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monteil\Documents\"/>
    </mc:Choice>
  </mc:AlternateContent>
  <xr:revisionPtr revIDLastSave="0" documentId="13_ncr:1_{C38EC73F-806B-492C-A063-6F84CC3E0599}" xr6:coauthVersionLast="45" xr6:coauthVersionMax="45" xr10:uidLastSave="{00000000-0000-0000-0000-000000000000}"/>
  <bookViews>
    <workbookView xWindow="38280" yWindow="-120" windowWidth="29040" windowHeight="15840" tabRatio="923" activeTab="15" xr2:uid="{00000000-000D-0000-FFFF-FFFF00000000}"/>
  </bookViews>
  <sheets>
    <sheet name="01" sheetId="84" r:id="rId1"/>
    <sheet name="02" sheetId="1" r:id="rId2"/>
    <sheet name="03" sheetId="33" r:id="rId3"/>
    <sheet name="04" sheetId="34" r:id="rId4"/>
    <sheet name="05" sheetId="35" r:id="rId5"/>
    <sheet name="06" sheetId="36" r:id="rId6"/>
    <sheet name="07" sheetId="37" r:id="rId7"/>
    <sheet name="08" sheetId="38" r:id="rId8"/>
    <sheet name="09" sheetId="39" r:id="rId9"/>
    <sheet name="10" sheetId="40" r:id="rId10"/>
    <sheet name="11" sheetId="41" r:id="rId11"/>
    <sheet name="12" sheetId="42" r:id="rId12"/>
    <sheet name="13" sheetId="43" r:id="rId13"/>
    <sheet name="14" sheetId="44" r:id="rId14"/>
    <sheet name="15" sheetId="45" r:id="rId15"/>
    <sheet name="16" sheetId="46" r:id="rId16"/>
    <sheet name="17" sheetId="47" r:id="rId17"/>
    <sheet name="18" sheetId="48" r:id="rId18"/>
    <sheet name="19" sheetId="49" r:id="rId19"/>
    <sheet name="20" sheetId="50" r:id="rId20"/>
    <sheet name="21" sheetId="51" r:id="rId21"/>
    <sheet name="22" sheetId="52" r:id="rId22"/>
    <sheet name="23" sheetId="53" r:id="rId23"/>
    <sheet name="24" sheetId="54" r:id="rId24"/>
    <sheet name="25" sheetId="88" r:id="rId25"/>
    <sheet name="26" sheetId="89" r:id="rId26"/>
    <sheet name="27" sheetId="90" r:id="rId27"/>
    <sheet name="28" sheetId="91" r:id="rId28"/>
    <sheet name="29" sheetId="92" r:id="rId29"/>
    <sheet name="30" sheetId="93" r:id="rId30"/>
    <sheet name="31" sheetId="94" r:id="rId31"/>
    <sheet name="32" sheetId="95" r:id="rId32"/>
    <sheet name="33" sheetId="96" r:id="rId33"/>
    <sheet name="34" sheetId="97" r:id="rId34"/>
    <sheet name="35" sheetId="98" r:id="rId35"/>
    <sheet name="36" sheetId="99" r:id="rId36"/>
    <sheet name="37" sheetId="100" r:id="rId37"/>
    <sheet name="38" sheetId="101" r:id="rId38"/>
    <sheet name="39" sheetId="102" r:id="rId39"/>
    <sheet name="40" sheetId="103" r:id="rId40"/>
    <sheet name="41" sheetId="104" r:id="rId41"/>
    <sheet name="42" sheetId="105" r:id="rId42"/>
    <sheet name="43" sheetId="106" r:id="rId43"/>
    <sheet name="44" sheetId="107" r:id="rId44"/>
    <sheet name="45" sheetId="108" r:id="rId45"/>
    <sheet name="46" sheetId="109" r:id="rId46"/>
    <sheet name="47" sheetId="110" r:id="rId47"/>
    <sheet name="48" sheetId="111" r:id="rId48"/>
    <sheet name="49" sheetId="112" r:id="rId49"/>
    <sheet name="50" sheetId="113" r:id="rId50"/>
    <sheet name="51" sheetId="114" r:id="rId51"/>
    <sheet name="52" sheetId="115" r:id="rId52"/>
    <sheet name="NE PAS TOUCHER" sheetId="117" r:id="rId53"/>
  </sheets>
  <definedNames>
    <definedName name="_xlnm.Print_Area" localSheetId="0">'01'!$A$1:$P$6</definedName>
    <definedName name="_xlnm.Print_Area" localSheetId="1">'02'!$A$1:$P$6</definedName>
    <definedName name="_xlnm.Print_Area" localSheetId="2">'03'!$A$1:$P$6</definedName>
    <definedName name="_xlnm.Print_Area" localSheetId="3">'04'!$A$1:$P$6</definedName>
    <definedName name="_xlnm.Print_Area" localSheetId="4">'05'!$A$1:$P$6</definedName>
    <definedName name="_xlnm.Print_Area" localSheetId="5">'06'!$A$1:$P$6</definedName>
    <definedName name="_xlnm.Print_Area" localSheetId="6">'07'!$A$1:$P$6</definedName>
    <definedName name="_xlnm.Print_Area" localSheetId="7">'08'!$A$1:$P$6</definedName>
    <definedName name="_xlnm.Print_Area" localSheetId="8">'09'!$A$1:$P$6</definedName>
    <definedName name="_xlnm.Print_Area" localSheetId="9">'10'!$A$1:$P$6</definedName>
    <definedName name="_xlnm.Print_Area" localSheetId="10">'11'!$A$1:$AA$6</definedName>
    <definedName name="_xlnm.Print_Area" localSheetId="11">'12'!$A$1:$P$6</definedName>
    <definedName name="_xlnm.Print_Area" localSheetId="12">'13'!$A$1:$P$6</definedName>
    <definedName name="_xlnm.Print_Area" localSheetId="13">'14'!$A$1:$P$6</definedName>
    <definedName name="_xlnm.Print_Area" localSheetId="14">'15'!$A$1:$P$6</definedName>
    <definedName name="_xlnm.Print_Area" localSheetId="15">'16'!$A$1:$P$6</definedName>
    <definedName name="_xlnm.Print_Area" localSheetId="16">'17'!$A$1:$P$6</definedName>
    <definedName name="_xlnm.Print_Area" localSheetId="17">'18'!$A$1:$P$6</definedName>
    <definedName name="_xlnm.Print_Area" localSheetId="18">'19'!$A$1:$P$6</definedName>
    <definedName name="_xlnm.Print_Area" localSheetId="19">'20'!$A$1:$P$6</definedName>
    <definedName name="_xlnm.Print_Area" localSheetId="20">'21'!$A$1:$P$6</definedName>
    <definedName name="_xlnm.Print_Area" localSheetId="21">'22'!$A$1:$P$6</definedName>
    <definedName name="_xlnm.Print_Area" localSheetId="22">'23'!$A$1:$P$6</definedName>
    <definedName name="_xlnm.Print_Area" localSheetId="23">'24'!$A$1:$P$6</definedName>
    <definedName name="_xlnm.Print_Area" localSheetId="24">'25'!$A$1:$P$6</definedName>
    <definedName name="_xlnm.Print_Area" localSheetId="25">'26'!$A$1:$P$6</definedName>
    <definedName name="_xlnm.Print_Area" localSheetId="26">'27'!$A$1:$P$6</definedName>
    <definedName name="_xlnm.Print_Area" localSheetId="27">'28'!$A$1:$P$6</definedName>
    <definedName name="_xlnm.Print_Area" localSheetId="28">'29'!$A$1:$P$6</definedName>
    <definedName name="_xlnm.Print_Area" localSheetId="29">'30'!$A$1:$P$6</definedName>
    <definedName name="_xlnm.Print_Area" localSheetId="30">'31'!$A$1:$P$6</definedName>
    <definedName name="_xlnm.Print_Area" localSheetId="31">'32'!$A$1:$P$6</definedName>
    <definedName name="_xlnm.Print_Area" localSheetId="32">'33'!$A$1:$P$6</definedName>
    <definedName name="_xlnm.Print_Area" localSheetId="33">'34'!$A$1:$P$6</definedName>
    <definedName name="_xlnm.Print_Area" localSheetId="34">'35'!$A$1:$P$6</definedName>
    <definedName name="_xlnm.Print_Area" localSheetId="35">'36'!$A$1:$P$6</definedName>
    <definedName name="_xlnm.Print_Area" localSheetId="36">'37'!$A$1:$P$6</definedName>
    <definedName name="_xlnm.Print_Area" localSheetId="37">'38'!$A$1:$P$6</definedName>
    <definedName name="_xlnm.Print_Area" localSheetId="38">'39'!$A$1:$P$6</definedName>
    <definedName name="_xlnm.Print_Area" localSheetId="39">'40'!$A$1:$P$6</definedName>
    <definedName name="_xlnm.Print_Area" localSheetId="40">'41'!$A$1:$P$6</definedName>
    <definedName name="_xlnm.Print_Area" localSheetId="41">'42'!$A$1:$P$6</definedName>
    <definedName name="_xlnm.Print_Area" localSheetId="42">'43'!$A$1:$P$6</definedName>
    <definedName name="_xlnm.Print_Area" localSheetId="43">'44'!$A$1:$P$6</definedName>
    <definedName name="_xlnm.Print_Area" localSheetId="44">'45'!$A$1:$P$6</definedName>
    <definedName name="_xlnm.Print_Area" localSheetId="45">'46'!$A$1:$P$6</definedName>
    <definedName name="_xlnm.Print_Area" localSheetId="46">'47'!$A$1:$P$6</definedName>
    <definedName name="_xlnm.Print_Area" localSheetId="47">'48'!$A$1:$P$6</definedName>
    <definedName name="_xlnm.Print_Area" localSheetId="48">'49'!$A$1:$P$6</definedName>
    <definedName name="_xlnm.Print_Area" localSheetId="49">'50'!$A$1:$P$6</definedName>
    <definedName name="_xlnm.Print_Area" localSheetId="50">'51'!$A$1:$P$6</definedName>
    <definedName name="_xlnm.Print_Area" localSheetId="51">'52'!$A$1:$N$15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3" i="46" l="1"/>
  <c r="O4" i="46"/>
  <c r="O2" i="46"/>
  <c r="AC3" i="1" l="1"/>
  <c r="AB3" i="1"/>
  <c r="AA3" i="1"/>
  <c r="Z3" i="1"/>
  <c r="Y3" i="1"/>
  <c r="X3" i="1"/>
  <c r="V3" i="1"/>
  <c r="U3" i="1"/>
  <c r="W3" i="1" s="1"/>
  <c r="AB3" i="33"/>
  <c r="AA3" i="33"/>
  <c r="AC3" i="33" s="1"/>
  <c r="Z3" i="33"/>
  <c r="Y3" i="33"/>
  <c r="X3" i="33"/>
  <c r="V3" i="33"/>
  <c r="U3" i="33"/>
  <c r="W3" i="33" s="1"/>
  <c r="AB3" i="34"/>
  <c r="AA3" i="34"/>
  <c r="AC3" i="34" s="1"/>
  <c r="Z3" i="34"/>
  <c r="Y3" i="34"/>
  <c r="X3" i="34"/>
  <c r="V3" i="34"/>
  <c r="U3" i="34"/>
  <c r="W3" i="34" s="1"/>
  <c r="AB3" i="35"/>
  <c r="AA3" i="35"/>
  <c r="AC3" i="35" s="1"/>
  <c r="Z3" i="35"/>
  <c r="Y3" i="35"/>
  <c r="X3" i="35"/>
  <c r="V3" i="35"/>
  <c r="U3" i="35"/>
  <c r="W3" i="35" s="1"/>
  <c r="AB3" i="36"/>
  <c r="AA3" i="36"/>
  <c r="AC3" i="36" s="1"/>
  <c r="Z3" i="36"/>
  <c r="Y3" i="36"/>
  <c r="X3" i="36"/>
  <c r="V3" i="36"/>
  <c r="U3" i="36"/>
  <c r="W3" i="36" s="1"/>
  <c r="AB3" i="37"/>
  <c r="AA3" i="37"/>
  <c r="AC3" i="37" s="1"/>
  <c r="Z3" i="37"/>
  <c r="Y3" i="37"/>
  <c r="X3" i="37"/>
  <c r="V3" i="37"/>
  <c r="U3" i="37"/>
  <c r="W3" i="37" s="1"/>
  <c r="AB3" i="38"/>
  <c r="AA3" i="38"/>
  <c r="AC3" i="38" s="1"/>
  <c r="Z3" i="38"/>
  <c r="Y3" i="38"/>
  <c r="X3" i="38"/>
  <c r="V3" i="38"/>
  <c r="U3" i="38"/>
  <c r="W3" i="38" s="1"/>
  <c r="AB3" i="39"/>
  <c r="AA3" i="39"/>
  <c r="AC3" i="39" s="1"/>
  <c r="Z3" i="39"/>
  <c r="Y3" i="39"/>
  <c r="X3" i="39"/>
  <c r="V3" i="39"/>
  <c r="U3" i="39"/>
  <c r="W3" i="39" s="1"/>
  <c r="AB3" i="84"/>
  <c r="AA3" i="84"/>
  <c r="AC3" i="84" s="1"/>
  <c r="Z3" i="84"/>
  <c r="Y3" i="84"/>
  <c r="X3" i="84"/>
  <c r="V3" i="84"/>
  <c r="U3" i="84"/>
  <c r="W3" i="84" s="1"/>
  <c r="AB3" i="42" l="1"/>
  <c r="AA3" i="42"/>
  <c r="AC3" i="42" s="1"/>
  <c r="Y3" i="42"/>
  <c r="X3" i="42"/>
  <c r="Z3" i="42" s="1"/>
  <c r="V3" i="42"/>
  <c r="U3" i="42"/>
  <c r="AB3" i="43"/>
  <c r="AA3" i="43"/>
  <c r="AC3" i="43" s="1"/>
  <c r="Y3" i="43"/>
  <c r="X3" i="43"/>
  <c r="Z3" i="43" s="1"/>
  <c r="V3" i="43"/>
  <c r="U3" i="43"/>
  <c r="AB3" i="44"/>
  <c r="AA3" i="44"/>
  <c r="AC3" i="44" s="1"/>
  <c r="Y3" i="44"/>
  <c r="X3" i="44"/>
  <c r="V3" i="44"/>
  <c r="U3" i="44"/>
  <c r="AB3" i="45"/>
  <c r="AA3" i="45"/>
  <c r="Y3" i="45"/>
  <c r="X3" i="45"/>
  <c r="Z3" i="45" s="1"/>
  <c r="V3" i="45"/>
  <c r="U3" i="45"/>
  <c r="AB3" i="46"/>
  <c r="AA3" i="46"/>
  <c r="Y3" i="46"/>
  <c r="X3" i="46"/>
  <c r="V3" i="46"/>
  <c r="U3" i="46"/>
  <c r="AB3" i="47"/>
  <c r="AA3" i="47"/>
  <c r="Y3" i="47"/>
  <c r="X3" i="47"/>
  <c r="V3" i="47"/>
  <c r="U3" i="47"/>
  <c r="AB3" i="48"/>
  <c r="AA3" i="48"/>
  <c r="Y3" i="48"/>
  <c r="X3" i="48"/>
  <c r="V3" i="48"/>
  <c r="U3" i="48"/>
  <c r="W3" i="48" s="1"/>
  <c r="AB3" i="49"/>
  <c r="AA3" i="49"/>
  <c r="Y3" i="49"/>
  <c r="X3" i="49"/>
  <c r="Z3" i="49" s="1"/>
  <c r="V3" i="49"/>
  <c r="U3" i="49"/>
  <c r="AB3" i="50"/>
  <c r="AA3" i="50"/>
  <c r="AC3" i="50" s="1"/>
  <c r="Y3" i="50"/>
  <c r="X3" i="50"/>
  <c r="Z3" i="50" s="1"/>
  <c r="V3" i="50"/>
  <c r="U3" i="50"/>
  <c r="W3" i="50" s="1"/>
  <c r="AB3" i="51"/>
  <c r="AA3" i="51"/>
  <c r="Y3" i="51"/>
  <c r="X3" i="51"/>
  <c r="V3" i="51"/>
  <c r="U3" i="51"/>
  <c r="AB3" i="52"/>
  <c r="AA3" i="52"/>
  <c r="Y3" i="52"/>
  <c r="X3" i="52"/>
  <c r="V3" i="52"/>
  <c r="U3" i="52"/>
  <c r="AB3" i="53"/>
  <c r="AA3" i="53"/>
  <c r="Y3" i="53"/>
  <c r="X3" i="53"/>
  <c r="Z3" i="53" s="1"/>
  <c r="V3" i="53"/>
  <c r="U3" i="53"/>
  <c r="AB3" i="54"/>
  <c r="AA3" i="54"/>
  <c r="AC3" i="54" s="1"/>
  <c r="Y3" i="54"/>
  <c r="X3" i="54"/>
  <c r="V3" i="54"/>
  <c r="U3" i="54"/>
  <c r="AB3" i="88"/>
  <c r="AA3" i="88"/>
  <c r="Y3" i="88"/>
  <c r="Z3" i="88" s="1"/>
  <c r="X3" i="88"/>
  <c r="V3" i="88"/>
  <c r="U3" i="88"/>
  <c r="AB3" i="89"/>
  <c r="AA3" i="89"/>
  <c r="Y3" i="89"/>
  <c r="X3" i="89"/>
  <c r="V3" i="89"/>
  <c r="U3" i="89"/>
  <c r="AB3" i="90"/>
  <c r="AA3" i="90"/>
  <c r="Y3" i="90"/>
  <c r="X3" i="90"/>
  <c r="V3" i="90"/>
  <c r="U3" i="90"/>
  <c r="AB3" i="91"/>
  <c r="AA3" i="91"/>
  <c r="Y3" i="91"/>
  <c r="X3" i="91"/>
  <c r="V3" i="91"/>
  <c r="U3" i="91"/>
  <c r="AB3" i="92"/>
  <c r="AA3" i="92"/>
  <c r="Y3" i="92"/>
  <c r="Z3" i="92" s="1"/>
  <c r="X3" i="92"/>
  <c r="V3" i="92"/>
  <c r="U3" i="92"/>
  <c r="AB3" i="93"/>
  <c r="AA3" i="93"/>
  <c r="Y3" i="93"/>
  <c r="X3" i="93"/>
  <c r="V3" i="93"/>
  <c r="U3" i="93"/>
  <c r="W3" i="93" s="1"/>
  <c r="AB3" i="94"/>
  <c r="AA3" i="94"/>
  <c r="Y3" i="94"/>
  <c r="X3" i="94"/>
  <c r="Z3" i="94" s="1"/>
  <c r="V3" i="94"/>
  <c r="U3" i="94"/>
  <c r="AB3" i="95"/>
  <c r="AA3" i="95"/>
  <c r="AC3" i="95" s="1"/>
  <c r="Y3" i="95"/>
  <c r="Z3" i="95" s="1"/>
  <c r="X3" i="95"/>
  <c r="V3" i="95"/>
  <c r="U3" i="95"/>
  <c r="W3" i="95" s="1"/>
  <c r="AB3" i="96"/>
  <c r="AA3" i="96"/>
  <c r="Y3" i="96"/>
  <c r="X3" i="96"/>
  <c r="V3" i="96"/>
  <c r="U3" i="96"/>
  <c r="AB3" i="97"/>
  <c r="AA3" i="97"/>
  <c r="Y3" i="97"/>
  <c r="X3" i="97"/>
  <c r="V3" i="97"/>
  <c r="U3" i="97"/>
  <c r="W3" i="97" s="1"/>
  <c r="AB3" i="98"/>
  <c r="AA3" i="98"/>
  <c r="Y3" i="98"/>
  <c r="X3" i="98"/>
  <c r="Z3" i="98" s="1"/>
  <c r="V3" i="98"/>
  <c r="U3" i="98"/>
  <c r="AB3" i="99"/>
  <c r="AA3" i="99"/>
  <c r="AC3" i="99" s="1"/>
  <c r="Z3" i="99"/>
  <c r="Y3" i="99"/>
  <c r="X3" i="99"/>
  <c r="V3" i="99"/>
  <c r="U3" i="99"/>
  <c r="W3" i="99" s="1"/>
  <c r="AB3" i="100"/>
  <c r="AA3" i="100"/>
  <c r="AC3" i="100" s="1"/>
  <c r="Y3" i="100"/>
  <c r="X3" i="100"/>
  <c r="V3" i="100"/>
  <c r="U3" i="100"/>
  <c r="W3" i="100" s="1"/>
  <c r="AB3" i="101"/>
  <c r="AA3" i="101"/>
  <c r="Y3" i="101"/>
  <c r="X3" i="101"/>
  <c r="Z3" i="101" s="1"/>
  <c r="V3" i="101"/>
  <c r="U3" i="101"/>
  <c r="W3" i="101" s="1"/>
  <c r="AB3" i="102"/>
  <c r="AA3" i="102"/>
  <c r="AC3" i="102" s="1"/>
  <c r="Y3" i="102"/>
  <c r="X3" i="102"/>
  <c r="Z3" i="102" s="1"/>
  <c r="V3" i="102"/>
  <c r="U3" i="102"/>
  <c r="AB3" i="103"/>
  <c r="AA3" i="103"/>
  <c r="AC3" i="103" s="1"/>
  <c r="Y3" i="103"/>
  <c r="X3" i="103"/>
  <c r="Z3" i="103" s="1"/>
  <c r="V3" i="103"/>
  <c r="U3" i="103"/>
  <c r="AB3" i="104"/>
  <c r="AA3" i="104"/>
  <c r="AC3" i="104" s="1"/>
  <c r="Y3" i="104"/>
  <c r="X3" i="104"/>
  <c r="V3" i="104"/>
  <c r="U3" i="104"/>
  <c r="W3" i="104" s="1"/>
  <c r="AB3" i="105"/>
  <c r="AA3" i="105"/>
  <c r="Y3" i="105"/>
  <c r="X3" i="105"/>
  <c r="Z3" i="105" s="1"/>
  <c r="V3" i="105"/>
  <c r="U3" i="105"/>
  <c r="AB3" i="106"/>
  <c r="AA3" i="106"/>
  <c r="AC3" i="106" s="1"/>
  <c r="Y3" i="106"/>
  <c r="X3" i="106"/>
  <c r="V3" i="106"/>
  <c r="U3" i="106"/>
  <c r="AB3" i="107"/>
  <c r="AA3" i="107"/>
  <c r="Y3" i="107"/>
  <c r="X3" i="107"/>
  <c r="Z3" i="107" s="1"/>
  <c r="V3" i="107"/>
  <c r="U3" i="107"/>
  <c r="W3" i="107" s="1"/>
  <c r="AB3" i="108"/>
  <c r="AA3" i="108"/>
  <c r="AC3" i="108" s="1"/>
  <c r="Y3" i="108"/>
  <c r="X3" i="108"/>
  <c r="V3" i="108"/>
  <c r="U3" i="108"/>
  <c r="W3" i="108" s="1"/>
  <c r="AB3" i="109"/>
  <c r="AA3" i="109"/>
  <c r="Y3" i="109"/>
  <c r="X3" i="109"/>
  <c r="Z3" i="109" s="1"/>
  <c r="V3" i="109"/>
  <c r="U3" i="109"/>
  <c r="W3" i="109" s="1"/>
  <c r="AB3" i="110"/>
  <c r="AA3" i="110"/>
  <c r="AC3" i="110" s="1"/>
  <c r="Y3" i="110"/>
  <c r="X3" i="110"/>
  <c r="Z3" i="110" s="1"/>
  <c r="V3" i="110"/>
  <c r="U3" i="110"/>
  <c r="AB3" i="111"/>
  <c r="AA3" i="111"/>
  <c r="AC3" i="111" s="1"/>
  <c r="Y3" i="111"/>
  <c r="X3" i="111"/>
  <c r="V3" i="111"/>
  <c r="U3" i="111"/>
  <c r="W3" i="111" s="1"/>
  <c r="AB3" i="112"/>
  <c r="AA3" i="112"/>
  <c r="Y3" i="112"/>
  <c r="X3" i="112"/>
  <c r="V3" i="112"/>
  <c r="U3" i="112"/>
  <c r="AB3" i="113"/>
  <c r="AA3" i="113"/>
  <c r="Y3" i="113"/>
  <c r="X3" i="113"/>
  <c r="V3" i="113"/>
  <c r="U3" i="113"/>
  <c r="W3" i="113" s="1"/>
  <c r="AB3" i="114"/>
  <c r="AA3" i="114"/>
  <c r="Y3" i="114"/>
  <c r="X3" i="114"/>
  <c r="Z3" i="114" s="1"/>
  <c r="V3" i="114"/>
  <c r="U3" i="114"/>
  <c r="AA1" i="114"/>
  <c r="AB3" i="115"/>
  <c r="AA3" i="115"/>
  <c r="Y3" i="115"/>
  <c r="X3" i="115"/>
  <c r="V3" i="115"/>
  <c r="U3" i="115"/>
  <c r="AA1" i="115"/>
  <c r="X1" i="115"/>
  <c r="AB3" i="41"/>
  <c r="AA3" i="41"/>
  <c r="Y3" i="41"/>
  <c r="X3" i="41"/>
  <c r="Z3" i="41" s="1"/>
  <c r="V3" i="41"/>
  <c r="U3" i="41"/>
  <c r="AB3" i="40"/>
  <c r="AA3" i="40"/>
  <c r="Y3" i="40"/>
  <c r="X3" i="40"/>
  <c r="V3" i="40"/>
  <c r="U3" i="40"/>
  <c r="AC3" i="46" l="1"/>
  <c r="W3" i="46"/>
  <c r="AC3" i="40"/>
  <c r="Z3" i="108"/>
  <c r="Z3" i="104"/>
  <c r="Z3" i="46"/>
  <c r="Z3" i="40"/>
  <c r="AC3" i="115"/>
  <c r="Z3" i="111"/>
  <c r="AC3" i="94"/>
  <c r="Z3" i="93"/>
  <c r="W3" i="92"/>
  <c r="AC3" i="92"/>
  <c r="Z3" i="91"/>
  <c r="AC3" i="90"/>
  <c r="Z3" i="89"/>
  <c r="W3" i="88"/>
  <c r="AC3" i="88"/>
  <c r="Z3" i="54"/>
  <c r="AC3" i="53"/>
  <c r="Z3" i="52"/>
  <c r="W3" i="51"/>
  <c r="AC3" i="51"/>
  <c r="Z3" i="51"/>
  <c r="Z3" i="44"/>
  <c r="Z3" i="115"/>
  <c r="Z3" i="112"/>
  <c r="Z3" i="96"/>
  <c r="W3" i="91"/>
  <c r="Z3" i="47"/>
  <c r="Z3" i="100"/>
  <c r="AC3" i="114"/>
  <c r="Z3" i="113"/>
  <c r="W3" i="112"/>
  <c r="AC3" i="112"/>
  <c r="AC3" i="107"/>
  <c r="Z3" i="106"/>
  <c r="W3" i="103"/>
  <c r="AC3" i="98"/>
  <c r="Z3" i="97"/>
  <c r="W3" i="96"/>
  <c r="AC3" i="96"/>
  <c r="AC3" i="91"/>
  <c r="Z3" i="90"/>
  <c r="W3" i="89"/>
  <c r="W3" i="54"/>
  <c r="AC3" i="49"/>
  <c r="Z3" i="48"/>
  <c r="W3" i="47"/>
  <c r="W3" i="41"/>
  <c r="W3" i="105"/>
  <c r="W3" i="52"/>
  <c r="AC3" i="47"/>
  <c r="W3" i="43"/>
  <c r="AC3" i="41"/>
  <c r="W3" i="114"/>
  <c r="AC3" i="113"/>
  <c r="W3" i="110"/>
  <c r="AC3" i="109"/>
  <c r="W3" i="106"/>
  <c r="AC3" i="105"/>
  <c r="W3" i="102"/>
  <c r="AC3" i="101"/>
  <c r="W3" i="98"/>
  <c r="AC3" i="97"/>
  <c r="W3" i="94"/>
  <c r="AC3" i="93"/>
  <c r="W3" i="90"/>
  <c r="AC3" i="89"/>
  <c r="W3" i="53"/>
  <c r="AC3" i="52"/>
  <c r="W3" i="49"/>
  <c r="AC3" i="48"/>
  <c r="W3" i="45"/>
  <c r="AC3" i="45"/>
  <c r="W3" i="44"/>
  <c r="W3" i="42"/>
  <c r="W3" i="40"/>
  <c r="W3" i="115"/>
  <c r="B20" i="33" l="1"/>
  <c r="B26" i="34"/>
  <c r="B26" i="35"/>
  <c r="B25" i="36"/>
  <c r="B26" i="37"/>
  <c r="B26" i="38"/>
  <c r="B26" i="39"/>
  <c r="B26" i="40"/>
  <c r="B26" i="41"/>
  <c r="B26" i="42"/>
  <c r="B26" i="43"/>
  <c r="B27" i="44"/>
  <c r="B26" i="45"/>
  <c r="B26" i="46"/>
  <c r="B26" i="47"/>
  <c r="B26" i="48"/>
  <c r="B26" i="49"/>
  <c r="B26" i="50"/>
  <c r="B26" i="51"/>
  <c r="B26" i="52"/>
  <c r="B26" i="53"/>
  <c r="B26" i="54"/>
  <c r="B26" i="88"/>
  <c r="B26" i="89"/>
  <c r="B26" i="90"/>
  <c r="B26" i="91"/>
  <c r="B26" i="92"/>
  <c r="B26" i="93"/>
  <c r="B26" i="94"/>
  <c r="B26" i="95"/>
  <c r="B26" i="96"/>
  <c r="B26" i="97"/>
  <c r="B26" i="98"/>
  <c r="B26" i="99"/>
  <c r="B26" i="100"/>
  <c r="B26" i="101"/>
  <c r="B26" i="102"/>
  <c r="B26" i="103"/>
  <c r="B26" i="104"/>
  <c r="B26" i="105"/>
  <c r="B26" i="106"/>
  <c r="B26" i="107"/>
  <c r="B26" i="108"/>
  <c r="B26" i="109"/>
  <c r="B26" i="110"/>
  <c r="B26" i="111"/>
  <c r="B26" i="112"/>
  <c r="B26" i="113"/>
  <c r="B26" i="114"/>
  <c r="B26" i="115"/>
  <c r="B26" i="1"/>
  <c r="B26" i="84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N22" i="1"/>
  <c r="O25" i="1" s="1"/>
  <c r="M22" i="1"/>
  <c r="L22" i="1"/>
  <c r="K22" i="1"/>
  <c r="J22" i="1"/>
  <c r="K25" i="1" s="1"/>
  <c r="I22" i="1"/>
  <c r="H22" i="1"/>
  <c r="G22" i="1"/>
  <c r="F22" i="1"/>
  <c r="E22" i="1"/>
  <c r="D22" i="1"/>
  <c r="C22" i="1"/>
  <c r="B22" i="1"/>
  <c r="B25" i="1" s="1"/>
  <c r="O18" i="33"/>
  <c r="N18" i="33"/>
  <c r="M18" i="33"/>
  <c r="L18" i="33"/>
  <c r="K18" i="33"/>
  <c r="J18" i="33"/>
  <c r="I18" i="33"/>
  <c r="H18" i="33"/>
  <c r="G18" i="33"/>
  <c r="F18" i="33"/>
  <c r="E18" i="33"/>
  <c r="D18" i="33"/>
  <c r="B18" i="33"/>
  <c r="O17" i="33"/>
  <c r="N17" i="33"/>
  <c r="M17" i="33"/>
  <c r="L17" i="33"/>
  <c r="K17" i="33"/>
  <c r="J17" i="33"/>
  <c r="I17" i="33"/>
  <c r="H17" i="33"/>
  <c r="G17" i="33"/>
  <c r="F17" i="33"/>
  <c r="E17" i="33"/>
  <c r="D17" i="33"/>
  <c r="B17" i="33"/>
  <c r="O16" i="33"/>
  <c r="N16" i="33"/>
  <c r="M16" i="33"/>
  <c r="M19" i="33" s="1"/>
  <c r="L16" i="33"/>
  <c r="K16" i="33"/>
  <c r="J16" i="33"/>
  <c r="I16" i="33"/>
  <c r="I19" i="33" s="1"/>
  <c r="H16" i="33"/>
  <c r="G16" i="33"/>
  <c r="F16" i="33"/>
  <c r="E16" i="33"/>
  <c r="E19" i="33" s="1"/>
  <c r="D16" i="33"/>
  <c r="B16" i="33"/>
  <c r="N24" i="34"/>
  <c r="M24" i="34"/>
  <c r="L24" i="34"/>
  <c r="K24" i="34"/>
  <c r="J24" i="34"/>
  <c r="I24" i="34"/>
  <c r="H24" i="34"/>
  <c r="G24" i="34"/>
  <c r="F24" i="34"/>
  <c r="E24" i="34"/>
  <c r="D24" i="34"/>
  <c r="C24" i="34"/>
  <c r="B24" i="34"/>
  <c r="N23" i="34"/>
  <c r="M23" i="34"/>
  <c r="L23" i="34"/>
  <c r="K23" i="34"/>
  <c r="J23" i="34"/>
  <c r="I23" i="34"/>
  <c r="H23" i="34"/>
  <c r="G23" i="34"/>
  <c r="F23" i="34"/>
  <c r="E23" i="34"/>
  <c r="D23" i="34"/>
  <c r="C23" i="34"/>
  <c r="B23" i="34"/>
  <c r="N22" i="34"/>
  <c r="M22" i="34"/>
  <c r="L22" i="34"/>
  <c r="K22" i="34"/>
  <c r="J22" i="34"/>
  <c r="I22" i="34"/>
  <c r="H22" i="34"/>
  <c r="G22" i="34"/>
  <c r="F22" i="34"/>
  <c r="E22" i="34"/>
  <c r="D22" i="34"/>
  <c r="C22" i="34"/>
  <c r="B22" i="34"/>
  <c r="N24" i="35"/>
  <c r="M24" i="35"/>
  <c r="L24" i="35"/>
  <c r="K24" i="35"/>
  <c r="J24" i="35"/>
  <c r="I24" i="35"/>
  <c r="H24" i="35"/>
  <c r="G24" i="35"/>
  <c r="F24" i="35"/>
  <c r="E24" i="35"/>
  <c r="D24" i="35"/>
  <c r="C24" i="35"/>
  <c r="B24" i="35"/>
  <c r="N23" i="35"/>
  <c r="M23" i="35"/>
  <c r="L23" i="35"/>
  <c r="K23" i="35"/>
  <c r="J23" i="35"/>
  <c r="I23" i="35"/>
  <c r="H23" i="35"/>
  <c r="G23" i="35"/>
  <c r="F23" i="35"/>
  <c r="E23" i="35"/>
  <c r="D23" i="35"/>
  <c r="C23" i="35"/>
  <c r="B23" i="35"/>
  <c r="N22" i="35"/>
  <c r="O25" i="35" s="1"/>
  <c r="M22" i="35"/>
  <c r="L22" i="35"/>
  <c r="K22" i="35"/>
  <c r="J22" i="35"/>
  <c r="K25" i="35" s="1"/>
  <c r="I22" i="35"/>
  <c r="H22" i="35"/>
  <c r="G22" i="35"/>
  <c r="F22" i="35"/>
  <c r="G25" i="35" s="1"/>
  <c r="E22" i="35"/>
  <c r="D22" i="35"/>
  <c r="C22" i="35"/>
  <c r="B22" i="35"/>
  <c r="B25" i="35" s="1"/>
  <c r="N23" i="36"/>
  <c r="M23" i="36"/>
  <c r="L23" i="36"/>
  <c r="K23" i="36"/>
  <c r="J23" i="36"/>
  <c r="I23" i="36"/>
  <c r="H23" i="36"/>
  <c r="G23" i="36"/>
  <c r="F23" i="36"/>
  <c r="E23" i="36"/>
  <c r="D23" i="36"/>
  <c r="C23" i="36"/>
  <c r="B23" i="36"/>
  <c r="N22" i="36"/>
  <c r="M22" i="36"/>
  <c r="L22" i="36"/>
  <c r="K22" i="36"/>
  <c r="J22" i="36"/>
  <c r="I22" i="36"/>
  <c r="H22" i="36"/>
  <c r="G22" i="36"/>
  <c r="F22" i="36"/>
  <c r="E22" i="36"/>
  <c r="D22" i="36"/>
  <c r="C22" i="36"/>
  <c r="B22" i="36"/>
  <c r="N21" i="36"/>
  <c r="M21" i="36"/>
  <c r="M24" i="36" s="1"/>
  <c r="L21" i="36"/>
  <c r="K21" i="36"/>
  <c r="J21" i="36"/>
  <c r="I21" i="36"/>
  <c r="H21" i="36"/>
  <c r="G21" i="36"/>
  <c r="F21" i="36"/>
  <c r="E21" i="36"/>
  <c r="E24" i="36" s="1"/>
  <c r="D21" i="36"/>
  <c r="C21" i="36"/>
  <c r="B21" i="36"/>
  <c r="N24" i="37"/>
  <c r="M24" i="37"/>
  <c r="L24" i="37"/>
  <c r="K24" i="37"/>
  <c r="J24" i="37"/>
  <c r="I24" i="37"/>
  <c r="H24" i="37"/>
  <c r="G24" i="37"/>
  <c r="F24" i="37"/>
  <c r="E24" i="37"/>
  <c r="D24" i="37"/>
  <c r="C24" i="37"/>
  <c r="B24" i="37"/>
  <c r="N23" i="37"/>
  <c r="M23" i="37"/>
  <c r="L23" i="37"/>
  <c r="K23" i="37"/>
  <c r="J23" i="37"/>
  <c r="I23" i="37"/>
  <c r="H23" i="37"/>
  <c r="G23" i="37"/>
  <c r="F23" i="37"/>
  <c r="E23" i="37"/>
  <c r="D23" i="37"/>
  <c r="C23" i="37"/>
  <c r="B23" i="37"/>
  <c r="N22" i="37"/>
  <c r="M22" i="37"/>
  <c r="L22" i="37"/>
  <c r="M25" i="37" s="1"/>
  <c r="K22" i="37"/>
  <c r="J22" i="37"/>
  <c r="I22" i="37"/>
  <c r="H22" i="37"/>
  <c r="I25" i="37" s="1"/>
  <c r="G22" i="37"/>
  <c r="F22" i="37"/>
  <c r="E22" i="37"/>
  <c r="D22" i="37"/>
  <c r="E25" i="37" s="1"/>
  <c r="C22" i="37"/>
  <c r="B22" i="37"/>
  <c r="N24" i="38"/>
  <c r="M24" i="38"/>
  <c r="L24" i="38"/>
  <c r="K24" i="38"/>
  <c r="J24" i="38"/>
  <c r="I24" i="38"/>
  <c r="H24" i="38"/>
  <c r="G24" i="38"/>
  <c r="F24" i="38"/>
  <c r="E24" i="38"/>
  <c r="D24" i="38"/>
  <c r="C24" i="38"/>
  <c r="B24" i="38"/>
  <c r="N23" i="38"/>
  <c r="M23" i="38"/>
  <c r="L23" i="38"/>
  <c r="K23" i="38"/>
  <c r="J23" i="38"/>
  <c r="I23" i="38"/>
  <c r="H23" i="38"/>
  <c r="G23" i="38"/>
  <c r="F23" i="38"/>
  <c r="E23" i="38"/>
  <c r="D23" i="38"/>
  <c r="C23" i="38"/>
  <c r="B23" i="38"/>
  <c r="N22" i="38"/>
  <c r="M22" i="38"/>
  <c r="L22" i="38"/>
  <c r="K22" i="38"/>
  <c r="L25" i="38" s="1"/>
  <c r="J22" i="38"/>
  <c r="I22" i="38"/>
  <c r="H22" i="38"/>
  <c r="G22" i="38"/>
  <c r="H25" i="38" s="1"/>
  <c r="F22" i="38"/>
  <c r="E22" i="38"/>
  <c r="D22" i="38"/>
  <c r="C22" i="38"/>
  <c r="D25" i="38" s="1"/>
  <c r="B22" i="38"/>
  <c r="N24" i="39"/>
  <c r="M24" i="39"/>
  <c r="L24" i="39"/>
  <c r="K24" i="39"/>
  <c r="J24" i="39"/>
  <c r="I24" i="39"/>
  <c r="H24" i="39"/>
  <c r="G24" i="39"/>
  <c r="F24" i="39"/>
  <c r="E24" i="39"/>
  <c r="D24" i="39"/>
  <c r="C24" i="39"/>
  <c r="B24" i="39"/>
  <c r="N23" i="39"/>
  <c r="M23" i="39"/>
  <c r="L23" i="39"/>
  <c r="K23" i="39"/>
  <c r="J23" i="39"/>
  <c r="I23" i="39"/>
  <c r="H23" i="39"/>
  <c r="G23" i="39"/>
  <c r="F23" i="39"/>
  <c r="E23" i="39"/>
  <c r="D23" i="39"/>
  <c r="C23" i="39"/>
  <c r="B23" i="39"/>
  <c r="N22" i="39"/>
  <c r="O25" i="39" s="1"/>
  <c r="M22" i="39"/>
  <c r="L22" i="39"/>
  <c r="K22" i="39"/>
  <c r="J22" i="39"/>
  <c r="K25" i="39" s="1"/>
  <c r="I22" i="39"/>
  <c r="H22" i="39"/>
  <c r="G22" i="39"/>
  <c r="F22" i="39"/>
  <c r="G25" i="39" s="1"/>
  <c r="E22" i="39"/>
  <c r="D22" i="39"/>
  <c r="C22" i="39"/>
  <c r="B22" i="39"/>
  <c r="B25" i="39" s="1"/>
  <c r="N24" i="40"/>
  <c r="M24" i="40"/>
  <c r="L24" i="40"/>
  <c r="K24" i="40"/>
  <c r="J24" i="40"/>
  <c r="I24" i="40"/>
  <c r="H24" i="40"/>
  <c r="G24" i="40"/>
  <c r="F24" i="40"/>
  <c r="E24" i="40"/>
  <c r="D24" i="40"/>
  <c r="C24" i="40"/>
  <c r="B24" i="40"/>
  <c r="N23" i="40"/>
  <c r="M23" i="40"/>
  <c r="L23" i="40"/>
  <c r="K23" i="40"/>
  <c r="J23" i="40"/>
  <c r="I23" i="40"/>
  <c r="H23" i="40"/>
  <c r="G23" i="40"/>
  <c r="F23" i="40"/>
  <c r="E23" i="40"/>
  <c r="D23" i="40"/>
  <c r="C23" i="40"/>
  <c r="B23" i="40"/>
  <c r="N22" i="40"/>
  <c r="M22" i="40"/>
  <c r="N25" i="40" s="1"/>
  <c r="L22" i="40"/>
  <c r="K22" i="40"/>
  <c r="J22" i="40"/>
  <c r="I22" i="40"/>
  <c r="J25" i="40" s="1"/>
  <c r="H22" i="40"/>
  <c r="G22" i="40"/>
  <c r="F22" i="40"/>
  <c r="E22" i="40"/>
  <c r="F25" i="40" s="1"/>
  <c r="D22" i="40"/>
  <c r="C22" i="40"/>
  <c r="B22" i="40"/>
  <c r="N24" i="41"/>
  <c r="M24" i="41"/>
  <c r="L24" i="41"/>
  <c r="K24" i="41"/>
  <c r="J24" i="41"/>
  <c r="I24" i="41"/>
  <c r="H24" i="41"/>
  <c r="G24" i="41"/>
  <c r="F24" i="41"/>
  <c r="E24" i="41"/>
  <c r="D24" i="41"/>
  <c r="C24" i="41"/>
  <c r="B24" i="41"/>
  <c r="N23" i="41"/>
  <c r="M23" i="41"/>
  <c r="L23" i="41"/>
  <c r="K23" i="41"/>
  <c r="J23" i="41"/>
  <c r="I23" i="41"/>
  <c r="H23" i="41"/>
  <c r="G23" i="41"/>
  <c r="F23" i="41"/>
  <c r="E23" i="41"/>
  <c r="D23" i="41"/>
  <c r="C23" i="41"/>
  <c r="B23" i="41"/>
  <c r="N22" i="41"/>
  <c r="M22" i="41"/>
  <c r="L22" i="41"/>
  <c r="K22" i="41"/>
  <c r="J22" i="41"/>
  <c r="I22" i="41"/>
  <c r="H22" i="41"/>
  <c r="G22" i="41"/>
  <c r="F22" i="41"/>
  <c r="E22" i="41"/>
  <c r="D22" i="41"/>
  <c r="C22" i="41"/>
  <c r="B22" i="41"/>
  <c r="N24" i="42"/>
  <c r="M24" i="42"/>
  <c r="L24" i="42"/>
  <c r="K24" i="42"/>
  <c r="J24" i="42"/>
  <c r="I24" i="42"/>
  <c r="H24" i="42"/>
  <c r="G24" i="42"/>
  <c r="F24" i="42"/>
  <c r="E24" i="42"/>
  <c r="D24" i="42"/>
  <c r="C24" i="42"/>
  <c r="B24" i="42"/>
  <c r="N23" i="42"/>
  <c r="M23" i="42"/>
  <c r="L23" i="42"/>
  <c r="K23" i="42"/>
  <c r="J23" i="42"/>
  <c r="I23" i="42"/>
  <c r="H23" i="42"/>
  <c r="G23" i="42"/>
  <c r="F23" i="42"/>
  <c r="E23" i="42"/>
  <c r="D23" i="42"/>
  <c r="C23" i="42"/>
  <c r="B23" i="42"/>
  <c r="N22" i="42"/>
  <c r="M22" i="42"/>
  <c r="L22" i="42"/>
  <c r="K22" i="42"/>
  <c r="J22" i="42"/>
  <c r="I22" i="42"/>
  <c r="H22" i="42"/>
  <c r="G22" i="42"/>
  <c r="F22" i="42"/>
  <c r="E22" i="42"/>
  <c r="D22" i="42"/>
  <c r="C22" i="42"/>
  <c r="B22" i="42"/>
  <c r="N24" i="43"/>
  <c r="M24" i="43"/>
  <c r="L24" i="43"/>
  <c r="K24" i="43"/>
  <c r="J24" i="43"/>
  <c r="I24" i="43"/>
  <c r="H24" i="43"/>
  <c r="G24" i="43"/>
  <c r="F24" i="43"/>
  <c r="E24" i="43"/>
  <c r="D24" i="43"/>
  <c r="C24" i="43"/>
  <c r="B24" i="43"/>
  <c r="N23" i="43"/>
  <c r="M23" i="43"/>
  <c r="L23" i="43"/>
  <c r="K23" i="43"/>
  <c r="J23" i="43"/>
  <c r="I23" i="43"/>
  <c r="H23" i="43"/>
  <c r="G23" i="43"/>
  <c r="F23" i="43"/>
  <c r="E23" i="43"/>
  <c r="D23" i="43"/>
  <c r="C23" i="43"/>
  <c r="B23" i="43"/>
  <c r="N22" i="43"/>
  <c r="O25" i="43" s="1"/>
  <c r="M22" i="43"/>
  <c r="L22" i="43"/>
  <c r="K22" i="43"/>
  <c r="J22" i="43"/>
  <c r="K25" i="43" s="1"/>
  <c r="I22" i="43"/>
  <c r="H22" i="43"/>
  <c r="G22" i="43"/>
  <c r="F22" i="43"/>
  <c r="E22" i="43"/>
  <c r="D22" i="43"/>
  <c r="C22" i="43"/>
  <c r="B22" i="43"/>
  <c r="B25" i="43" s="1"/>
  <c r="N25" i="44"/>
  <c r="M25" i="44"/>
  <c r="L25" i="44"/>
  <c r="K25" i="44"/>
  <c r="J25" i="44"/>
  <c r="I25" i="44"/>
  <c r="H25" i="44"/>
  <c r="G25" i="44"/>
  <c r="F25" i="44"/>
  <c r="E25" i="44"/>
  <c r="D25" i="44"/>
  <c r="C25" i="44"/>
  <c r="B25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B24" i="44"/>
  <c r="N23" i="44"/>
  <c r="M23" i="44"/>
  <c r="N26" i="44" s="1"/>
  <c r="L23" i="44"/>
  <c r="K23" i="44"/>
  <c r="J23" i="44"/>
  <c r="I23" i="44"/>
  <c r="J26" i="44" s="1"/>
  <c r="H23" i="44"/>
  <c r="G23" i="44"/>
  <c r="F23" i="44"/>
  <c r="E23" i="44"/>
  <c r="F26" i="44" s="1"/>
  <c r="D23" i="44"/>
  <c r="C23" i="44"/>
  <c r="B23" i="44"/>
  <c r="N24" i="45"/>
  <c r="M24" i="45"/>
  <c r="L24" i="45"/>
  <c r="K24" i="45"/>
  <c r="J24" i="45"/>
  <c r="I24" i="45"/>
  <c r="H24" i="45"/>
  <c r="G24" i="45"/>
  <c r="F24" i="45"/>
  <c r="E24" i="45"/>
  <c r="D24" i="45"/>
  <c r="C24" i="45"/>
  <c r="B24" i="45"/>
  <c r="N23" i="45"/>
  <c r="M23" i="45"/>
  <c r="L23" i="45"/>
  <c r="K23" i="45"/>
  <c r="J23" i="45"/>
  <c r="I23" i="45"/>
  <c r="H23" i="45"/>
  <c r="G23" i="45"/>
  <c r="F23" i="45"/>
  <c r="E23" i="45"/>
  <c r="D23" i="45"/>
  <c r="C23" i="45"/>
  <c r="B23" i="45"/>
  <c r="N22" i="45"/>
  <c r="M22" i="45"/>
  <c r="L22" i="45"/>
  <c r="M25" i="45" s="1"/>
  <c r="K22" i="45"/>
  <c r="J22" i="45"/>
  <c r="I22" i="45"/>
  <c r="H22" i="45"/>
  <c r="I25" i="45" s="1"/>
  <c r="G22" i="45"/>
  <c r="F22" i="45"/>
  <c r="E22" i="45"/>
  <c r="D22" i="45"/>
  <c r="E25" i="45" s="1"/>
  <c r="C22" i="45"/>
  <c r="B22" i="45"/>
  <c r="N24" i="46"/>
  <c r="M24" i="46"/>
  <c r="L24" i="46"/>
  <c r="K24" i="46"/>
  <c r="J24" i="46"/>
  <c r="I24" i="46"/>
  <c r="H24" i="46"/>
  <c r="G24" i="46"/>
  <c r="F24" i="46"/>
  <c r="E24" i="46"/>
  <c r="D24" i="46"/>
  <c r="C24" i="46"/>
  <c r="B24" i="46"/>
  <c r="N23" i="46"/>
  <c r="M23" i="46"/>
  <c r="L23" i="46"/>
  <c r="K23" i="46"/>
  <c r="J23" i="46"/>
  <c r="I23" i="46"/>
  <c r="H23" i="46"/>
  <c r="G23" i="46"/>
  <c r="F23" i="46"/>
  <c r="E23" i="46"/>
  <c r="D23" i="46"/>
  <c r="C23" i="46"/>
  <c r="B23" i="46"/>
  <c r="N22" i="46"/>
  <c r="M22" i="46"/>
  <c r="L22" i="46"/>
  <c r="K22" i="46"/>
  <c r="L25" i="46" s="1"/>
  <c r="J22" i="46"/>
  <c r="I22" i="46"/>
  <c r="H22" i="46"/>
  <c r="G22" i="46"/>
  <c r="H25" i="46" s="1"/>
  <c r="F22" i="46"/>
  <c r="E22" i="46"/>
  <c r="D22" i="46"/>
  <c r="C22" i="46"/>
  <c r="D25" i="46" s="1"/>
  <c r="B22" i="46"/>
  <c r="N24" i="47"/>
  <c r="M24" i="47"/>
  <c r="L24" i="47"/>
  <c r="K24" i="47"/>
  <c r="J24" i="47"/>
  <c r="I24" i="47"/>
  <c r="H24" i="47"/>
  <c r="G24" i="47"/>
  <c r="F24" i="47"/>
  <c r="E24" i="47"/>
  <c r="D24" i="47"/>
  <c r="C24" i="47"/>
  <c r="B24" i="47"/>
  <c r="N23" i="47"/>
  <c r="M23" i="47"/>
  <c r="L23" i="47"/>
  <c r="K23" i="47"/>
  <c r="J23" i="47"/>
  <c r="I23" i="47"/>
  <c r="H23" i="47"/>
  <c r="G23" i="47"/>
  <c r="F23" i="47"/>
  <c r="E23" i="47"/>
  <c r="D23" i="47"/>
  <c r="C23" i="47"/>
  <c r="B23" i="47"/>
  <c r="N22" i="47"/>
  <c r="O25" i="47" s="1"/>
  <c r="M22" i="47"/>
  <c r="L22" i="47"/>
  <c r="K22" i="47"/>
  <c r="J22" i="47"/>
  <c r="K25" i="47" s="1"/>
  <c r="I22" i="47"/>
  <c r="H22" i="47"/>
  <c r="G22" i="47"/>
  <c r="F22" i="47"/>
  <c r="G25" i="47" s="1"/>
  <c r="E22" i="47"/>
  <c r="D22" i="47"/>
  <c r="C22" i="47"/>
  <c r="B22" i="47"/>
  <c r="B25" i="47" s="1"/>
  <c r="N24" i="48"/>
  <c r="M24" i="48"/>
  <c r="L24" i="48"/>
  <c r="K24" i="48"/>
  <c r="J24" i="48"/>
  <c r="I24" i="48"/>
  <c r="H24" i="48"/>
  <c r="G24" i="48"/>
  <c r="F24" i="48"/>
  <c r="E24" i="48"/>
  <c r="D24" i="48"/>
  <c r="C24" i="48"/>
  <c r="B24" i="48"/>
  <c r="N23" i="48"/>
  <c r="M23" i="48"/>
  <c r="L23" i="48"/>
  <c r="K23" i="48"/>
  <c r="J23" i="48"/>
  <c r="I23" i="48"/>
  <c r="H23" i="48"/>
  <c r="G23" i="48"/>
  <c r="F23" i="48"/>
  <c r="E23" i="48"/>
  <c r="D23" i="48"/>
  <c r="C23" i="48"/>
  <c r="B23" i="48"/>
  <c r="N22" i="48"/>
  <c r="M22" i="48"/>
  <c r="N25" i="48" s="1"/>
  <c r="L22" i="48"/>
  <c r="K22" i="48"/>
  <c r="J22" i="48"/>
  <c r="I22" i="48"/>
  <c r="J25" i="48" s="1"/>
  <c r="H22" i="48"/>
  <c r="G22" i="48"/>
  <c r="F22" i="48"/>
  <c r="E22" i="48"/>
  <c r="F25" i="48" s="1"/>
  <c r="D22" i="48"/>
  <c r="C22" i="48"/>
  <c r="B22" i="48"/>
  <c r="N24" i="49"/>
  <c r="M24" i="49"/>
  <c r="L24" i="49"/>
  <c r="K24" i="49"/>
  <c r="J24" i="49"/>
  <c r="I24" i="49"/>
  <c r="H24" i="49"/>
  <c r="G24" i="49"/>
  <c r="F24" i="49"/>
  <c r="E24" i="49"/>
  <c r="D24" i="49"/>
  <c r="C24" i="49"/>
  <c r="B24" i="49"/>
  <c r="N23" i="49"/>
  <c r="M23" i="49"/>
  <c r="L23" i="49"/>
  <c r="K23" i="49"/>
  <c r="J23" i="49"/>
  <c r="I23" i="49"/>
  <c r="H23" i="49"/>
  <c r="G23" i="49"/>
  <c r="F23" i="49"/>
  <c r="E23" i="49"/>
  <c r="D23" i="49"/>
  <c r="C23" i="49"/>
  <c r="B23" i="49"/>
  <c r="N22" i="49"/>
  <c r="M22" i="49"/>
  <c r="L22" i="49"/>
  <c r="M25" i="49" s="1"/>
  <c r="K22" i="49"/>
  <c r="J22" i="49"/>
  <c r="I22" i="49"/>
  <c r="H22" i="49"/>
  <c r="I25" i="49" s="1"/>
  <c r="G22" i="49"/>
  <c r="F22" i="49"/>
  <c r="E22" i="49"/>
  <c r="D22" i="49"/>
  <c r="E25" i="49" s="1"/>
  <c r="C22" i="49"/>
  <c r="B22" i="49"/>
  <c r="N24" i="50"/>
  <c r="M24" i="50"/>
  <c r="L24" i="50"/>
  <c r="K24" i="50"/>
  <c r="J24" i="50"/>
  <c r="I24" i="50"/>
  <c r="H24" i="50"/>
  <c r="G24" i="50"/>
  <c r="F24" i="50"/>
  <c r="E24" i="50"/>
  <c r="D24" i="50"/>
  <c r="C24" i="50"/>
  <c r="B24" i="50"/>
  <c r="N23" i="50"/>
  <c r="M23" i="50"/>
  <c r="L23" i="50"/>
  <c r="K23" i="50"/>
  <c r="J23" i="50"/>
  <c r="I23" i="50"/>
  <c r="H23" i="50"/>
  <c r="G23" i="50"/>
  <c r="F23" i="50"/>
  <c r="E23" i="50"/>
  <c r="D23" i="50"/>
  <c r="C23" i="50"/>
  <c r="B23" i="50"/>
  <c r="N22" i="50"/>
  <c r="M22" i="50"/>
  <c r="L22" i="50"/>
  <c r="K22" i="50"/>
  <c r="L25" i="50" s="1"/>
  <c r="J22" i="50"/>
  <c r="I22" i="50"/>
  <c r="H22" i="50"/>
  <c r="G22" i="50"/>
  <c r="H25" i="50" s="1"/>
  <c r="F22" i="50"/>
  <c r="E22" i="50"/>
  <c r="D22" i="50"/>
  <c r="C22" i="50"/>
  <c r="D25" i="50" s="1"/>
  <c r="B22" i="50"/>
  <c r="N24" i="51"/>
  <c r="M24" i="51"/>
  <c r="L24" i="51"/>
  <c r="K24" i="51"/>
  <c r="J24" i="51"/>
  <c r="I24" i="51"/>
  <c r="H24" i="51"/>
  <c r="G24" i="51"/>
  <c r="F24" i="51"/>
  <c r="E24" i="51"/>
  <c r="D24" i="51"/>
  <c r="C24" i="51"/>
  <c r="B24" i="51"/>
  <c r="N23" i="51"/>
  <c r="M23" i="51"/>
  <c r="L23" i="51"/>
  <c r="K23" i="51"/>
  <c r="J23" i="51"/>
  <c r="I23" i="51"/>
  <c r="H23" i="51"/>
  <c r="G23" i="51"/>
  <c r="F23" i="51"/>
  <c r="E23" i="51"/>
  <c r="D23" i="51"/>
  <c r="C23" i="51"/>
  <c r="B23" i="51"/>
  <c r="N22" i="51"/>
  <c r="O25" i="51" s="1"/>
  <c r="M22" i="51"/>
  <c r="L22" i="51"/>
  <c r="K22" i="51"/>
  <c r="J22" i="51"/>
  <c r="K25" i="51" s="1"/>
  <c r="I22" i="51"/>
  <c r="H22" i="51"/>
  <c r="G22" i="51"/>
  <c r="F22" i="51"/>
  <c r="G25" i="51" s="1"/>
  <c r="E22" i="51"/>
  <c r="D22" i="51"/>
  <c r="C22" i="51"/>
  <c r="B22" i="51"/>
  <c r="B25" i="51" s="1"/>
  <c r="N24" i="52"/>
  <c r="M24" i="52"/>
  <c r="L24" i="52"/>
  <c r="K24" i="52"/>
  <c r="J24" i="52"/>
  <c r="I24" i="52"/>
  <c r="H24" i="52"/>
  <c r="G24" i="52"/>
  <c r="F24" i="52"/>
  <c r="E24" i="52"/>
  <c r="D24" i="52"/>
  <c r="C24" i="52"/>
  <c r="B24" i="52"/>
  <c r="N23" i="52"/>
  <c r="M23" i="52"/>
  <c r="L23" i="52"/>
  <c r="K23" i="52"/>
  <c r="J23" i="52"/>
  <c r="I23" i="52"/>
  <c r="H23" i="52"/>
  <c r="G23" i="52"/>
  <c r="F23" i="52"/>
  <c r="E23" i="52"/>
  <c r="D23" i="52"/>
  <c r="C23" i="52"/>
  <c r="B23" i="52"/>
  <c r="N22" i="52"/>
  <c r="M22" i="52"/>
  <c r="N25" i="52" s="1"/>
  <c r="L22" i="52"/>
  <c r="K22" i="52"/>
  <c r="J22" i="52"/>
  <c r="I22" i="52"/>
  <c r="J25" i="52" s="1"/>
  <c r="H22" i="52"/>
  <c r="G22" i="52"/>
  <c r="F22" i="52"/>
  <c r="E22" i="52"/>
  <c r="F25" i="52" s="1"/>
  <c r="D22" i="52"/>
  <c r="C22" i="52"/>
  <c r="B22" i="52"/>
  <c r="N24" i="53"/>
  <c r="M24" i="53"/>
  <c r="L24" i="53"/>
  <c r="K24" i="53"/>
  <c r="J24" i="53"/>
  <c r="I24" i="53"/>
  <c r="H24" i="53"/>
  <c r="G24" i="53"/>
  <c r="F24" i="53"/>
  <c r="E24" i="53"/>
  <c r="D24" i="53"/>
  <c r="C24" i="53"/>
  <c r="B24" i="53"/>
  <c r="N23" i="53"/>
  <c r="M23" i="53"/>
  <c r="L23" i="53"/>
  <c r="K23" i="53"/>
  <c r="J23" i="53"/>
  <c r="I23" i="53"/>
  <c r="H23" i="53"/>
  <c r="G23" i="53"/>
  <c r="F23" i="53"/>
  <c r="E23" i="53"/>
  <c r="D23" i="53"/>
  <c r="C23" i="53"/>
  <c r="B23" i="53"/>
  <c r="N22" i="53"/>
  <c r="M22" i="53"/>
  <c r="L22" i="53"/>
  <c r="M25" i="53" s="1"/>
  <c r="K22" i="53"/>
  <c r="J22" i="53"/>
  <c r="I22" i="53"/>
  <c r="H22" i="53"/>
  <c r="I25" i="53" s="1"/>
  <c r="G22" i="53"/>
  <c r="F22" i="53"/>
  <c r="E22" i="53"/>
  <c r="D22" i="53"/>
  <c r="E25" i="53" s="1"/>
  <c r="C22" i="53"/>
  <c r="B22" i="53"/>
  <c r="N24" i="54"/>
  <c r="M24" i="54"/>
  <c r="L24" i="54"/>
  <c r="K24" i="54"/>
  <c r="J24" i="54"/>
  <c r="I24" i="54"/>
  <c r="H24" i="54"/>
  <c r="G24" i="54"/>
  <c r="F24" i="54"/>
  <c r="E24" i="54"/>
  <c r="D24" i="54"/>
  <c r="C24" i="54"/>
  <c r="B24" i="54"/>
  <c r="N23" i="54"/>
  <c r="M23" i="54"/>
  <c r="L23" i="54"/>
  <c r="K23" i="54"/>
  <c r="J23" i="54"/>
  <c r="I23" i="54"/>
  <c r="H23" i="54"/>
  <c r="G23" i="54"/>
  <c r="F23" i="54"/>
  <c r="E23" i="54"/>
  <c r="D23" i="54"/>
  <c r="C23" i="54"/>
  <c r="B23" i="54"/>
  <c r="N22" i="54"/>
  <c r="M22" i="54"/>
  <c r="L22" i="54"/>
  <c r="K22" i="54"/>
  <c r="L25" i="54" s="1"/>
  <c r="J22" i="54"/>
  <c r="I22" i="54"/>
  <c r="H22" i="54"/>
  <c r="G22" i="54"/>
  <c r="H25" i="54" s="1"/>
  <c r="F22" i="54"/>
  <c r="E22" i="54"/>
  <c r="D22" i="54"/>
  <c r="C22" i="54"/>
  <c r="D25" i="54" s="1"/>
  <c r="B22" i="54"/>
  <c r="N24" i="88"/>
  <c r="M24" i="88"/>
  <c r="L24" i="88"/>
  <c r="K24" i="88"/>
  <c r="J24" i="88"/>
  <c r="I24" i="88"/>
  <c r="H24" i="88"/>
  <c r="G24" i="88"/>
  <c r="F24" i="88"/>
  <c r="E24" i="88"/>
  <c r="D24" i="88"/>
  <c r="C24" i="88"/>
  <c r="B24" i="88"/>
  <c r="N23" i="88"/>
  <c r="M23" i="88"/>
  <c r="L23" i="88"/>
  <c r="K23" i="88"/>
  <c r="J23" i="88"/>
  <c r="I23" i="88"/>
  <c r="H23" i="88"/>
  <c r="G23" i="88"/>
  <c r="F23" i="88"/>
  <c r="E23" i="88"/>
  <c r="D23" i="88"/>
  <c r="C23" i="88"/>
  <c r="B23" i="88"/>
  <c r="N22" i="88"/>
  <c r="O25" i="88" s="1"/>
  <c r="M22" i="88"/>
  <c r="L22" i="88"/>
  <c r="K22" i="88"/>
  <c r="J22" i="88"/>
  <c r="K25" i="88" s="1"/>
  <c r="I22" i="88"/>
  <c r="H22" i="88"/>
  <c r="G22" i="88"/>
  <c r="F22" i="88"/>
  <c r="G25" i="88" s="1"/>
  <c r="E22" i="88"/>
  <c r="D22" i="88"/>
  <c r="C22" i="88"/>
  <c r="B22" i="88"/>
  <c r="B25" i="88" s="1"/>
  <c r="N24" i="89"/>
  <c r="M24" i="89"/>
  <c r="L24" i="89"/>
  <c r="K24" i="89"/>
  <c r="J24" i="89"/>
  <c r="I24" i="89"/>
  <c r="H24" i="89"/>
  <c r="G24" i="89"/>
  <c r="F24" i="89"/>
  <c r="E24" i="89"/>
  <c r="D24" i="89"/>
  <c r="C24" i="89"/>
  <c r="B24" i="89"/>
  <c r="N23" i="89"/>
  <c r="M23" i="89"/>
  <c r="L23" i="89"/>
  <c r="K23" i="89"/>
  <c r="J23" i="89"/>
  <c r="I23" i="89"/>
  <c r="H23" i="89"/>
  <c r="G23" i="89"/>
  <c r="F23" i="89"/>
  <c r="E23" i="89"/>
  <c r="D23" i="89"/>
  <c r="C23" i="89"/>
  <c r="B23" i="89"/>
  <c r="N22" i="89"/>
  <c r="M22" i="89"/>
  <c r="N25" i="89" s="1"/>
  <c r="L22" i="89"/>
  <c r="K22" i="89"/>
  <c r="J22" i="89"/>
  <c r="I22" i="89"/>
  <c r="J25" i="89" s="1"/>
  <c r="H22" i="89"/>
  <c r="G22" i="89"/>
  <c r="F22" i="89"/>
  <c r="E22" i="89"/>
  <c r="F25" i="89" s="1"/>
  <c r="D22" i="89"/>
  <c r="C22" i="89"/>
  <c r="B22" i="89"/>
  <c r="N24" i="90"/>
  <c r="M24" i="90"/>
  <c r="L24" i="90"/>
  <c r="K24" i="90"/>
  <c r="J24" i="90"/>
  <c r="I24" i="90"/>
  <c r="H24" i="90"/>
  <c r="G24" i="90"/>
  <c r="F24" i="90"/>
  <c r="E24" i="90"/>
  <c r="D24" i="90"/>
  <c r="C24" i="90"/>
  <c r="B24" i="90"/>
  <c r="N23" i="90"/>
  <c r="M23" i="90"/>
  <c r="L23" i="90"/>
  <c r="K23" i="90"/>
  <c r="J23" i="90"/>
  <c r="I23" i="90"/>
  <c r="H23" i="90"/>
  <c r="G23" i="90"/>
  <c r="F23" i="90"/>
  <c r="E23" i="90"/>
  <c r="D23" i="90"/>
  <c r="C23" i="90"/>
  <c r="B23" i="90"/>
  <c r="N22" i="90"/>
  <c r="M22" i="90"/>
  <c r="L22" i="90"/>
  <c r="M25" i="90" s="1"/>
  <c r="K22" i="90"/>
  <c r="J22" i="90"/>
  <c r="I22" i="90"/>
  <c r="H22" i="90"/>
  <c r="I25" i="90" s="1"/>
  <c r="G22" i="90"/>
  <c r="F22" i="90"/>
  <c r="E22" i="90"/>
  <c r="D22" i="90"/>
  <c r="E25" i="90" s="1"/>
  <c r="C22" i="90"/>
  <c r="B22" i="90"/>
  <c r="N24" i="91"/>
  <c r="M24" i="91"/>
  <c r="L24" i="91"/>
  <c r="K24" i="91"/>
  <c r="J24" i="91"/>
  <c r="I24" i="91"/>
  <c r="H24" i="91"/>
  <c r="G24" i="91"/>
  <c r="F24" i="91"/>
  <c r="E24" i="91"/>
  <c r="D24" i="91"/>
  <c r="C24" i="91"/>
  <c r="B24" i="91"/>
  <c r="N23" i="91"/>
  <c r="M23" i="91"/>
  <c r="L23" i="91"/>
  <c r="K23" i="91"/>
  <c r="J23" i="91"/>
  <c r="I23" i="91"/>
  <c r="H23" i="91"/>
  <c r="G23" i="91"/>
  <c r="F23" i="91"/>
  <c r="E23" i="91"/>
  <c r="D23" i="91"/>
  <c r="C23" i="91"/>
  <c r="B23" i="91"/>
  <c r="N22" i="91"/>
  <c r="M22" i="91"/>
  <c r="L22" i="91"/>
  <c r="K22" i="91"/>
  <c r="L25" i="91" s="1"/>
  <c r="J22" i="91"/>
  <c r="I22" i="91"/>
  <c r="H22" i="91"/>
  <c r="G22" i="91"/>
  <c r="H25" i="91" s="1"/>
  <c r="F22" i="91"/>
  <c r="E22" i="91"/>
  <c r="D22" i="91"/>
  <c r="C22" i="91"/>
  <c r="D25" i="91" s="1"/>
  <c r="B22" i="91"/>
  <c r="N24" i="92"/>
  <c r="M24" i="92"/>
  <c r="L24" i="92"/>
  <c r="K24" i="92"/>
  <c r="J24" i="92"/>
  <c r="I24" i="92"/>
  <c r="H24" i="92"/>
  <c r="G24" i="92"/>
  <c r="F24" i="92"/>
  <c r="E24" i="92"/>
  <c r="D24" i="92"/>
  <c r="C24" i="92"/>
  <c r="B24" i="92"/>
  <c r="N23" i="92"/>
  <c r="M23" i="92"/>
  <c r="L23" i="92"/>
  <c r="K23" i="92"/>
  <c r="J23" i="92"/>
  <c r="I23" i="92"/>
  <c r="H23" i="92"/>
  <c r="G23" i="92"/>
  <c r="F23" i="92"/>
  <c r="E23" i="92"/>
  <c r="D23" i="92"/>
  <c r="C23" i="92"/>
  <c r="B23" i="92"/>
  <c r="N22" i="92"/>
  <c r="O25" i="92" s="1"/>
  <c r="M22" i="92"/>
  <c r="L22" i="92"/>
  <c r="K22" i="92"/>
  <c r="J22" i="92"/>
  <c r="K25" i="92" s="1"/>
  <c r="I22" i="92"/>
  <c r="H22" i="92"/>
  <c r="G22" i="92"/>
  <c r="F22" i="92"/>
  <c r="G25" i="92" s="1"/>
  <c r="E22" i="92"/>
  <c r="D22" i="92"/>
  <c r="C22" i="92"/>
  <c r="B22" i="92"/>
  <c r="B25" i="92" s="1"/>
  <c r="N24" i="93"/>
  <c r="M24" i="93"/>
  <c r="L24" i="93"/>
  <c r="K24" i="93"/>
  <c r="J24" i="93"/>
  <c r="I24" i="93"/>
  <c r="H24" i="93"/>
  <c r="G24" i="93"/>
  <c r="F24" i="93"/>
  <c r="E24" i="93"/>
  <c r="D24" i="93"/>
  <c r="C24" i="93"/>
  <c r="B24" i="93"/>
  <c r="N23" i="93"/>
  <c r="M23" i="93"/>
  <c r="L23" i="93"/>
  <c r="K23" i="93"/>
  <c r="J23" i="93"/>
  <c r="I23" i="93"/>
  <c r="H23" i="93"/>
  <c r="G23" i="93"/>
  <c r="F23" i="93"/>
  <c r="E23" i="93"/>
  <c r="D23" i="93"/>
  <c r="C23" i="93"/>
  <c r="B23" i="93"/>
  <c r="N22" i="93"/>
  <c r="M22" i="93"/>
  <c r="N25" i="93" s="1"/>
  <c r="L22" i="93"/>
  <c r="K22" i="93"/>
  <c r="J22" i="93"/>
  <c r="I22" i="93"/>
  <c r="J25" i="93" s="1"/>
  <c r="H22" i="93"/>
  <c r="G22" i="93"/>
  <c r="F22" i="93"/>
  <c r="E22" i="93"/>
  <c r="F25" i="93" s="1"/>
  <c r="D22" i="93"/>
  <c r="C22" i="93"/>
  <c r="B22" i="93"/>
  <c r="N24" i="94"/>
  <c r="M24" i="94"/>
  <c r="L24" i="94"/>
  <c r="K24" i="94"/>
  <c r="J24" i="94"/>
  <c r="I24" i="94"/>
  <c r="H24" i="94"/>
  <c r="G24" i="94"/>
  <c r="F24" i="94"/>
  <c r="E24" i="94"/>
  <c r="D24" i="94"/>
  <c r="C24" i="94"/>
  <c r="B24" i="94"/>
  <c r="N23" i="94"/>
  <c r="M23" i="94"/>
  <c r="L23" i="94"/>
  <c r="K23" i="94"/>
  <c r="J23" i="94"/>
  <c r="I23" i="94"/>
  <c r="H23" i="94"/>
  <c r="G23" i="94"/>
  <c r="F23" i="94"/>
  <c r="E23" i="94"/>
  <c r="D23" i="94"/>
  <c r="C23" i="94"/>
  <c r="B23" i="94"/>
  <c r="N22" i="94"/>
  <c r="M22" i="94"/>
  <c r="L22" i="94"/>
  <c r="M25" i="94" s="1"/>
  <c r="K22" i="94"/>
  <c r="J22" i="94"/>
  <c r="I22" i="94"/>
  <c r="H22" i="94"/>
  <c r="I25" i="94" s="1"/>
  <c r="G22" i="94"/>
  <c r="F22" i="94"/>
  <c r="E22" i="94"/>
  <c r="D22" i="94"/>
  <c r="E25" i="94" s="1"/>
  <c r="C22" i="94"/>
  <c r="B22" i="94"/>
  <c r="N24" i="95"/>
  <c r="M24" i="95"/>
  <c r="L24" i="95"/>
  <c r="K24" i="95"/>
  <c r="J24" i="95"/>
  <c r="I24" i="95"/>
  <c r="H24" i="95"/>
  <c r="G24" i="95"/>
  <c r="F24" i="95"/>
  <c r="E24" i="95"/>
  <c r="D24" i="95"/>
  <c r="C24" i="95"/>
  <c r="B24" i="95"/>
  <c r="N23" i="95"/>
  <c r="M23" i="95"/>
  <c r="L23" i="95"/>
  <c r="K23" i="95"/>
  <c r="J23" i="95"/>
  <c r="I23" i="95"/>
  <c r="H23" i="95"/>
  <c r="G23" i="95"/>
  <c r="F23" i="95"/>
  <c r="E23" i="95"/>
  <c r="D23" i="95"/>
  <c r="C23" i="95"/>
  <c r="B23" i="95"/>
  <c r="N22" i="95"/>
  <c r="M22" i="95"/>
  <c r="L22" i="95"/>
  <c r="K22" i="95"/>
  <c r="L25" i="95" s="1"/>
  <c r="J22" i="95"/>
  <c r="I22" i="95"/>
  <c r="H22" i="95"/>
  <c r="G22" i="95"/>
  <c r="H25" i="95" s="1"/>
  <c r="F22" i="95"/>
  <c r="E22" i="95"/>
  <c r="D22" i="95"/>
  <c r="C22" i="95"/>
  <c r="D25" i="95" s="1"/>
  <c r="B22" i="95"/>
  <c r="N24" i="96"/>
  <c r="M24" i="96"/>
  <c r="L24" i="96"/>
  <c r="K24" i="96"/>
  <c r="J24" i="96"/>
  <c r="I24" i="96"/>
  <c r="H24" i="96"/>
  <c r="G24" i="96"/>
  <c r="F24" i="96"/>
  <c r="E24" i="96"/>
  <c r="D24" i="96"/>
  <c r="C24" i="96"/>
  <c r="B24" i="96"/>
  <c r="N23" i="96"/>
  <c r="M23" i="96"/>
  <c r="L23" i="96"/>
  <c r="K23" i="96"/>
  <c r="J23" i="96"/>
  <c r="I23" i="96"/>
  <c r="H23" i="96"/>
  <c r="G23" i="96"/>
  <c r="F23" i="96"/>
  <c r="E23" i="96"/>
  <c r="D23" i="96"/>
  <c r="C23" i="96"/>
  <c r="B23" i="96"/>
  <c r="N22" i="96"/>
  <c r="O25" i="96" s="1"/>
  <c r="M22" i="96"/>
  <c r="L22" i="96"/>
  <c r="K22" i="96"/>
  <c r="J22" i="96"/>
  <c r="K25" i="96" s="1"/>
  <c r="I22" i="96"/>
  <c r="H22" i="96"/>
  <c r="G22" i="96"/>
  <c r="F22" i="96"/>
  <c r="G25" i="96" s="1"/>
  <c r="E22" i="96"/>
  <c r="D22" i="96"/>
  <c r="C22" i="96"/>
  <c r="B22" i="96"/>
  <c r="B25" i="96" s="1"/>
  <c r="N24" i="97"/>
  <c r="M24" i="97"/>
  <c r="L24" i="97"/>
  <c r="K24" i="97"/>
  <c r="J24" i="97"/>
  <c r="I24" i="97"/>
  <c r="H24" i="97"/>
  <c r="G24" i="97"/>
  <c r="F24" i="97"/>
  <c r="E24" i="97"/>
  <c r="D24" i="97"/>
  <c r="C24" i="97"/>
  <c r="B24" i="97"/>
  <c r="N23" i="97"/>
  <c r="M23" i="97"/>
  <c r="L23" i="97"/>
  <c r="K23" i="97"/>
  <c r="J23" i="97"/>
  <c r="I23" i="97"/>
  <c r="H23" i="97"/>
  <c r="G23" i="97"/>
  <c r="F23" i="97"/>
  <c r="E23" i="97"/>
  <c r="D23" i="97"/>
  <c r="C23" i="97"/>
  <c r="B23" i="97"/>
  <c r="N22" i="97"/>
  <c r="M22" i="97"/>
  <c r="N25" i="97" s="1"/>
  <c r="L22" i="97"/>
  <c r="K22" i="97"/>
  <c r="J22" i="97"/>
  <c r="I22" i="97"/>
  <c r="J25" i="97" s="1"/>
  <c r="H22" i="97"/>
  <c r="G22" i="97"/>
  <c r="F22" i="97"/>
  <c r="E22" i="97"/>
  <c r="F25" i="97" s="1"/>
  <c r="D22" i="97"/>
  <c r="C22" i="97"/>
  <c r="B22" i="97"/>
  <c r="N24" i="98"/>
  <c r="M24" i="98"/>
  <c r="L24" i="98"/>
  <c r="K24" i="98"/>
  <c r="J24" i="98"/>
  <c r="I24" i="98"/>
  <c r="H24" i="98"/>
  <c r="G24" i="98"/>
  <c r="F24" i="98"/>
  <c r="E24" i="98"/>
  <c r="D24" i="98"/>
  <c r="C24" i="98"/>
  <c r="B24" i="98"/>
  <c r="N23" i="98"/>
  <c r="M23" i="98"/>
  <c r="L23" i="98"/>
  <c r="K23" i="98"/>
  <c r="J23" i="98"/>
  <c r="I23" i="98"/>
  <c r="H23" i="98"/>
  <c r="G23" i="98"/>
  <c r="F23" i="98"/>
  <c r="E23" i="98"/>
  <c r="D23" i="98"/>
  <c r="C23" i="98"/>
  <c r="B23" i="98"/>
  <c r="N22" i="98"/>
  <c r="M22" i="98"/>
  <c r="L22" i="98"/>
  <c r="M25" i="98" s="1"/>
  <c r="K22" i="98"/>
  <c r="J22" i="98"/>
  <c r="I22" i="98"/>
  <c r="H22" i="98"/>
  <c r="I25" i="98" s="1"/>
  <c r="G22" i="98"/>
  <c r="F22" i="98"/>
  <c r="E22" i="98"/>
  <c r="D22" i="98"/>
  <c r="E25" i="98" s="1"/>
  <c r="C22" i="98"/>
  <c r="B22" i="98"/>
  <c r="N24" i="99"/>
  <c r="M24" i="99"/>
  <c r="L24" i="99"/>
  <c r="K24" i="99"/>
  <c r="J24" i="99"/>
  <c r="I24" i="99"/>
  <c r="H24" i="99"/>
  <c r="G24" i="99"/>
  <c r="F24" i="99"/>
  <c r="E24" i="99"/>
  <c r="D24" i="99"/>
  <c r="C24" i="99"/>
  <c r="B24" i="99"/>
  <c r="N23" i="99"/>
  <c r="M23" i="99"/>
  <c r="L23" i="99"/>
  <c r="K23" i="99"/>
  <c r="J23" i="99"/>
  <c r="I23" i="99"/>
  <c r="H23" i="99"/>
  <c r="G23" i="99"/>
  <c r="F23" i="99"/>
  <c r="E23" i="99"/>
  <c r="D23" i="99"/>
  <c r="C23" i="99"/>
  <c r="B23" i="99"/>
  <c r="N22" i="99"/>
  <c r="M22" i="99"/>
  <c r="L22" i="99"/>
  <c r="K22" i="99"/>
  <c r="L25" i="99" s="1"/>
  <c r="J22" i="99"/>
  <c r="I22" i="99"/>
  <c r="H22" i="99"/>
  <c r="G22" i="99"/>
  <c r="H25" i="99" s="1"/>
  <c r="F22" i="99"/>
  <c r="E22" i="99"/>
  <c r="D22" i="99"/>
  <c r="C22" i="99"/>
  <c r="D25" i="99" s="1"/>
  <c r="B22" i="99"/>
  <c r="N24" i="100"/>
  <c r="M24" i="100"/>
  <c r="L24" i="100"/>
  <c r="K24" i="100"/>
  <c r="J24" i="100"/>
  <c r="I24" i="100"/>
  <c r="H24" i="100"/>
  <c r="G24" i="100"/>
  <c r="F24" i="100"/>
  <c r="E24" i="100"/>
  <c r="D24" i="100"/>
  <c r="C24" i="100"/>
  <c r="B24" i="100"/>
  <c r="N23" i="100"/>
  <c r="M23" i="100"/>
  <c r="L23" i="100"/>
  <c r="K23" i="100"/>
  <c r="J23" i="100"/>
  <c r="I23" i="100"/>
  <c r="H23" i="100"/>
  <c r="G23" i="100"/>
  <c r="F23" i="100"/>
  <c r="E23" i="100"/>
  <c r="D23" i="100"/>
  <c r="C23" i="100"/>
  <c r="B23" i="100"/>
  <c r="N22" i="100"/>
  <c r="O25" i="100" s="1"/>
  <c r="M22" i="100"/>
  <c r="L22" i="100"/>
  <c r="K22" i="100"/>
  <c r="J22" i="100"/>
  <c r="K25" i="100" s="1"/>
  <c r="I22" i="100"/>
  <c r="H22" i="100"/>
  <c r="G22" i="100"/>
  <c r="F22" i="100"/>
  <c r="G25" i="100" s="1"/>
  <c r="E22" i="100"/>
  <c r="D22" i="100"/>
  <c r="C22" i="100"/>
  <c r="B22" i="100"/>
  <c r="B25" i="100" s="1"/>
  <c r="N24" i="101"/>
  <c r="M24" i="101"/>
  <c r="L24" i="101"/>
  <c r="K24" i="101"/>
  <c r="J24" i="101"/>
  <c r="I24" i="101"/>
  <c r="H24" i="101"/>
  <c r="G24" i="101"/>
  <c r="F24" i="101"/>
  <c r="E24" i="101"/>
  <c r="D24" i="101"/>
  <c r="C24" i="101"/>
  <c r="B24" i="101"/>
  <c r="N23" i="101"/>
  <c r="M23" i="101"/>
  <c r="L23" i="101"/>
  <c r="K23" i="101"/>
  <c r="J23" i="101"/>
  <c r="I23" i="101"/>
  <c r="H23" i="101"/>
  <c r="G23" i="101"/>
  <c r="F23" i="101"/>
  <c r="E23" i="101"/>
  <c r="D23" i="101"/>
  <c r="C23" i="101"/>
  <c r="B23" i="101"/>
  <c r="N22" i="101"/>
  <c r="M22" i="101"/>
  <c r="N25" i="101" s="1"/>
  <c r="L22" i="101"/>
  <c r="K22" i="101"/>
  <c r="J22" i="101"/>
  <c r="I22" i="101"/>
  <c r="J25" i="101" s="1"/>
  <c r="H22" i="101"/>
  <c r="G22" i="101"/>
  <c r="F22" i="101"/>
  <c r="E22" i="101"/>
  <c r="F25" i="101" s="1"/>
  <c r="D22" i="101"/>
  <c r="C22" i="101"/>
  <c r="B22" i="101"/>
  <c r="N24" i="102"/>
  <c r="M24" i="102"/>
  <c r="L24" i="102"/>
  <c r="K24" i="102"/>
  <c r="J24" i="102"/>
  <c r="I24" i="102"/>
  <c r="H24" i="102"/>
  <c r="G24" i="102"/>
  <c r="F24" i="102"/>
  <c r="E24" i="102"/>
  <c r="D24" i="102"/>
  <c r="C24" i="102"/>
  <c r="B24" i="102"/>
  <c r="N23" i="102"/>
  <c r="M23" i="102"/>
  <c r="L23" i="102"/>
  <c r="K23" i="102"/>
  <c r="J23" i="102"/>
  <c r="I23" i="102"/>
  <c r="H23" i="102"/>
  <c r="G23" i="102"/>
  <c r="F23" i="102"/>
  <c r="E23" i="102"/>
  <c r="D23" i="102"/>
  <c r="C23" i="102"/>
  <c r="B23" i="102"/>
  <c r="N22" i="102"/>
  <c r="M22" i="102"/>
  <c r="L22" i="102"/>
  <c r="M25" i="102" s="1"/>
  <c r="K22" i="102"/>
  <c r="J22" i="102"/>
  <c r="I22" i="102"/>
  <c r="H22" i="102"/>
  <c r="I25" i="102" s="1"/>
  <c r="G22" i="102"/>
  <c r="F22" i="102"/>
  <c r="E22" i="102"/>
  <c r="D22" i="102"/>
  <c r="E25" i="102" s="1"/>
  <c r="C22" i="102"/>
  <c r="B22" i="102"/>
  <c r="N24" i="103"/>
  <c r="M24" i="103"/>
  <c r="L24" i="103"/>
  <c r="K24" i="103"/>
  <c r="J24" i="103"/>
  <c r="I24" i="103"/>
  <c r="H24" i="103"/>
  <c r="G24" i="103"/>
  <c r="F24" i="103"/>
  <c r="E24" i="103"/>
  <c r="D24" i="103"/>
  <c r="C24" i="103"/>
  <c r="B24" i="103"/>
  <c r="N23" i="103"/>
  <c r="M23" i="103"/>
  <c r="L23" i="103"/>
  <c r="K23" i="103"/>
  <c r="J23" i="103"/>
  <c r="I23" i="103"/>
  <c r="H23" i="103"/>
  <c r="G23" i="103"/>
  <c r="F23" i="103"/>
  <c r="E23" i="103"/>
  <c r="D23" i="103"/>
  <c r="C23" i="103"/>
  <c r="B23" i="103"/>
  <c r="N22" i="103"/>
  <c r="M22" i="103"/>
  <c r="L22" i="103"/>
  <c r="K22" i="103"/>
  <c r="L25" i="103" s="1"/>
  <c r="J22" i="103"/>
  <c r="I22" i="103"/>
  <c r="H22" i="103"/>
  <c r="G22" i="103"/>
  <c r="H25" i="103" s="1"/>
  <c r="F22" i="103"/>
  <c r="E22" i="103"/>
  <c r="D22" i="103"/>
  <c r="C22" i="103"/>
  <c r="D25" i="103" s="1"/>
  <c r="B22" i="103"/>
  <c r="N24" i="104"/>
  <c r="M24" i="104"/>
  <c r="L24" i="104"/>
  <c r="K24" i="104"/>
  <c r="J24" i="104"/>
  <c r="I24" i="104"/>
  <c r="H24" i="104"/>
  <c r="G24" i="104"/>
  <c r="F24" i="104"/>
  <c r="E24" i="104"/>
  <c r="D24" i="104"/>
  <c r="C24" i="104"/>
  <c r="B24" i="104"/>
  <c r="N23" i="104"/>
  <c r="M23" i="104"/>
  <c r="L23" i="104"/>
  <c r="K23" i="104"/>
  <c r="J23" i="104"/>
  <c r="I23" i="104"/>
  <c r="H23" i="104"/>
  <c r="G23" i="104"/>
  <c r="F23" i="104"/>
  <c r="E23" i="104"/>
  <c r="D23" i="104"/>
  <c r="C23" i="104"/>
  <c r="B23" i="104"/>
  <c r="N22" i="104"/>
  <c r="O25" i="104" s="1"/>
  <c r="M22" i="104"/>
  <c r="L22" i="104"/>
  <c r="K22" i="104"/>
  <c r="J22" i="104"/>
  <c r="K25" i="104" s="1"/>
  <c r="I22" i="104"/>
  <c r="H22" i="104"/>
  <c r="G22" i="104"/>
  <c r="F22" i="104"/>
  <c r="G25" i="104" s="1"/>
  <c r="E22" i="104"/>
  <c r="D22" i="104"/>
  <c r="C22" i="104"/>
  <c r="B22" i="104"/>
  <c r="B25" i="104" s="1"/>
  <c r="N24" i="105"/>
  <c r="M24" i="105"/>
  <c r="L24" i="105"/>
  <c r="K24" i="105"/>
  <c r="J24" i="105"/>
  <c r="I24" i="105"/>
  <c r="H24" i="105"/>
  <c r="G24" i="105"/>
  <c r="F24" i="105"/>
  <c r="E24" i="105"/>
  <c r="D24" i="105"/>
  <c r="C24" i="105"/>
  <c r="B24" i="105"/>
  <c r="N23" i="105"/>
  <c r="M23" i="105"/>
  <c r="L23" i="105"/>
  <c r="K23" i="105"/>
  <c r="J23" i="105"/>
  <c r="I23" i="105"/>
  <c r="H23" i="105"/>
  <c r="G23" i="105"/>
  <c r="F23" i="105"/>
  <c r="E23" i="105"/>
  <c r="D23" i="105"/>
  <c r="C23" i="105"/>
  <c r="B23" i="105"/>
  <c r="N22" i="105"/>
  <c r="M22" i="105"/>
  <c r="N25" i="105" s="1"/>
  <c r="L22" i="105"/>
  <c r="K22" i="105"/>
  <c r="J22" i="105"/>
  <c r="I22" i="105"/>
  <c r="J25" i="105" s="1"/>
  <c r="H22" i="105"/>
  <c r="G22" i="105"/>
  <c r="F22" i="105"/>
  <c r="E22" i="105"/>
  <c r="F25" i="105" s="1"/>
  <c r="D22" i="105"/>
  <c r="C22" i="105"/>
  <c r="B22" i="105"/>
  <c r="N24" i="106"/>
  <c r="M24" i="106"/>
  <c r="L24" i="106"/>
  <c r="K24" i="106"/>
  <c r="J24" i="106"/>
  <c r="I24" i="106"/>
  <c r="H24" i="106"/>
  <c r="G24" i="106"/>
  <c r="F24" i="106"/>
  <c r="E24" i="106"/>
  <c r="D24" i="106"/>
  <c r="C24" i="106"/>
  <c r="B24" i="106"/>
  <c r="N23" i="106"/>
  <c r="M23" i="106"/>
  <c r="L23" i="106"/>
  <c r="K23" i="106"/>
  <c r="J23" i="106"/>
  <c r="I23" i="106"/>
  <c r="H23" i="106"/>
  <c r="G23" i="106"/>
  <c r="F23" i="106"/>
  <c r="E23" i="106"/>
  <c r="D23" i="106"/>
  <c r="C23" i="106"/>
  <c r="B23" i="106"/>
  <c r="N22" i="106"/>
  <c r="M22" i="106"/>
  <c r="L22" i="106"/>
  <c r="M25" i="106" s="1"/>
  <c r="K22" i="106"/>
  <c r="J22" i="106"/>
  <c r="I22" i="106"/>
  <c r="H22" i="106"/>
  <c r="I25" i="106" s="1"/>
  <c r="G22" i="106"/>
  <c r="F22" i="106"/>
  <c r="E22" i="106"/>
  <c r="D22" i="106"/>
  <c r="E25" i="106" s="1"/>
  <c r="C22" i="106"/>
  <c r="B22" i="106"/>
  <c r="N24" i="107"/>
  <c r="M24" i="107"/>
  <c r="L24" i="107"/>
  <c r="K24" i="107"/>
  <c r="J24" i="107"/>
  <c r="I24" i="107"/>
  <c r="H24" i="107"/>
  <c r="G24" i="107"/>
  <c r="F24" i="107"/>
  <c r="E24" i="107"/>
  <c r="D24" i="107"/>
  <c r="C24" i="107"/>
  <c r="B24" i="107"/>
  <c r="N23" i="107"/>
  <c r="M23" i="107"/>
  <c r="L23" i="107"/>
  <c r="K23" i="107"/>
  <c r="J23" i="107"/>
  <c r="I23" i="107"/>
  <c r="H23" i="107"/>
  <c r="G23" i="107"/>
  <c r="F23" i="107"/>
  <c r="E23" i="107"/>
  <c r="D23" i="107"/>
  <c r="C23" i="107"/>
  <c r="B23" i="107"/>
  <c r="N22" i="107"/>
  <c r="M22" i="107"/>
  <c r="L22" i="107"/>
  <c r="K22" i="107"/>
  <c r="L25" i="107" s="1"/>
  <c r="J22" i="107"/>
  <c r="I22" i="107"/>
  <c r="H22" i="107"/>
  <c r="G22" i="107"/>
  <c r="H25" i="107" s="1"/>
  <c r="F22" i="107"/>
  <c r="E22" i="107"/>
  <c r="D22" i="107"/>
  <c r="C22" i="107"/>
  <c r="D25" i="107" s="1"/>
  <c r="B22" i="107"/>
  <c r="N24" i="108"/>
  <c r="M24" i="108"/>
  <c r="L24" i="108"/>
  <c r="K24" i="108"/>
  <c r="J24" i="108"/>
  <c r="I24" i="108"/>
  <c r="H24" i="108"/>
  <c r="G24" i="108"/>
  <c r="F24" i="108"/>
  <c r="E24" i="108"/>
  <c r="D24" i="108"/>
  <c r="C24" i="108"/>
  <c r="B24" i="108"/>
  <c r="N23" i="108"/>
  <c r="M23" i="108"/>
  <c r="L23" i="108"/>
  <c r="K23" i="108"/>
  <c r="J23" i="108"/>
  <c r="I23" i="108"/>
  <c r="H23" i="108"/>
  <c r="G23" i="108"/>
  <c r="F23" i="108"/>
  <c r="E23" i="108"/>
  <c r="D23" i="108"/>
  <c r="C23" i="108"/>
  <c r="B23" i="108"/>
  <c r="N22" i="108"/>
  <c r="O25" i="108" s="1"/>
  <c r="M22" i="108"/>
  <c r="L22" i="108"/>
  <c r="K22" i="108"/>
  <c r="J22" i="108"/>
  <c r="K25" i="108" s="1"/>
  <c r="I22" i="108"/>
  <c r="H22" i="108"/>
  <c r="G22" i="108"/>
  <c r="F22" i="108"/>
  <c r="G25" i="108" s="1"/>
  <c r="E22" i="108"/>
  <c r="D22" i="108"/>
  <c r="C22" i="108"/>
  <c r="B22" i="108"/>
  <c r="B25" i="108" s="1"/>
  <c r="N24" i="109"/>
  <c r="M24" i="109"/>
  <c r="L24" i="109"/>
  <c r="K24" i="109"/>
  <c r="J24" i="109"/>
  <c r="I24" i="109"/>
  <c r="H24" i="109"/>
  <c r="G24" i="109"/>
  <c r="F24" i="109"/>
  <c r="E24" i="109"/>
  <c r="D24" i="109"/>
  <c r="C24" i="109"/>
  <c r="B24" i="109"/>
  <c r="N23" i="109"/>
  <c r="M23" i="109"/>
  <c r="L23" i="109"/>
  <c r="K23" i="109"/>
  <c r="J23" i="109"/>
  <c r="I23" i="109"/>
  <c r="H23" i="109"/>
  <c r="G23" i="109"/>
  <c r="F23" i="109"/>
  <c r="E23" i="109"/>
  <c r="D23" i="109"/>
  <c r="C23" i="109"/>
  <c r="B23" i="109"/>
  <c r="N22" i="109"/>
  <c r="M22" i="109"/>
  <c r="N25" i="109" s="1"/>
  <c r="L22" i="109"/>
  <c r="K22" i="109"/>
  <c r="J22" i="109"/>
  <c r="I22" i="109"/>
  <c r="J25" i="109" s="1"/>
  <c r="H22" i="109"/>
  <c r="G22" i="109"/>
  <c r="F22" i="109"/>
  <c r="E22" i="109"/>
  <c r="F25" i="109" s="1"/>
  <c r="D22" i="109"/>
  <c r="C22" i="109"/>
  <c r="B22" i="109"/>
  <c r="N24" i="110"/>
  <c r="M24" i="110"/>
  <c r="L24" i="110"/>
  <c r="K24" i="110"/>
  <c r="J24" i="110"/>
  <c r="I24" i="110"/>
  <c r="H24" i="110"/>
  <c r="G24" i="110"/>
  <c r="F24" i="110"/>
  <c r="E24" i="110"/>
  <c r="D24" i="110"/>
  <c r="C24" i="110"/>
  <c r="B24" i="110"/>
  <c r="N23" i="110"/>
  <c r="M23" i="110"/>
  <c r="L23" i="110"/>
  <c r="K23" i="110"/>
  <c r="J23" i="110"/>
  <c r="I23" i="110"/>
  <c r="H23" i="110"/>
  <c r="G23" i="110"/>
  <c r="F23" i="110"/>
  <c r="E23" i="110"/>
  <c r="D23" i="110"/>
  <c r="C23" i="110"/>
  <c r="B23" i="110"/>
  <c r="N22" i="110"/>
  <c r="M22" i="110"/>
  <c r="L22" i="110"/>
  <c r="M25" i="110" s="1"/>
  <c r="K22" i="110"/>
  <c r="J22" i="110"/>
  <c r="I22" i="110"/>
  <c r="H22" i="110"/>
  <c r="I25" i="110" s="1"/>
  <c r="G22" i="110"/>
  <c r="F22" i="110"/>
  <c r="E22" i="110"/>
  <c r="D22" i="110"/>
  <c r="E25" i="110" s="1"/>
  <c r="C22" i="110"/>
  <c r="B22" i="110"/>
  <c r="N24" i="111"/>
  <c r="M24" i="111"/>
  <c r="L24" i="111"/>
  <c r="K24" i="111"/>
  <c r="J24" i="111"/>
  <c r="I24" i="111"/>
  <c r="H24" i="111"/>
  <c r="G24" i="111"/>
  <c r="F24" i="111"/>
  <c r="E24" i="111"/>
  <c r="D24" i="111"/>
  <c r="C24" i="111"/>
  <c r="B24" i="111"/>
  <c r="N23" i="111"/>
  <c r="M23" i="111"/>
  <c r="L23" i="111"/>
  <c r="K23" i="111"/>
  <c r="J23" i="111"/>
  <c r="I23" i="111"/>
  <c r="H23" i="111"/>
  <c r="G23" i="111"/>
  <c r="F23" i="111"/>
  <c r="E23" i="111"/>
  <c r="D23" i="111"/>
  <c r="C23" i="111"/>
  <c r="B23" i="111"/>
  <c r="N22" i="111"/>
  <c r="M22" i="111"/>
  <c r="L22" i="111"/>
  <c r="K22" i="111"/>
  <c r="L25" i="111" s="1"/>
  <c r="J22" i="111"/>
  <c r="I22" i="111"/>
  <c r="H22" i="111"/>
  <c r="G22" i="111"/>
  <c r="H25" i="111" s="1"/>
  <c r="F22" i="111"/>
  <c r="E22" i="111"/>
  <c r="D22" i="111"/>
  <c r="C22" i="111"/>
  <c r="D25" i="111" s="1"/>
  <c r="B22" i="111"/>
  <c r="N24" i="112"/>
  <c r="M24" i="112"/>
  <c r="L24" i="112"/>
  <c r="K24" i="112"/>
  <c r="J24" i="112"/>
  <c r="I24" i="112"/>
  <c r="H24" i="112"/>
  <c r="G24" i="112"/>
  <c r="F24" i="112"/>
  <c r="E24" i="112"/>
  <c r="D24" i="112"/>
  <c r="C24" i="112"/>
  <c r="B24" i="112"/>
  <c r="N23" i="112"/>
  <c r="M23" i="112"/>
  <c r="L23" i="112"/>
  <c r="K23" i="112"/>
  <c r="J23" i="112"/>
  <c r="I23" i="112"/>
  <c r="H23" i="112"/>
  <c r="G23" i="112"/>
  <c r="F23" i="112"/>
  <c r="E23" i="112"/>
  <c r="D23" i="112"/>
  <c r="C23" i="112"/>
  <c r="B23" i="112"/>
  <c r="N22" i="112"/>
  <c r="O25" i="112" s="1"/>
  <c r="M22" i="112"/>
  <c r="L22" i="112"/>
  <c r="K22" i="112"/>
  <c r="J22" i="112"/>
  <c r="K25" i="112" s="1"/>
  <c r="I22" i="112"/>
  <c r="H22" i="112"/>
  <c r="G22" i="112"/>
  <c r="F22" i="112"/>
  <c r="G25" i="112" s="1"/>
  <c r="E22" i="112"/>
  <c r="D22" i="112"/>
  <c r="C22" i="112"/>
  <c r="B22" i="112"/>
  <c r="B25" i="112" s="1"/>
  <c r="N24" i="113"/>
  <c r="M24" i="113"/>
  <c r="L24" i="113"/>
  <c r="K24" i="113"/>
  <c r="J24" i="113"/>
  <c r="I24" i="113"/>
  <c r="H24" i="113"/>
  <c r="G24" i="113"/>
  <c r="F24" i="113"/>
  <c r="E24" i="113"/>
  <c r="D24" i="113"/>
  <c r="C24" i="113"/>
  <c r="B24" i="113"/>
  <c r="N23" i="113"/>
  <c r="M23" i="113"/>
  <c r="L23" i="113"/>
  <c r="K23" i="113"/>
  <c r="J23" i="113"/>
  <c r="I23" i="113"/>
  <c r="H23" i="113"/>
  <c r="G23" i="113"/>
  <c r="F23" i="113"/>
  <c r="E23" i="113"/>
  <c r="D23" i="113"/>
  <c r="C23" i="113"/>
  <c r="B23" i="113"/>
  <c r="N22" i="113"/>
  <c r="M22" i="113"/>
  <c r="N25" i="113" s="1"/>
  <c r="L22" i="113"/>
  <c r="K22" i="113"/>
  <c r="J22" i="113"/>
  <c r="I22" i="113"/>
  <c r="J25" i="113" s="1"/>
  <c r="H22" i="113"/>
  <c r="G22" i="113"/>
  <c r="F22" i="113"/>
  <c r="E22" i="113"/>
  <c r="F25" i="113" s="1"/>
  <c r="D22" i="113"/>
  <c r="C22" i="113"/>
  <c r="B22" i="113"/>
  <c r="N24" i="114"/>
  <c r="M24" i="114"/>
  <c r="L24" i="114"/>
  <c r="K24" i="114"/>
  <c r="J24" i="114"/>
  <c r="I24" i="114"/>
  <c r="H24" i="114"/>
  <c r="G24" i="114"/>
  <c r="F24" i="114"/>
  <c r="E24" i="114"/>
  <c r="D24" i="114"/>
  <c r="C24" i="114"/>
  <c r="B24" i="114"/>
  <c r="N23" i="114"/>
  <c r="M23" i="114"/>
  <c r="L23" i="114"/>
  <c r="K23" i="114"/>
  <c r="J23" i="114"/>
  <c r="I23" i="114"/>
  <c r="H23" i="114"/>
  <c r="G23" i="114"/>
  <c r="F23" i="114"/>
  <c r="E23" i="114"/>
  <c r="D23" i="114"/>
  <c r="C23" i="114"/>
  <c r="B23" i="114"/>
  <c r="N22" i="114"/>
  <c r="M22" i="114"/>
  <c r="L22" i="114"/>
  <c r="M25" i="114" s="1"/>
  <c r="K22" i="114"/>
  <c r="J22" i="114"/>
  <c r="I22" i="114"/>
  <c r="H22" i="114"/>
  <c r="I25" i="114" s="1"/>
  <c r="G22" i="114"/>
  <c r="F22" i="114"/>
  <c r="E22" i="114"/>
  <c r="D22" i="114"/>
  <c r="E25" i="114" s="1"/>
  <c r="C22" i="114"/>
  <c r="B22" i="114"/>
  <c r="N24" i="84"/>
  <c r="M24" i="84"/>
  <c r="L24" i="84"/>
  <c r="K24" i="84"/>
  <c r="J24" i="84"/>
  <c r="I24" i="84"/>
  <c r="H24" i="84"/>
  <c r="G24" i="84"/>
  <c r="F24" i="84"/>
  <c r="E24" i="84"/>
  <c r="D24" i="84"/>
  <c r="C24" i="84"/>
  <c r="B24" i="84"/>
  <c r="N23" i="84"/>
  <c r="M23" i="84"/>
  <c r="L23" i="84"/>
  <c r="K23" i="84"/>
  <c r="J23" i="84"/>
  <c r="I23" i="84"/>
  <c r="H23" i="84"/>
  <c r="G23" i="84"/>
  <c r="F23" i="84"/>
  <c r="E23" i="84"/>
  <c r="D23" i="84"/>
  <c r="C23" i="84"/>
  <c r="B23" i="84"/>
  <c r="N22" i="84"/>
  <c r="M22" i="84"/>
  <c r="L22" i="84"/>
  <c r="K22" i="84"/>
  <c r="J22" i="84"/>
  <c r="I22" i="84"/>
  <c r="H22" i="84"/>
  <c r="G22" i="84"/>
  <c r="F22" i="84"/>
  <c r="E22" i="84"/>
  <c r="D22" i="84"/>
  <c r="C22" i="84"/>
  <c r="B22" i="84"/>
  <c r="G25" i="43" l="1"/>
  <c r="D25" i="42"/>
  <c r="H25" i="42"/>
  <c r="L25" i="42"/>
  <c r="E25" i="41"/>
  <c r="I25" i="41"/>
  <c r="M25" i="41"/>
  <c r="I24" i="36"/>
  <c r="D25" i="34"/>
  <c r="H25" i="34"/>
  <c r="L25" i="34"/>
  <c r="F19" i="33"/>
  <c r="J19" i="33"/>
  <c r="N19" i="33"/>
  <c r="F25" i="1"/>
  <c r="J25" i="1"/>
  <c r="G25" i="1"/>
  <c r="N25" i="1"/>
  <c r="F25" i="114"/>
  <c r="J25" i="114"/>
  <c r="N25" i="114"/>
  <c r="B25" i="113"/>
  <c r="G25" i="113"/>
  <c r="K25" i="113"/>
  <c r="O25" i="113"/>
  <c r="D25" i="112"/>
  <c r="H25" i="112"/>
  <c r="L25" i="112"/>
  <c r="E25" i="111"/>
  <c r="I25" i="111"/>
  <c r="M25" i="111"/>
  <c r="F25" i="110"/>
  <c r="J25" i="110"/>
  <c r="N25" i="110"/>
  <c r="B25" i="109"/>
  <c r="G25" i="109"/>
  <c r="K25" i="109"/>
  <c r="O25" i="109"/>
  <c r="D25" i="108"/>
  <c r="H25" i="108"/>
  <c r="L25" i="108"/>
  <c r="E25" i="107"/>
  <c r="I25" i="107"/>
  <c r="M25" i="107"/>
  <c r="F25" i="106"/>
  <c r="J25" i="106"/>
  <c r="N25" i="106"/>
  <c r="B25" i="105"/>
  <c r="G25" i="105"/>
  <c r="K25" i="105"/>
  <c r="O25" i="105"/>
  <c r="D25" i="104"/>
  <c r="H25" i="104"/>
  <c r="L25" i="104"/>
  <c r="E25" i="103"/>
  <c r="I25" i="103"/>
  <c r="M25" i="103"/>
  <c r="F25" i="102"/>
  <c r="J25" i="102"/>
  <c r="N25" i="102"/>
  <c r="B25" i="101"/>
  <c r="G25" i="101"/>
  <c r="K25" i="101"/>
  <c r="O25" i="101"/>
  <c r="D25" i="100"/>
  <c r="H25" i="100"/>
  <c r="L25" i="100"/>
  <c r="E25" i="99"/>
  <c r="I25" i="99"/>
  <c r="M25" i="99"/>
  <c r="F25" i="98"/>
  <c r="J25" i="98"/>
  <c r="N25" i="98"/>
  <c r="B25" i="97"/>
  <c r="G25" i="97"/>
  <c r="K25" i="97"/>
  <c r="O25" i="97"/>
  <c r="D25" i="96"/>
  <c r="H25" i="96"/>
  <c r="L25" i="96"/>
  <c r="E25" i="95"/>
  <c r="I25" i="95"/>
  <c r="M25" i="95"/>
  <c r="F25" i="94"/>
  <c r="J25" i="94"/>
  <c r="N25" i="94"/>
  <c r="B25" i="93"/>
  <c r="G25" i="93"/>
  <c r="K25" i="93"/>
  <c r="O25" i="93"/>
  <c r="D25" i="92"/>
  <c r="H25" i="92"/>
  <c r="L25" i="92"/>
  <c r="E25" i="91"/>
  <c r="I25" i="91"/>
  <c r="M25" i="91"/>
  <c r="B25" i="110"/>
  <c r="K25" i="110"/>
  <c r="H25" i="109"/>
  <c r="E25" i="108"/>
  <c r="M25" i="108"/>
  <c r="J25" i="107"/>
  <c r="B25" i="106"/>
  <c r="O25" i="106"/>
  <c r="D25" i="105"/>
  <c r="L25" i="105"/>
  <c r="E25" i="104"/>
  <c r="I25" i="104"/>
  <c r="M25" i="104"/>
  <c r="F25" i="103"/>
  <c r="J25" i="103"/>
  <c r="N25" i="103"/>
  <c r="B25" i="102"/>
  <c r="G25" i="102"/>
  <c r="K25" i="102"/>
  <c r="O25" i="102"/>
  <c r="D25" i="101"/>
  <c r="H25" i="101"/>
  <c r="L25" i="101"/>
  <c r="E25" i="100"/>
  <c r="I25" i="100"/>
  <c r="M25" i="100"/>
  <c r="F25" i="99"/>
  <c r="J25" i="99"/>
  <c r="N25" i="99"/>
  <c r="B25" i="98"/>
  <c r="G25" i="98"/>
  <c r="K25" i="98"/>
  <c r="O25" i="98"/>
  <c r="D25" i="97"/>
  <c r="H25" i="97"/>
  <c r="L25" i="97"/>
  <c r="E25" i="96"/>
  <c r="I25" i="96"/>
  <c r="M25" i="96"/>
  <c r="F25" i="95"/>
  <c r="J25" i="95"/>
  <c r="N25" i="95"/>
  <c r="B25" i="94"/>
  <c r="G25" i="94"/>
  <c r="K25" i="94"/>
  <c r="O25" i="94"/>
  <c r="D25" i="93"/>
  <c r="H25" i="93"/>
  <c r="L25" i="93"/>
  <c r="E25" i="92"/>
  <c r="I25" i="92"/>
  <c r="M25" i="92"/>
  <c r="F25" i="91"/>
  <c r="J25" i="91"/>
  <c r="N25" i="91"/>
  <c r="B25" i="90"/>
  <c r="G25" i="90"/>
  <c r="K25" i="90"/>
  <c r="O25" i="90"/>
  <c r="D25" i="89"/>
  <c r="H25" i="89"/>
  <c r="L25" i="89"/>
  <c r="E25" i="88"/>
  <c r="I25" i="88"/>
  <c r="M25" i="88"/>
  <c r="F25" i="54"/>
  <c r="J25" i="54"/>
  <c r="N25" i="54"/>
  <c r="B25" i="53"/>
  <c r="G25" i="53"/>
  <c r="K25" i="53"/>
  <c r="O25" i="53"/>
  <c r="D25" i="52"/>
  <c r="H25" i="52"/>
  <c r="L25" i="52"/>
  <c r="E25" i="51"/>
  <c r="I25" i="51"/>
  <c r="M25" i="51"/>
  <c r="F25" i="50"/>
  <c r="J25" i="50"/>
  <c r="N25" i="50"/>
  <c r="B25" i="114"/>
  <c r="G25" i="114"/>
  <c r="K25" i="114"/>
  <c r="O25" i="114"/>
  <c r="D25" i="113"/>
  <c r="H25" i="113"/>
  <c r="L25" i="113"/>
  <c r="E25" i="112"/>
  <c r="I25" i="112"/>
  <c r="M25" i="112"/>
  <c r="F25" i="111"/>
  <c r="J25" i="111"/>
  <c r="N25" i="111"/>
  <c r="G25" i="110"/>
  <c r="O25" i="110"/>
  <c r="D25" i="109"/>
  <c r="L25" i="109"/>
  <c r="I25" i="108"/>
  <c r="F25" i="107"/>
  <c r="N25" i="107"/>
  <c r="G25" i="106"/>
  <c r="K25" i="106"/>
  <c r="H25" i="105"/>
  <c r="D25" i="114"/>
  <c r="H25" i="114"/>
  <c r="L25" i="114"/>
  <c r="E25" i="113"/>
  <c r="I25" i="113"/>
  <c r="M25" i="113"/>
  <c r="F25" i="112"/>
  <c r="J25" i="112"/>
  <c r="N25" i="112"/>
  <c r="B25" i="111"/>
  <c r="G25" i="111"/>
  <c r="K25" i="111"/>
  <c r="O25" i="111"/>
  <c r="D25" i="110"/>
  <c r="H25" i="110"/>
  <c r="L25" i="110"/>
  <c r="E25" i="109"/>
  <c r="I25" i="109"/>
  <c r="M25" i="109"/>
  <c r="F25" i="108"/>
  <c r="J25" i="108"/>
  <c r="N25" i="108"/>
  <c r="B25" i="107"/>
  <c r="G25" i="107"/>
  <c r="K25" i="107"/>
  <c r="O25" i="107"/>
  <c r="D25" i="106"/>
  <c r="H25" i="106"/>
  <c r="L25" i="106"/>
  <c r="E25" i="105"/>
  <c r="I25" i="105"/>
  <c r="M25" i="105"/>
  <c r="F25" i="104"/>
  <c r="J25" i="104"/>
  <c r="N25" i="104"/>
  <c r="B25" i="103"/>
  <c r="G25" i="103"/>
  <c r="K25" i="103"/>
  <c r="O25" i="103"/>
  <c r="D25" i="102"/>
  <c r="H25" i="102"/>
  <c r="L25" i="102"/>
  <c r="E25" i="101"/>
  <c r="I25" i="101"/>
  <c r="M25" i="101"/>
  <c r="F25" i="100"/>
  <c r="J25" i="100"/>
  <c r="N25" i="100"/>
  <c r="B25" i="99"/>
  <c r="G25" i="99"/>
  <c r="K25" i="99"/>
  <c r="O25" i="99"/>
  <c r="D25" i="98"/>
  <c r="H25" i="98"/>
  <c r="L25" i="98"/>
  <c r="E25" i="97"/>
  <c r="I25" i="97"/>
  <c r="M25" i="97"/>
  <c r="F25" i="96"/>
  <c r="J25" i="96"/>
  <c r="N25" i="96"/>
  <c r="B25" i="95"/>
  <c r="G25" i="95"/>
  <c r="K25" i="95"/>
  <c r="O25" i="95"/>
  <c r="D25" i="94"/>
  <c r="H25" i="94"/>
  <c r="L25" i="94"/>
  <c r="E25" i="93"/>
  <c r="I25" i="93"/>
  <c r="M25" i="93"/>
  <c r="F25" i="92"/>
  <c r="J25" i="92"/>
  <c r="N25" i="92"/>
  <c r="B25" i="91"/>
  <c r="G25" i="91"/>
  <c r="K25" i="91"/>
  <c r="F25" i="90"/>
  <c r="J25" i="90"/>
  <c r="N25" i="90"/>
  <c r="B25" i="89"/>
  <c r="G25" i="89"/>
  <c r="K25" i="89"/>
  <c r="O25" i="89"/>
  <c r="D25" i="88"/>
  <c r="H25" i="88"/>
  <c r="L25" i="88"/>
  <c r="E25" i="54"/>
  <c r="I25" i="54"/>
  <c r="M25" i="54"/>
  <c r="F25" i="53"/>
  <c r="J25" i="53"/>
  <c r="N25" i="53"/>
  <c r="B25" i="52"/>
  <c r="G25" i="52"/>
  <c r="K25" i="52"/>
  <c r="O25" i="52"/>
  <c r="D25" i="51"/>
  <c r="H25" i="51"/>
  <c r="L25" i="51"/>
  <c r="E25" i="50"/>
  <c r="I25" i="50"/>
  <c r="M25" i="50"/>
  <c r="F25" i="49"/>
  <c r="J25" i="49"/>
  <c r="N25" i="49"/>
  <c r="B25" i="48"/>
  <c r="G25" i="48"/>
  <c r="K25" i="48"/>
  <c r="O25" i="48"/>
  <c r="D25" i="47"/>
  <c r="H25" i="47"/>
  <c r="L25" i="47"/>
  <c r="E25" i="46"/>
  <c r="I25" i="46"/>
  <c r="M25" i="46"/>
  <c r="F25" i="45"/>
  <c r="J25" i="45"/>
  <c r="N25" i="45"/>
  <c r="B26" i="44"/>
  <c r="G26" i="44"/>
  <c r="K26" i="44"/>
  <c r="O26" i="44"/>
  <c r="D25" i="43"/>
  <c r="H25" i="43"/>
  <c r="L25" i="43"/>
  <c r="E25" i="42"/>
  <c r="I25" i="42"/>
  <c r="M25" i="42"/>
  <c r="F25" i="41"/>
  <c r="J25" i="41"/>
  <c r="N25" i="41"/>
  <c r="B25" i="40"/>
  <c r="G25" i="40"/>
  <c r="K25" i="40"/>
  <c r="O25" i="40"/>
  <c r="D25" i="39"/>
  <c r="H25" i="39"/>
  <c r="L25" i="39"/>
  <c r="E25" i="38"/>
  <c r="I25" i="38"/>
  <c r="M25" i="38"/>
  <c r="F25" i="37"/>
  <c r="J25" i="37"/>
  <c r="N25" i="37"/>
  <c r="B24" i="36"/>
  <c r="F24" i="36"/>
  <c r="J24" i="36"/>
  <c r="N24" i="36"/>
  <c r="D25" i="35"/>
  <c r="H25" i="35"/>
  <c r="L25" i="35"/>
  <c r="E25" i="34"/>
  <c r="I25" i="34"/>
  <c r="M25" i="34"/>
  <c r="B25" i="49"/>
  <c r="G25" i="49"/>
  <c r="K25" i="49"/>
  <c r="O25" i="49"/>
  <c r="D25" i="48"/>
  <c r="H25" i="48"/>
  <c r="L25" i="48"/>
  <c r="E25" i="47"/>
  <c r="I25" i="47"/>
  <c r="M25" i="47"/>
  <c r="F25" i="46"/>
  <c r="J25" i="46"/>
  <c r="N25" i="46"/>
  <c r="B25" i="45"/>
  <c r="G25" i="45"/>
  <c r="K25" i="45"/>
  <c r="O25" i="45"/>
  <c r="D26" i="44"/>
  <c r="H26" i="44"/>
  <c r="L26" i="44"/>
  <c r="E25" i="43"/>
  <c r="I25" i="43"/>
  <c r="M25" i="43"/>
  <c r="F25" i="42"/>
  <c r="J25" i="42"/>
  <c r="N25" i="42"/>
  <c r="B25" i="41"/>
  <c r="G25" i="41"/>
  <c r="K25" i="41"/>
  <c r="O25" i="41"/>
  <c r="D25" i="40"/>
  <c r="H25" i="40"/>
  <c r="L25" i="40"/>
  <c r="E25" i="39"/>
  <c r="I25" i="39"/>
  <c r="M25" i="39"/>
  <c r="F25" i="38"/>
  <c r="J25" i="38"/>
  <c r="N25" i="38"/>
  <c r="B25" i="37"/>
  <c r="G25" i="37"/>
  <c r="K25" i="37"/>
  <c r="O25" i="37"/>
  <c r="C24" i="36"/>
  <c r="G24" i="36"/>
  <c r="K24" i="36"/>
  <c r="E25" i="35"/>
  <c r="I25" i="35"/>
  <c r="M25" i="35"/>
  <c r="F25" i="34"/>
  <c r="J25" i="34"/>
  <c r="N25" i="34"/>
  <c r="B19" i="33"/>
  <c r="G19" i="33"/>
  <c r="K19" i="33"/>
  <c r="O19" i="33"/>
  <c r="D25" i="1"/>
  <c r="H25" i="1"/>
  <c r="L25" i="1"/>
  <c r="O25" i="91"/>
  <c r="D25" i="90"/>
  <c r="H25" i="90"/>
  <c r="L25" i="90"/>
  <c r="E25" i="89"/>
  <c r="I25" i="89"/>
  <c r="M25" i="89"/>
  <c r="F25" i="88"/>
  <c r="J25" i="88"/>
  <c r="N25" i="88"/>
  <c r="B25" i="54"/>
  <c r="G25" i="54"/>
  <c r="K25" i="54"/>
  <c r="O25" i="54"/>
  <c r="D25" i="53"/>
  <c r="H25" i="53"/>
  <c r="L25" i="53"/>
  <c r="E25" i="52"/>
  <c r="I25" i="52"/>
  <c r="M25" i="52"/>
  <c r="F25" i="51"/>
  <c r="J25" i="51"/>
  <c r="N25" i="51"/>
  <c r="B25" i="50"/>
  <c r="G25" i="50"/>
  <c r="K25" i="50"/>
  <c r="O25" i="50"/>
  <c r="D25" i="49"/>
  <c r="H25" i="49"/>
  <c r="L25" i="49"/>
  <c r="E25" i="48"/>
  <c r="I25" i="48"/>
  <c r="M25" i="48"/>
  <c r="F25" i="47"/>
  <c r="J25" i="47"/>
  <c r="N25" i="47"/>
  <c r="B25" i="46"/>
  <c r="G25" i="46"/>
  <c r="K25" i="46"/>
  <c r="O25" i="46"/>
  <c r="D25" i="45"/>
  <c r="H25" i="45"/>
  <c r="L25" i="45"/>
  <c r="E26" i="44"/>
  <c r="I26" i="44"/>
  <c r="M26" i="44"/>
  <c r="F25" i="43"/>
  <c r="J25" i="43"/>
  <c r="N25" i="43"/>
  <c r="B25" i="42"/>
  <c r="G25" i="42"/>
  <c r="K25" i="42"/>
  <c r="O25" i="42"/>
  <c r="D25" i="41"/>
  <c r="H25" i="41"/>
  <c r="L25" i="41"/>
  <c r="E25" i="40"/>
  <c r="I25" i="40"/>
  <c r="M25" i="40"/>
  <c r="F25" i="39"/>
  <c r="J25" i="39"/>
  <c r="N25" i="39"/>
  <c r="B25" i="38"/>
  <c r="G25" i="38"/>
  <c r="K25" i="38"/>
  <c r="O25" i="38"/>
  <c r="D25" i="37"/>
  <c r="H25" i="37"/>
  <c r="L25" i="37"/>
  <c r="D24" i="36"/>
  <c r="H24" i="36"/>
  <c r="L24" i="36"/>
  <c r="F25" i="35"/>
  <c r="J25" i="35"/>
  <c r="N25" i="35"/>
  <c r="B25" i="34"/>
  <c r="G25" i="34"/>
  <c r="K25" i="34"/>
  <c r="O25" i="34"/>
  <c r="D19" i="33"/>
  <c r="H19" i="33"/>
  <c r="L19" i="33"/>
  <c r="E25" i="1"/>
  <c r="I25" i="1"/>
  <c r="M25" i="1"/>
  <c r="E25" i="84"/>
  <c r="I25" i="84"/>
  <c r="M25" i="84"/>
  <c r="F25" i="84"/>
  <c r="J25" i="84"/>
  <c r="D25" i="84"/>
  <c r="H25" i="84"/>
  <c r="L25" i="84"/>
  <c r="O25" i="84"/>
  <c r="B25" i="84"/>
  <c r="G25" i="84"/>
  <c r="K25" i="84"/>
  <c r="N25" i="84"/>
  <c r="D23" i="115" l="1"/>
  <c r="E23" i="115"/>
  <c r="F23" i="115"/>
  <c r="G23" i="115"/>
  <c r="H23" i="115"/>
  <c r="I23" i="115"/>
  <c r="J23" i="115"/>
  <c r="K23" i="115"/>
  <c r="L23" i="115"/>
  <c r="M23" i="115"/>
  <c r="N23" i="115"/>
  <c r="D24" i="115"/>
  <c r="E24" i="115"/>
  <c r="F24" i="115"/>
  <c r="G24" i="115"/>
  <c r="H24" i="115"/>
  <c r="I24" i="115"/>
  <c r="J24" i="115"/>
  <c r="K24" i="115"/>
  <c r="L24" i="115"/>
  <c r="M24" i="115"/>
  <c r="N24" i="115"/>
  <c r="D22" i="115"/>
  <c r="E22" i="115"/>
  <c r="F22" i="115"/>
  <c r="G22" i="115"/>
  <c r="H22" i="115"/>
  <c r="I22" i="115"/>
  <c r="J22" i="115"/>
  <c r="K22" i="115"/>
  <c r="L22" i="115"/>
  <c r="M22" i="115"/>
  <c r="N22" i="115"/>
  <c r="C22" i="115"/>
  <c r="C23" i="115"/>
  <c r="C24" i="115"/>
  <c r="B24" i="115"/>
  <c r="B23" i="115"/>
  <c r="B22" i="115"/>
  <c r="F25" i="115" l="1"/>
  <c r="N25" i="115"/>
  <c r="J25" i="115"/>
  <c r="O25" i="115"/>
  <c r="K25" i="115"/>
  <c r="G25" i="115"/>
  <c r="E25" i="115"/>
  <c r="M25" i="115"/>
  <c r="L25" i="115"/>
  <c r="H25" i="115"/>
  <c r="I25" i="115"/>
  <c r="B25" i="115"/>
  <c r="B4" i="115" l="1"/>
  <c r="L2" i="115" s="1"/>
  <c r="U1" i="115" s="1"/>
  <c r="B4" i="114"/>
  <c r="L2" i="114" s="1"/>
  <c r="B4" i="113"/>
  <c r="L2" i="113" s="1"/>
  <c r="B4" i="112"/>
  <c r="L2" i="112" s="1"/>
  <c r="B4" i="111"/>
  <c r="L2" i="111" s="1"/>
  <c r="B4" i="110"/>
  <c r="L2" i="110" s="1"/>
  <c r="B4" i="109"/>
  <c r="L2" i="109" s="1"/>
  <c r="B4" i="108"/>
  <c r="L2" i="108" s="1"/>
  <c r="B4" i="107"/>
  <c r="L2" i="107" s="1"/>
  <c r="B4" i="106"/>
  <c r="L2" i="106" s="1"/>
  <c r="B4" i="105"/>
  <c r="L2" i="105" s="1"/>
  <c r="B4" i="104"/>
  <c r="L2" i="104" s="1"/>
  <c r="B4" i="103"/>
  <c r="L2" i="103" s="1"/>
  <c r="B4" i="102"/>
  <c r="L2" i="102" s="1"/>
  <c r="B4" i="101"/>
  <c r="L2" i="101" s="1"/>
  <c r="B4" i="100"/>
  <c r="L2" i="100" s="1"/>
  <c r="B4" i="99"/>
  <c r="L2" i="99" s="1"/>
  <c r="B4" i="98"/>
  <c r="L2" i="98" s="1"/>
  <c r="B4" i="97"/>
  <c r="L2" i="97" s="1"/>
  <c r="B4" i="96"/>
  <c r="L2" i="96" s="1"/>
  <c r="B4" i="95"/>
  <c r="L2" i="95" s="1"/>
  <c r="B4" i="94"/>
  <c r="L2" i="94" s="1"/>
  <c r="B4" i="93"/>
  <c r="L2" i="93" s="1"/>
  <c r="B4" i="92"/>
  <c r="L2" i="92" s="1"/>
  <c r="B4" i="91"/>
  <c r="L2" i="91" s="1"/>
  <c r="B4" i="90"/>
  <c r="L2" i="90" s="1"/>
  <c r="B4" i="89"/>
  <c r="L2" i="89" s="1"/>
  <c r="B4" i="88"/>
  <c r="L2" i="88" s="1"/>
  <c r="L3" i="88" l="1"/>
  <c r="U1" i="88"/>
  <c r="L3" i="92"/>
  <c r="U1" i="92"/>
  <c r="L3" i="96"/>
  <c r="U1" i="96"/>
  <c r="L3" i="100"/>
  <c r="U1" i="100"/>
  <c r="L3" i="108"/>
  <c r="U1" i="108"/>
  <c r="L3" i="89"/>
  <c r="U1" i="89"/>
  <c r="L3" i="97"/>
  <c r="U1" i="97"/>
  <c r="L3" i="101"/>
  <c r="U1" i="101"/>
  <c r="L3" i="109"/>
  <c r="U1" i="109"/>
  <c r="L3" i="104"/>
  <c r="U1" i="104"/>
  <c r="L3" i="112"/>
  <c r="U1" i="112"/>
  <c r="L3" i="93"/>
  <c r="U1" i="93"/>
  <c r="L3" i="105"/>
  <c r="U1" i="105"/>
  <c r="L3" i="113"/>
  <c r="U1" i="113"/>
  <c r="L3" i="90"/>
  <c r="U1" i="90"/>
  <c r="L3" i="94"/>
  <c r="U1" i="94"/>
  <c r="L3" i="98"/>
  <c r="U1" i="98"/>
  <c r="L3" i="102"/>
  <c r="U1" i="102"/>
  <c r="L3" i="106"/>
  <c r="U1" i="106"/>
  <c r="L3" i="110"/>
  <c r="U1" i="110"/>
  <c r="L3" i="114"/>
  <c r="X1" i="114" s="1"/>
  <c r="U1" i="114"/>
  <c r="L3" i="91"/>
  <c r="U1" i="91"/>
  <c r="L3" i="95"/>
  <c r="U1" i="95"/>
  <c r="L3" i="99"/>
  <c r="U1" i="99"/>
  <c r="L3" i="103"/>
  <c r="U1" i="103"/>
  <c r="L3" i="107"/>
  <c r="U1" i="107"/>
  <c r="L3" i="111"/>
  <c r="U1" i="111"/>
  <c r="E4" i="88"/>
  <c r="C4" i="96"/>
  <c r="D7" i="96" s="1"/>
  <c r="C20" i="96" s="1"/>
  <c r="C4" i="104"/>
  <c r="D7" i="104" s="1"/>
  <c r="C20" i="104" s="1"/>
  <c r="C4" i="93"/>
  <c r="D7" i="93" s="1"/>
  <c r="C20" i="93" s="1"/>
  <c r="E4" i="97"/>
  <c r="C4" i="101"/>
  <c r="D7" i="101" s="1"/>
  <c r="C20" i="101" s="1"/>
  <c r="C4" i="105"/>
  <c r="D7" i="105" s="1"/>
  <c r="E7" i="105" s="1"/>
  <c r="E4" i="109"/>
  <c r="E4" i="113"/>
  <c r="C4" i="90"/>
  <c r="D7" i="90" s="1"/>
  <c r="E7" i="90" s="1"/>
  <c r="C4" i="94"/>
  <c r="D7" i="94" s="1"/>
  <c r="C20" i="94" s="1"/>
  <c r="C4" i="98"/>
  <c r="D7" i="98" s="1"/>
  <c r="E7" i="98" s="1"/>
  <c r="E4" i="102"/>
  <c r="E4" i="106"/>
  <c r="C4" i="110"/>
  <c r="D7" i="110" s="1"/>
  <c r="E7" i="110" s="1"/>
  <c r="C4" i="114"/>
  <c r="D7" i="114" s="1"/>
  <c r="E7" i="114" s="1"/>
  <c r="E4" i="92"/>
  <c r="C4" i="100"/>
  <c r="D7" i="100" s="1"/>
  <c r="C20" i="100" s="1"/>
  <c r="E4" i="108"/>
  <c r="E4" i="89"/>
  <c r="E4" i="91"/>
  <c r="E4" i="95"/>
  <c r="E4" i="99"/>
  <c r="E4" i="111"/>
  <c r="C4" i="115"/>
  <c r="D7" i="115" s="1"/>
  <c r="E7" i="115" s="1"/>
  <c r="D25" i="115"/>
  <c r="C4" i="89"/>
  <c r="D7" i="89" s="1"/>
  <c r="E4" i="101"/>
  <c r="E4" i="114"/>
  <c r="E4" i="93"/>
  <c r="E4" i="94"/>
  <c r="C4" i="108"/>
  <c r="D7" i="108" s="1"/>
  <c r="C4" i="111"/>
  <c r="D7" i="111" s="1"/>
  <c r="C4" i="91"/>
  <c r="D7" i="91" s="1"/>
  <c r="C4" i="92"/>
  <c r="D7" i="92" s="1"/>
  <c r="C4" i="99"/>
  <c r="D7" i="99" s="1"/>
  <c r="C4" i="109"/>
  <c r="D7" i="109" s="1"/>
  <c r="E4" i="100"/>
  <c r="C4" i="102"/>
  <c r="D7" i="102" s="1"/>
  <c r="C4" i="106"/>
  <c r="D7" i="106" s="1"/>
  <c r="E4" i="110"/>
  <c r="C4" i="97"/>
  <c r="D7" i="97" s="1"/>
  <c r="C4" i="113"/>
  <c r="D7" i="113" s="1"/>
  <c r="D4" i="115"/>
  <c r="E4" i="90"/>
  <c r="C4" i="88"/>
  <c r="D7" i="88" s="1"/>
  <c r="C4" i="95"/>
  <c r="D7" i="95" s="1"/>
  <c r="E4" i="96"/>
  <c r="E4" i="98"/>
  <c r="E4" i="103"/>
  <c r="C4" i="103"/>
  <c r="D7" i="103" s="1"/>
  <c r="E4" i="104"/>
  <c r="E4" i="105"/>
  <c r="E4" i="107"/>
  <c r="C4" i="107"/>
  <c r="D7" i="107" s="1"/>
  <c r="C4" i="112"/>
  <c r="D7" i="112" s="1"/>
  <c r="E4" i="112"/>
  <c r="L4" i="107" l="1"/>
  <c r="AA1" i="107" s="1"/>
  <c r="X1" i="107"/>
  <c r="L4" i="99"/>
  <c r="AA1" i="99" s="1"/>
  <c r="X1" i="99"/>
  <c r="L4" i="110"/>
  <c r="AA1" i="110" s="1"/>
  <c r="X1" i="110"/>
  <c r="L4" i="94"/>
  <c r="AA1" i="94" s="1"/>
  <c r="X1" i="94"/>
  <c r="L4" i="93"/>
  <c r="AA1" i="93" s="1"/>
  <c r="X1" i="93"/>
  <c r="L4" i="101"/>
  <c r="AA1" i="101" s="1"/>
  <c r="X1" i="101"/>
  <c r="L4" i="100"/>
  <c r="AA1" i="100" s="1"/>
  <c r="X1" i="100"/>
  <c r="L4" i="92"/>
  <c r="AA1" i="92" s="1"/>
  <c r="X1" i="92"/>
  <c r="L4" i="91"/>
  <c r="AA1" i="91" s="1"/>
  <c r="X1" i="91"/>
  <c r="L4" i="102"/>
  <c r="AA1" i="102" s="1"/>
  <c r="X1" i="102"/>
  <c r="L4" i="113"/>
  <c r="AA1" i="113" s="1"/>
  <c r="X1" i="113"/>
  <c r="L4" i="104"/>
  <c r="AA1" i="104" s="1"/>
  <c r="X1" i="104"/>
  <c r="L4" i="89"/>
  <c r="AA1" i="89" s="1"/>
  <c r="X1" i="89"/>
  <c r="L4" i="111"/>
  <c r="AA1" i="111" s="1"/>
  <c r="X1" i="111"/>
  <c r="L4" i="103"/>
  <c r="AA1" i="103" s="1"/>
  <c r="X1" i="103"/>
  <c r="L4" i="95"/>
  <c r="AA1" i="95" s="1"/>
  <c r="X1" i="95"/>
  <c r="L4" i="106"/>
  <c r="AA1" i="106" s="1"/>
  <c r="X1" i="106"/>
  <c r="L4" i="98"/>
  <c r="AA1" i="98" s="1"/>
  <c r="X1" i="98"/>
  <c r="L4" i="90"/>
  <c r="AA1" i="90" s="1"/>
  <c r="X1" i="90"/>
  <c r="L4" i="105"/>
  <c r="AA1" i="105" s="1"/>
  <c r="X1" i="105"/>
  <c r="L4" i="112"/>
  <c r="AA1" i="112" s="1"/>
  <c r="X1" i="112"/>
  <c r="L4" i="109"/>
  <c r="AA1" i="109" s="1"/>
  <c r="X1" i="109"/>
  <c r="L4" i="97"/>
  <c r="AA1" i="97" s="1"/>
  <c r="X1" i="97"/>
  <c r="L4" i="108"/>
  <c r="AA1" i="108" s="1"/>
  <c r="X1" i="108"/>
  <c r="L4" i="96"/>
  <c r="AA1" i="96" s="1"/>
  <c r="X1" i="96"/>
  <c r="L4" i="88"/>
  <c r="AA1" i="88" s="1"/>
  <c r="X1" i="88"/>
  <c r="C20" i="110"/>
  <c r="E7" i="104"/>
  <c r="D20" i="104" s="1"/>
  <c r="E7" i="94"/>
  <c r="F7" i="94" s="1"/>
  <c r="C20" i="105"/>
  <c r="C20" i="114"/>
  <c r="C20" i="90"/>
  <c r="C20" i="98"/>
  <c r="E7" i="93"/>
  <c r="F7" i="93" s="1"/>
  <c r="E7" i="100"/>
  <c r="F7" i="100" s="1"/>
  <c r="E7" i="101"/>
  <c r="F7" i="101" s="1"/>
  <c r="E7" i="96"/>
  <c r="D20" i="96" s="1"/>
  <c r="C20" i="88"/>
  <c r="E7" i="88"/>
  <c r="C20" i="109"/>
  <c r="E7" i="109"/>
  <c r="C20" i="111"/>
  <c r="E7" i="111"/>
  <c r="D20" i="110"/>
  <c r="F7" i="110"/>
  <c r="C20" i="97"/>
  <c r="E7" i="97"/>
  <c r="C20" i="112"/>
  <c r="E7" i="112"/>
  <c r="C20" i="106"/>
  <c r="E7" i="106"/>
  <c r="C20" i="99"/>
  <c r="E7" i="99"/>
  <c r="C20" i="108"/>
  <c r="E7" i="108"/>
  <c r="C20" i="107"/>
  <c r="E7" i="107"/>
  <c r="C20" i="103"/>
  <c r="E7" i="103"/>
  <c r="C20" i="95"/>
  <c r="E7" i="95"/>
  <c r="C20" i="113"/>
  <c r="E7" i="113"/>
  <c r="C20" i="102"/>
  <c r="E7" i="102"/>
  <c r="C20" i="92"/>
  <c r="E7" i="92"/>
  <c r="C20" i="89"/>
  <c r="E7" i="89"/>
  <c r="D20" i="114"/>
  <c r="F7" i="114"/>
  <c r="D20" i="98"/>
  <c r="F7" i="98"/>
  <c r="D20" i="90"/>
  <c r="F7" i="90"/>
  <c r="D20" i="105"/>
  <c r="F7" i="105"/>
  <c r="C20" i="91"/>
  <c r="E7" i="91"/>
  <c r="C20" i="115"/>
  <c r="F7" i="115"/>
  <c r="D20" i="115"/>
  <c r="D20" i="94" l="1"/>
  <c r="F7" i="104"/>
  <c r="E20" i="104" s="1"/>
  <c r="D20" i="101"/>
  <c r="D20" i="93"/>
  <c r="D20" i="100"/>
  <c r="F7" i="96"/>
  <c r="E20" i="96" s="1"/>
  <c r="E20" i="93"/>
  <c r="G7" i="93"/>
  <c r="D20" i="102"/>
  <c r="F7" i="102"/>
  <c r="D20" i="99"/>
  <c r="F7" i="99"/>
  <c r="E20" i="110"/>
  <c r="G7" i="110"/>
  <c r="E20" i="105"/>
  <c r="G7" i="105"/>
  <c r="E20" i="98"/>
  <c r="G7" i="98"/>
  <c r="D20" i="89"/>
  <c r="F7" i="89"/>
  <c r="D20" i="107"/>
  <c r="F7" i="107"/>
  <c r="D20" i="112"/>
  <c r="F7" i="112"/>
  <c r="E20" i="101"/>
  <c r="G7" i="101"/>
  <c r="D20" i="109"/>
  <c r="F7" i="109"/>
  <c r="D20" i="91"/>
  <c r="F7" i="91"/>
  <c r="E20" i="100"/>
  <c r="G7" i="100"/>
  <c r="E20" i="90"/>
  <c r="G7" i="90"/>
  <c r="E20" i="114"/>
  <c r="G7" i="114"/>
  <c r="D20" i="92"/>
  <c r="F7" i="92"/>
  <c r="D20" i="113"/>
  <c r="F7" i="113"/>
  <c r="D20" i="103"/>
  <c r="F7" i="103"/>
  <c r="D20" i="108"/>
  <c r="F7" i="108"/>
  <c r="D20" i="106"/>
  <c r="F7" i="106"/>
  <c r="D20" i="97"/>
  <c r="F7" i="97"/>
  <c r="E20" i="94"/>
  <c r="G7" i="94"/>
  <c r="D20" i="111"/>
  <c r="F7" i="111"/>
  <c r="D20" i="88"/>
  <c r="F7" i="88"/>
  <c r="D20" i="95"/>
  <c r="F7" i="95"/>
  <c r="G7" i="115"/>
  <c r="E20" i="115"/>
  <c r="G7" i="104" l="1"/>
  <c r="H7" i="104" s="1"/>
  <c r="G7" i="96"/>
  <c r="F20" i="96" s="1"/>
  <c r="F20" i="94"/>
  <c r="H7" i="94"/>
  <c r="E20" i="113"/>
  <c r="G7" i="113"/>
  <c r="F20" i="100"/>
  <c r="H7" i="100"/>
  <c r="F20" i="105"/>
  <c r="H7" i="105"/>
  <c r="E20" i="88"/>
  <c r="G7" i="88"/>
  <c r="E20" i="108"/>
  <c r="G7" i="108"/>
  <c r="E20" i="109"/>
  <c r="G7" i="109"/>
  <c r="E20" i="112"/>
  <c r="G7" i="112"/>
  <c r="E20" i="102"/>
  <c r="G7" i="102"/>
  <c r="E20" i="95"/>
  <c r="G7" i="95"/>
  <c r="E20" i="111"/>
  <c r="G7" i="111"/>
  <c r="E20" i="106"/>
  <c r="G7" i="106"/>
  <c r="E20" i="103"/>
  <c r="G7" i="103"/>
  <c r="E20" i="92"/>
  <c r="G7" i="92"/>
  <c r="F20" i="90"/>
  <c r="H7" i="90"/>
  <c r="E20" i="91"/>
  <c r="G7" i="91"/>
  <c r="F20" i="101"/>
  <c r="H7" i="101"/>
  <c r="E20" i="107"/>
  <c r="G7" i="107"/>
  <c r="F20" i="98"/>
  <c r="H7" i="98"/>
  <c r="F20" i="110"/>
  <c r="H7" i="110"/>
  <c r="E20" i="99"/>
  <c r="G7" i="99"/>
  <c r="F20" i="93"/>
  <c r="H7" i="93"/>
  <c r="E20" i="97"/>
  <c r="G7" i="97"/>
  <c r="F20" i="114"/>
  <c r="H7" i="114"/>
  <c r="E20" i="89"/>
  <c r="G7" i="89"/>
  <c r="H7" i="115"/>
  <c r="F20" i="115"/>
  <c r="F20" i="104" l="1"/>
  <c r="H7" i="96"/>
  <c r="G20" i="96" s="1"/>
  <c r="F20" i="97"/>
  <c r="H7" i="97"/>
  <c r="G20" i="98"/>
  <c r="I7" i="98"/>
  <c r="F20" i="103"/>
  <c r="H7" i="103"/>
  <c r="F20" i="95"/>
  <c r="H7" i="95"/>
  <c r="F20" i="108"/>
  <c r="H7" i="108"/>
  <c r="F20" i="113"/>
  <c r="H7" i="113"/>
  <c r="G20" i="104"/>
  <c r="I7" i="104"/>
  <c r="G20" i="114"/>
  <c r="I7" i="114"/>
  <c r="G20" i="93"/>
  <c r="I7" i="93"/>
  <c r="G20" i="110"/>
  <c r="I7" i="110"/>
  <c r="F20" i="107"/>
  <c r="H7" i="107"/>
  <c r="F20" i="91"/>
  <c r="H7" i="91"/>
  <c r="F20" i="92"/>
  <c r="H7" i="92"/>
  <c r="F20" i="106"/>
  <c r="H7" i="106"/>
  <c r="F20" i="111"/>
  <c r="H7" i="111"/>
  <c r="F20" i="102"/>
  <c r="H7" i="102"/>
  <c r="F20" i="109"/>
  <c r="H7" i="109"/>
  <c r="F20" i="88"/>
  <c r="H7" i="88"/>
  <c r="G20" i="100"/>
  <c r="I7" i="100"/>
  <c r="G20" i="94"/>
  <c r="I7" i="94"/>
  <c r="F20" i="89"/>
  <c r="H7" i="89"/>
  <c r="F20" i="99"/>
  <c r="H7" i="99"/>
  <c r="G20" i="101"/>
  <c r="I7" i="101"/>
  <c r="G20" i="90"/>
  <c r="I7" i="90"/>
  <c r="F20" i="112"/>
  <c r="H7" i="112"/>
  <c r="G20" i="105"/>
  <c r="I7" i="105"/>
  <c r="I7" i="115"/>
  <c r="G20" i="115"/>
  <c r="I7" i="96" l="1"/>
  <c r="H20" i="96" s="1"/>
  <c r="H20" i="100"/>
  <c r="J7" i="100"/>
  <c r="G20" i="112"/>
  <c r="I7" i="112"/>
  <c r="G20" i="89"/>
  <c r="I7" i="89"/>
  <c r="G20" i="111"/>
  <c r="I7" i="111"/>
  <c r="G20" i="107"/>
  <c r="I7" i="107"/>
  <c r="G20" i="113"/>
  <c r="I7" i="113"/>
  <c r="H20" i="98"/>
  <c r="J7" i="98"/>
  <c r="H20" i="105"/>
  <c r="J7" i="105"/>
  <c r="H20" i="90"/>
  <c r="J7" i="90"/>
  <c r="G20" i="99"/>
  <c r="I7" i="99"/>
  <c r="H20" i="94"/>
  <c r="J7" i="94"/>
  <c r="G20" i="88"/>
  <c r="I7" i="88"/>
  <c r="G20" i="102"/>
  <c r="I7" i="102"/>
  <c r="G20" i="106"/>
  <c r="I7" i="106"/>
  <c r="G20" i="91"/>
  <c r="I7" i="91"/>
  <c r="H20" i="110"/>
  <c r="J7" i="110"/>
  <c r="H20" i="114"/>
  <c r="J7" i="114"/>
  <c r="H20" i="104"/>
  <c r="J7" i="104"/>
  <c r="G20" i="108"/>
  <c r="I7" i="108"/>
  <c r="G20" i="103"/>
  <c r="I7" i="103"/>
  <c r="G20" i="97"/>
  <c r="I7" i="97"/>
  <c r="H20" i="101"/>
  <c r="J7" i="101"/>
  <c r="G20" i="109"/>
  <c r="I7" i="109"/>
  <c r="G20" i="92"/>
  <c r="I7" i="92"/>
  <c r="H20" i="93"/>
  <c r="J7" i="93"/>
  <c r="G20" i="95"/>
  <c r="I7" i="95"/>
  <c r="J7" i="115"/>
  <c r="H20" i="115"/>
  <c r="J7" i="96" l="1"/>
  <c r="K7" i="96" s="1"/>
  <c r="H20" i="108"/>
  <c r="J7" i="108"/>
  <c r="I20" i="114"/>
  <c r="K7" i="114"/>
  <c r="I20" i="94"/>
  <c r="K7" i="94"/>
  <c r="I20" i="98"/>
  <c r="K7" i="98"/>
  <c r="I20" i="93"/>
  <c r="K7" i="93"/>
  <c r="H20" i="97"/>
  <c r="J7" i="97"/>
  <c r="H20" i="91"/>
  <c r="J7" i="91"/>
  <c r="I20" i="90"/>
  <c r="K7" i="90"/>
  <c r="H20" i="89"/>
  <c r="J7" i="89"/>
  <c r="H20" i="95"/>
  <c r="J7" i="95"/>
  <c r="H20" i="92"/>
  <c r="J7" i="92"/>
  <c r="I20" i="101"/>
  <c r="K7" i="101"/>
  <c r="H20" i="103"/>
  <c r="J7" i="103"/>
  <c r="I20" i="104"/>
  <c r="K7" i="104"/>
  <c r="I20" i="110"/>
  <c r="K7" i="110"/>
  <c r="H20" i="106"/>
  <c r="J7" i="106"/>
  <c r="H20" i="88"/>
  <c r="J7" i="88"/>
  <c r="H20" i="99"/>
  <c r="J7" i="99"/>
  <c r="I20" i="105"/>
  <c r="K7" i="105"/>
  <c r="H20" i="113"/>
  <c r="J7" i="113"/>
  <c r="H20" i="111"/>
  <c r="J7" i="111"/>
  <c r="H20" i="112"/>
  <c r="J7" i="112"/>
  <c r="I20" i="100"/>
  <c r="K7" i="100"/>
  <c r="H20" i="109"/>
  <c r="J7" i="109"/>
  <c r="H20" i="102"/>
  <c r="J7" i="102"/>
  <c r="H20" i="107"/>
  <c r="J7" i="107"/>
  <c r="K7" i="115"/>
  <c r="I20" i="115"/>
  <c r="B4" i="45"/>
  <c r="L2" i="45" s="1"/>
  <c r="B4" i="46"/>
  <c r="L2" i="46" s="1"/>
  <c r="B4" i="47"/>
  <c r="L2" i="47" s="1"/>
  <c r="B4" i="48"/>
  <c r="L2" i="48" s="1"/>
  <c r="B4" i="49"/>
  <c r="L2" i="49" s="1"/>
  <c r="B4" i="50"/>
  <c r="L2" i="50" s="1"/>
  <c r="B4" i="51"/>
  <c r="L2" i="51" s="1"/>
  <c r="B4" i="52"/>
  <c r="L2" i="52" s="1"/>
  <c r="B4" i="53"/>
  <c r="L2" i="53" s="1"/>
  <c r="B4" i="54"/>
  <c r="L2" i="54" s="1"/>
  <c r="B4" i="44"/>
  <c r="L2" i="44" s="1"/>
  <c r="B4" i="43"/>
  <c r="L2" i="43" s="1"/>
  <c r="B4" i="42"/>
  <c r="L2" i="42" s="1"/>
  <c r="L3" i="42" l="1"/>
  <c r="U1" i="42"/>
  <c r="L3" i="53"/>
  <c r="U1" i="53"/>
  <c r="L3" i="49"/>
  <c r="U1" i="49"/>
  <c r="L3" i="45"/>
  <c r="U1" i="45"/>
  <c r="L3" i="43"/>
  <c r="U1" i="43"/>
  <c r="L3" i="52"/>
  <c r="U1" i="52"/>
  <c r="L3" i="48"/>
  <c r="U1" i="48"/>
  <c r="L3" i="44"/>
  <c r="U1" i="44"/>
  <c r="L3" i="51"/>
  <c r="U1" i="51"/>
  <c r="L3" i="47"/>
  <c r="U1" i="47"/>
  <c r="L3" i="54"/>
  <c r="U1" i="54"/>
  <c r="L3" i="50"/>
  <c r="U1" i="50"/>
  <c r="L3" i="46"/>
  <c r="U1" i="46"/>
  <c r="I20" i="96"/>
  <c r="C4" i="43"/>
  <c r="D7" i="43" s="1"/>
  <c r="C20" i="43" s="1"/>
  <c r="C4" i="44"/>
  <c r="D7" i="44" s="1"/>
  <c r="C21" i="44" s="1"/>
  <c r="C4" i="47"/>
  <c r="D7" i="47" s="1"/>
  <c r="C20" i="47" s="1"/>
  <c r="C4" i="54"/>
  <c r="D7" i="54" s="1"/>
  <c r="E7" i="54" s="1"/>
  <c r="C4" i="53"/>
  <c r="D7" i="53" s="1"/>
  <c r="C20" i="53" s="1"/>
  <c r="I20" i="102"/>
  <c r="K7" i="102"/>
  <c r="J20" i="100"/>
  <c r="L7" i="100"/>
  <c r="I20" i="111"/>
  <c r="K7" i="111"/>
  <c r="J20" i="105"/>
  <c r="L7" i="105"/>
  <c r="I20" i="88"/>
  <c r="K7" i="88"/>
  <c r="J20" i="110"/>
  <c r="L7" i="110"/>
  <c r="I20" i="103"/>
  <c r="K7" i="103"/>
  <c r="I20" i="92"/>
  <c r="K7" i="92"/>
  <c r="I20" i="89"/>
  <c r="K7" i="89"/>
  <c r="I20" i="91"/>
  <c r="K7" i="91"/>
  <c r="J20" i="93"/>
  <c r="L7" i="93"/>
  <c r="J20" i="98"/>
  <c r="L7" i="98"/>
  <c r="J20" i="114"/>
  <c r="L7" i="114"/>
  <c r="I20" i="107"/>
  <c r="K7" i="107"/>
  <c r="I20" i="109"/>
  <c r="K7" i="109"/>
  <c r="I20" i="112"/>
  <c r="K7" i="112"/>
  <c r="I20" i="113"/>
  <c r="K7" i="113"/>
  <c r="I20" i="99"/>
  <c r="K7" i="99"/>
  <c r="I20" i="106"/>
  <c r="K7" i="106"/>
  <c r="J20" i="104"/>
  <c r="L7" i="104"/>
  <c r="J20" i="101"/>
  <c r="L7" i="101"/>
  <c r="I20" i="95"/>
  <c r="K7" i="95"/>
  <c r="J20" i="90"/>
  <c r="L7" i="90"/>
  <c r="I20" i="97"/>
  <c r="K7" i="97"/>
  <c r="J20" i="96"/>
  <c r="L7" i="96"/>
  <c r="J20" i="94"/>
  <c r="L7" i="94"/>
  <c r="I20" i="108"/>
  <c r="K7" i="108"/>
  <c r="L7" i="115"/>
  <c r="J20" i="115"/>
  <c r="E4" i="49"/>
  <c r="C4" i="49"/>
  <c r="D7" i="49" s="1"/>
  <c r="C4" i="45"/>
  <c r="D7" i="45" s="1"/>
  <c r="C4" i="42"/>
  <c r="D7" i="42" s="1"/>
  <c r="E4" i="52"/>
  <c r="C4" i="52"/>
  <c r="D7" i="52" s="1"/>
  <c r="C4" i="51"/>
  <c r="D7" i="51" s="1"/>
  <c r="C4" i="50"/>
  <c r="D7" i="50" s="1"/>
  <c r="E4" i="46"/>
  <c r="C4" i="46"/>
  <c r="D7" i="46" s="1"/>
  <c r="E4" i="48"/>
  <c r="C4" i="48"/>
  <c r="D7" i="48" s="1"/>
  <c r="E4" i="45"/>
  <c r="E4" i="50"/>
  <c r="E4" i="51"/>
  <c r="E4" i="44"/>
  <c r="E4" i="43"/>
  <c r="E4" i="54"/>
  <c r="E4" i="53"/>
  <c r="E4" i="47"/>
  <c r="E4" i="42"/>
  <c r="L4" i="50" l="1"/>
  <c r="AA1" i="50" s="1"/>
  <c r="X1" i="50"/>
  <c r="L4" i="47"/>
  <c r="AA1" i="47" s="1"/>
  <c r="X1" i="47"/>
  <c r="L4" i="44"/>
  <c r="AA1" i="44" s="1"/>
  <c r="X1" i="44"/>
  <c r="L4" i="52"/>
  <c r="AA1" i="52" s="1"/>
  <c r="X1" i="52"/>
  <c r="L4" i="45"/>
  <c r="AA1" i="45" s="1"/>
  <c r="X1" i="45"/>
  <c r="L4" i="53"/>
  <c r="AA1" i="53" s="1"/>
  <c r="X1" i="53"/>
  <c r="L4" i="46"/>
  <c r="AA1" i="46" s="1"/>
  <c r="X1" i="46"/>
  <c r="L4" i="54"/>
  <c r="AA1" i="54" s="1"/>
  <c r="X1" i="54"/>
  <c r="L4" i="51"/>
  <c r="AA1" i="51" s="1"/>
  <c r="X1" i="51"/>
  <c r="L4" i="48"/>
  <c r="AA1" i="48" s="1"/>
  <c r="X1" i="48"/>
  <c r="L4" i="43"/>
  <c r="AA1" i="43" s="1"/>
  <c r="X1" i="43"/>
  <c r="L4" i="49"/>
  <c r="AA1" i="49" s="1"/>
  <c r="X1" i="49"/>
  <c r="L4" i="42"/>
  <c r="AA1" i="42" s="1"/>
  <c r="X1" i="42"/>
  <c r="E7" i="53"/>
  <c r="F7" i="53" s="1"/>
  <c r="E7" i="47"/>
  <c r="F7" i="47" s="1"/>
  <c r="E7" i="43"/>
  <c r="D20" i="43" s="1"/>
  <c r="C20" i="54"/>
  <c r="E7" i="44"/>
  <c r="D21" i="44" s="1"/>
  <c r="C20" i="48"/>
  <c r="E7" i="48"/>
  <c r="J20" i="108"/>
  <c r="L7" i="108"/>
  <c r="K20" i="90"/>
  <c r="M7" i="90"/>
  <c r="J20" i="106"/>
  <c r="L7" i="106"/>
  <c r="J20" i="91"/>
  <c r="L7" i="91"/>
  <c r="K20" i="110"/>
  <c r="M7" i="110"/>
  <c r="C20" i="46"/>
  <c r="E7" i="46"/>
  <c r="C20" i="52"/>
  <c r="E7" i="52"/>
  <c r="C20" i="49"/>
  <c r="E7" i="49"/>
  <c r="K20" i="94"/>
  <c r="M7" i="94"/>
  <c r="J20" i="97"/>
  <c r="L7" i="97"/>
  <c r="J20" i="95"/>
  <c r="L7" i="95"/>
  <c r="K20" i="104"/>
  <c r="M7" i="104"/>
  <c r="J20" i="99"/>
  <c r="L7" i="99"/>
  <c r="J20" i="112"/>
  <c r="L7" i="112"/>
  <c r="J20" i="107"/>
  <c r="L7" i="107"/>
  <c r="K20" i="114"/>
  <c r="M7" i="114"/>
  <c r="K20" i="93"/>
  <c r="M7" i="93"/>
  <c r="J20" i="89"/>
  <c r="L7" i="89"/>
  <c r="J20" i="103"/>
  <c r="L7" i="103"/>
  <c r="J20" i="88"/>
  <c r="L7" i="88"/>
  <c r="J20" i="111"/>
  <c r="L7" i="111"/>
  <c r="J20" i="102"/>
  <c r="L7" i="102"/>
  <c r="C20" i="50"/>
  <c r="E7" i="50"/>
  <c r="J20" i="113"/>
  <c r="L7" i="113"/>
  <c r="C20" i="42"/>
  <c r="E7" i="42"/>
  <c r="K20" i="96"/>
  <c r="M7" i="96"/>
  <c r="K20" i="101"/>
  <c r="M7" i="101"/>
  <c r="J20" i="109"/>
  <c r="L7" i="109"/>
  <c r="D20" i="54"/>
  <c r="F7" i="54"/>
  <c r="K20" i="98"/>
  <c r="M7" i="98"/>
  <c r="J20" i="92"/>
  <c r="L7" i="92"/>
  <c r="K20" i="105"/>
  <c r="M7" i="105"/>
  <c r="K20" i="100"/>
  <c r="M7" i="100"/>
  <c r="C20" i="51"/>
  <c r="E7" i="51"/>
  <c r="C20" i="45"/>
  <c r="E7" i="45"/>
  <c r="M7" i="115"/>
  <c r="K20" i="115"/>
  <c r="F7" i="43" l="1"/>
  <c r="G7" i="43" s="1"/>
  <c r="D20" i="47"/>
  <c r="D20" i="53"/>
  <c r="F7" i="44"/>
  <c r="E21" i="44" s="1"/>
  <c r="D20" i="45"/>
  <c r="F7" i="45"/>
  <c r="L20" i="100"/>
  <c r="N7" i="100"/>
  <c r="L20" i="101"/>
  <c r="N7" i="101"/>
  <c r="D20" i="50"/>
  <c r="F7" i="50"/>
  <c r="K20" i="103"/>
  <c r="M7" i="103"/>
  <c r="K20" i="112"/>
  <c r="M7" i="112"/>
  <c r="L20" i="104"/>
  <c r="N7" i="104"/>
  <c r="D20" i="52"/>
  <c r="F7" i="52"/>
  <c r="K20" i="106"/>
  <c r="M7" i="106"/>
  <c r="E20" i="54"/>
  <c r="G7" i="54"/>
  <c r="L20" i="93"/>
  <c r="N7" i="93"/>
  <c r="K20" i="108"/>
  <c r="M7" i="108"/>
  <c r="D20" i="51"/>
  <c r="F7" i="51"/>
  <c r="L20" i="98"/>
  <c r="N7" i="98"/>
  <c r="K20" i="109"/>
  <c r="M7" i="109"/>
  <c r="L20" i="96"/>
  <c r="N7" i="96"/>
  <c r="K20" i="113"/>
  <c r="M7" i="113"/>
  <c r="K20" i="102"/>
  <c r="M7" i="102"/>
  <c r="K20" i="88"/>
  <c r="M7" i="88"/>
  <c r="K20" i="89"/>
  <c r="M7" i="89"/>
  <c r="L20" i="114"/>
  <c r="N7" i="114"/>
  <c r="K20" i="107"/>
  <c r="M7" i="107"/>
  <c r="K20" i="99"/>
  <c r="M7" i="99"/>
  <c r="K20" i="95"/>
  <c r="M7" i="95"/>
  <c r="L20" i="94"/>
  <c r="N7" i="94"/>
  <c r="D20" i="49"/>
  <c r="F7" i="49"/>
  <c r="D20" i="46"/>
  <c r="F7" i="46"/>
  <c r="L20" i="110"/>
  <c r="N7" i="110"/>
  <c r="E20" i="47"/>
  <c r="G7" i="47"/>
  <c r="L20" i="90"/>
  <c r="N7" i="90"/>
  <c r="D20" i="48"/>
  <c r="F7" i="48"/>
  <c r="K20" i="92"/>
  <c r="M7" i="92"/>
  <c r="D20" i="42"/>
  <c r="F7" i="42"/>
  <c r="K20" i="111"/>
  <c r="M7" i="111"/>
  <c r="K20" i="97"/>
  <c r="M7" i="97"/>
  <c r="E20" i="53"/>
  <c r="G7" i="53"/>
  <c r="E20" i="43"/>
  <c r="K20" i="91"/>
  <c r="M7" i="91"/>
  <c r="L20" i="105"/>
  <c r="N7" i="105"/>
  <c r="N7" i="115"/>
  <c r="L20" i="115"/>
  <c r="G7" i="44" l="1"/>
  <c r="F21" i="44" s="1"/>
  <c r="L20" i="111"/>
  <c r="N7" i="111"/>
  <c r="M20" i="110"/>
  <c r="O7" i="110"/>
  <c r="L20" i="95"/>
  <c r="N7" i="95"/>
  <c r="L20" i="102"/>
  <c r="N7" i="102"/>
  <c r="M20" i="98"/>
  <c r="O7" i="98"/>
  <c r="E20" i="52"/>
  <c r="G7" i="52"/>
  <c r="L20" i="112"/>
  <c r="N7" i="112"/>
  <c r="F20" i="43"/>
  <c r="H7" i="43"/>
  <c r="L20" i="92"/>
  <c r="N7" i="92"/>
  <c r="E20" i="49"/>
  <c r="G7" i="49"/>
  <c r="L20" i="89"/>
  <c r="N7" i="89"/>
  <c r="F20" i="54"/>
  <c r="H7" i="54"/>
  <c r="M20" i="100"/>
  <c r="O7" i="100"/>
  <c r="L20" i="91"/>
  <c r="N7" i="91"/>
  <c r="F20" i="53"/>
  <c r="H7" i="53"/>
  <c r="E20" i="42"/>
  <c r="G7" i="42"/>
  <c r="E20" i="48"/>
  <c r="G7" i="48"/>
  <c r="F20" i="47"/>
  <c r="H7" i="47"/>
  <c r="E20" i="46"/>
  <c r="G7" i="46"/>
  <c r="M20" i="94"/>
  <c r="O7" i="94"/>
  <c r="L20" i="99"/>
  <c r="N7" i="99"/>
  <c r="M20" i="114"/>
  <c r="O7" i="114"/>
  <c r="L20" i="88"/>
  <c r="N7" i="88"/>
  <c r="L20" i="113"/>
  <c r="N7" i="113"/>
  <c r="L20" i="109"/>
  <c r="N7" i="109"/>
  <c r="E20" i="51"/>
  <c r="G7" i="51"/>
  <c r="M20" i="93"/>
  <c r="O7" i="93"/>
  <c r="L20" i="106"/>
  <c r="N7" i="106"/>
  <c r="M20" i="104"/>
  <c r="O7" i="104"/>
  <c r="L20" i="103"/>
  <c r="N7" i="103"/>
  <c r="M20" i="101"/>
  <c r="O7" i="101"/>
  <c r="E20" i="45"/>
  <c r="G7" i="45"/>
  <c r="M20" i="105"/>
  <c r="O7" i="105"/>
  <c r="L20" i="97"/>
  <c r="N7" i="97"/>
  <c r="M20" i="90"/>
  <c r="O7" i="90"/>
  <c r="L20" i="107"/>
  <c r="N7" i="107"/>
  <c r="M20" i="96"/>
  <c r="O7" i="96"/>
  <c r="L20" i="108"/>
  <c r="N7" i="108"/>
  <c r="E20" i="50"/>
  <c r="G7" i="50"/>
  <c r="O7" i="115"/>
  <c r="M20" i="115"/>
  <c r="H7" i="44" l="1"/>
  <c r="G21" i="44" s="1"/>
  <c r="N20" i="104"/>
  <c r="M20" i="88"/>
  <c r="O7" i="88"/>
  <c r="F20" i="46"/>
  <c r="H7" i="46"/>
  <c r="F20" i="49"/>
  <c r="H7" i="49"/>
  <c r="G20" i="43"/>
  <c r="I7" i="43"/>
  <c r="M20" i="102"/>
  <c r="O7" i="102"/>
  <c r="F20" i="50"/>
  <c r="H7" i="50"/>
  <c r="N20" i="96"/>
  <c r="N20" i="105"/>
  <c r="N20" i="101"/>
  <c r="N20" i="93"/>
  <c r="M20" i="109"/>
  <c r="O7" i="109"/>
  <c r="M20" i="99"/>
  <c r="O7" i="99"/>
  <c r="F20" i="48"/>
  <c r="H7" i="48"/>
  <c r="M20" i="91"/>
  <c r="O7" i="91"/>
  <c r="G20" i="54"/>
  <c r="I7" i="54"/>
  <c r="F20" i="52"/>
  <c r="H7" i="52"/>
  <c r="N20" i="110"/>
  <c r="M20" i="108"/>
  <c r="O7" i="108"/>
  <c r="M20" i="107"/>
  <c r="O7" i="107"/>
  <c r="M20" i="97"/>
  <c r="O7" i="97"/>
  <c r="F20" i="45"/>
  <c r="H7" i="45"/>
  <c r="M20" i="103"/>
  <c r="O7" i="103"/>
  <c r="M20" i="106"/>
  <c r="O7" i="106"/>
  <c r="F20" i="51"/>
  <c r="H7" i="51"/>
  <c r="M20" i="113"/>
  <c r="O7" i="113"/>
  <c r="N20" i="114"/>
  <c r="N20" i="94"/>
  <c r="G20" i="47"/>
  <c r="I7" i="47"/>
  <c r="F20" i="42"/>
  <c r="H7" i="42"/>
  <c r="G20" i="53"/>
  <c r="I7" i="53"/>
  <c r="N20" i="100"/>
  <c r="M20" i="89"/>
  <c r="O7" i="89"/>
  <c r="M20" i="92"/>
  <c r="O7" i="92"/>
  <c r="M20" i="112"/>
  <c r="O7" i="112"/>
  <c r="N20" i="98"/>
  <c r="M20" i="95"/>
  <c r="O7" i="95"/>
  <c r="M20" i="111"/>
  <c r="O7" i="111"/>
  <c r="N20" i="90"/>
  <c r="N20" i="115"/>
  <c r="I7" i="44" l="1"/>
  <c r="J7" i="44" s="1"/>
  <c r="N20" i="112"/>
  <c r="H20" i="53"/>
  <c r="J7" i="53"/>
  <c r="H20" i="47"/>
  <c r="J7" i="47"/>
  <c r="G20" i="51"/>
  <c r="I7" i="51"/>
  <c r="N20" i="97"/>
  <c r="G20" i="52"/>
  <c r="I7" i="52"/>
  <c r="N20" i="99"/>
  <c r="H20" i="43"/>
  <c r="J7" i="43"/>
  <c r="N20" i="88"/>
  <c r="N20" i="111"/>
  <c r="N20" i="92"/>
  <c r="G20" i="42"/>
  <c r="I7" i="42"/>
  <c r="N20" i="113"/>
  <c r="N20" i="106"/>
  <c r="G20" i="45"/>
  <c r="I7" i="45"/>
  <c r="N20" i="107"/>
  <c r="H20" i="54"/>
  <c r="J7" i="54"/>
  <c r="G20" i="48"/>
  <c r="I7" i="48"/>
  <c r="N20" i="109"/>
  <c r="N20" i="102"/>
  <c r="G20" i="49"/>
  <c r="I7" i="49"/>
  <c r="G20" i="46"/>
  <c r="I7" i="46"/>
  <c r="N20" i="95"/>
  <c r="N20" i="89"/>
  <c r="N20" i="103"/>
  <c r="N20" i="108"/>
  <c r="N20" i="91"/>
  <c r="G20" i="50"/>
  <c r="I7" i="50"/>
  <c r="H21" i="44" l="1"/>
  <c r="H20" i="50"/>
  <c r="J7" i="50"/>
  <c r="H20" i="48"/>
  <c r="J7" i="48"/>
  <c r="I20" i="43"/>
  <c r="K7" i="43"/>
  <c r="H20" i="51"/>
  <c r="J7" i="51"/>
  <c r="I20" i="53"/>
  <c r="K7" i="53"/>
  <c r="H20" i="42"/>
  <c r="J7" i="42"/>
  <c r="H20" i="52"/>
  <c r="J7" i="52"/>
  <c r="I21" i="44"/>
  <c r="K7" i="44"/>
  <c r="H20" i="49"/>
  <c r="J7" i="49"/>
  <c r="I20" i="54"/>
  <c r="K7" i="54"/>
  <c r="H20" i="45"/>
  <c r="J7" i="45"/>
  <c r="I20" i="47"/>
  <c r="K7" i="47"/>
  <c r="H20" i="46"/>
  <c r="J7" i="46"/>
  <c r="B4" i="84"/>
  <c r="L2" i="84" s="1"/>
  <c r="B4" i="41"/>
  <c r="L2" i="41" s="1"/>
  <c r="B4" i="40"/>
  <c r="L2" i="40" s="1"/>
  <c r="B4" i="39"/>
  <c r="L2" i="39" s="1"/>
  <c r="U1" i="39" s="1"/>
  <c r="B4" i="38"/>
  <c r="L2" i="38" s="1"/>
  <c r="B4" i="37"/>
  <c r="L2" i="37" s="1"/>
  <c r="B4" i="36"/>
  <c r="L2" i="36" s="1"/>
  <c r="B4" i="35"/>
  <c r="L2" i="35" s="1"/>
  <c r="B4" i="34"/>
  <c r="L2" i="34" s="1"/>
  <c r="B4" i="33"/>
  <c r="L2" i="33" s="1"/>
  <c r="B4" i="1"/>
  <c r="L2" i="1" s="1"/>
  <c r="L3" i="84" l="1"/>
  <c r="U1" i="84"/>
  <c r="L3" i="35"/>
  <c r="U1" i="35"/>
  <c r="L3" i="1"/>
  <c r="U1" i="1"/>
  <c r="L3" i="36"/>
  <c r="U1" i="36"/>
  <c r="L3" i="34"/>
  <c r="U1" i="34"/>
  <c r="L3" i="38"/>
  <c r="U1" i="38"/>
  <c r="L3" i="33"/>
  <c r="U1" i="33"/>
  <c r="L3" i="37"/>
  <c r="U1" i="37"/>
  <c r="L3" i="41"/>
  <c r="U1" i="41"/>
  <c r="L3" i="40"/>
  <c r="U1" i="40"/>
  <c r="L3" i="39"/>
  <c r="X1" i="39" s="1"/>
  <c r="C4" i="37"/>
  <c r="D7" i="37" s="1"/>
  <c r="E7" i="37" s="1"/>
  <c r="C4" i="41"/>
  <c r="D7" i="41" s="1"/>
  <c r="C20" i="41" s="1"/>
  <c r="J20" i="47"/>
  <c r="L7" i="47"/>
  <c r="J20" i="54"/>
  <c r="L7" i="54"/>
  <c r="J21" i="44"/>
  <c r="L7" i="44"/>
  <c r="I20" i="42"/>
  <c r="K7" i="42"/>
  <c r="I20" i="51"/>
  <c r="K7" i="51"/>
  <c r="I20" i="48"/>
  <c r="K7" i="48"/>
  <c r="I20" i="46"/>
  <c r="K7" i="46"/>
  <c r="I20" i="49"/>
  <c r="K7" i="49"/>
  <c r="J20" i="53"/>
  <c r="L7" i="53"/>
  <c r="I20" i="45"/>
  <c r="K7" i="45"/>
  <c r="I20" i="52"/>
  <c r="K7" i="52"/>
  <c r="J20" i="43"/>
  <c r="L7" i="43"/>
  <c r="I20" i="50"/>
  <c r="K7" i="50"/>
  <c r="E4" i="33"/>
  <c r="C4" i="33"/>
  <c r="D7" i="33" s="1"/>
  <c r="C4" i="35"/>
  <c r="D7" i="35" s="1"/>
  <c r="C4" i="39"/>
  <c r="D7" i="39" s="1"/>
  <c r="E4" i="1"/>
  <c r="C4" i="1"/>
  <c r="D7" i="1" s="1"/>
  <c r="E4" i="36"/>
  <c r="C4" i="36"/>
  <c r="D7" i="36" s="1"/>
  <c r="E4" i="40"/>
  <c r="C4" i="40"/>
  <c r="D7" i="40" s="1"/>
  <c r="E4" i="34"/>
  <c r="C4" i="34"/>
  <c r="D7" i="34" s="1"/>
  <c r="C4" i="38"/>
  <c r="D7" i="38" s="1"/>
  <c r="C4" i="84"/>
  <c r="D7" i="84" s="1"/>
  <c r="E4" i="84"/>
  <c r="E4" i="35"/>
  <c r="E4" i="37"/>
  <c r="E4" i="41"/>
  <c r="E4" i="39"/>
  <c r="E4" i="38"/>
  <c r="L4" i="37" l="1"/>
  <c r="AA1" i="37" s="1"/>
  <c r="X1" i="37"/>
  <c r="L4" i="38"/>
  <c r="AA1" i="38" s="1"/>
  <c r="X1" i="38"/>
  <c r="L4" i="35"/>
  <c r="AA1" i="35" s="1"/>
  <c r="X1" i="35"/>
  <c r="L4" i="36"/>
  <c r="AA1" i="36" s="1"/>
  <c r="X1" i="36"/>
  <c r="L4" i="33"/>
  <c r="AA1" i="33" s="1"/>
  <c r="X1" i="33"/>
  <c r="L4" i="34"/>
  <c r="AA1" i="34" s="1"/>
  <c r="X1" i="34"/>
  <c r="L4" i="1"/>
  <c r="AA1" i="1" s="1"/>
  <c r="X1" i="1"/>
  <c r="L4" i="84"/>
  <c r="AA1" i="84" s="1"/>
  <c r="X1" i="84"/>
  <c r="L4" i="41"/>
  <c r="AA1" i="41" s="1"/>
  <c r="X1" i="41"/>
  <c r="L4" i="40"/>
  <c r="AA1" i="40" s="1"/>
  <c r="X1" i="40"/>
  <c r="L4" i="39"/>
  <c r="AA1" i="39" s="1"/>
  <c r="C20" i="37"/>
  <c r="E7" i="41"/>
  <c r="F7" i="41" s="1"/>
  <c r="C20" i="84"/>
  <c r="E7" i="84"/>
  <c r="C20" i="40"/>
  <c r="E7" i="40"/>
  <c r="C20" i="1"/>
  <c r="E7" i="1"/>
  <c r="E7" i="33"/>
  <c r="K20" i="43"/>
  <c r="M7" i="43"/>
  <c r="J20" i="45"/>
  <c r="L7" i="45"/>
  <c r="J20" i="49"/>
  <c r="L7" i="49"/>
  <c r="J20" i="48"/>
  <c r="L7" i="48"/>
  <c r="J20" i="42"/>
  <c r="L7" i="42"/>
  <c r="K20" i="54"/>
  <c r="M7" i="54"/>
  <c r="C20" i="38"/>
  <c r="E7" i="38"/>
  <c r="C20" i="34"/>
  <c r="E7" i="34"/>
  <c r="D19" i="36"/>
  <c r="E7" i="36"/>
  <c r="C20" i="39"/>
  <c r="E7" i="39"/>
  <c r="J20" i="50"/>
  <c r="L7" i="50"/>
  <c r="J20" i="52"/>
  <c r="L7" i="52"/>
  <c r="K20" i="53"/>
  <c r="M7" i="53"/>
  <c r="J20" i="46"/>
  <c r="L7" i="46"/>
  <c r="J20" i="51"/>
  <c r="L7" i="51"/>
  <c r="K21" i="44"/>
  <c r="M7" i="44"/>
  <c r="K20" i="47"/>
  <c r="M7" i="47"/>
  <c r="D20" i="37"/>
  <c r="F7" i="37"/>
  <c r="C20" i="35"/>
  <c r="E7" i="35"/>
  <c r="D20" i="41" l="1"/>
  <c r="K20" i="46"/>
  <c r="M7" i="46"/>
  <c r="D20" i="39"/>
  <c r="F7" i="39"/>
  <c r="D20" i="34"/>
  <c r="F7" i="34"/>
  <c r="D20" i="35"/>
  <c r="F7" i="35"/>
  <c r="L20" i="47"/>
  <c r="N7" i="47"/>
  <c r="K20" i="51"/>
  <c r="M7" i="51"/>
  <c r="L20" i="53"/>
  <c r="N7" i="53"/>
  <c r="K20" i="50"/>
  <c r="M7" i="50"/>
  <c r="E19" i="36"/>
  <c r="F7" i="36"/>
  <c r="D20" i="38"/>
  <c r="F7" i="38"/>
  <c r="L20" i="54"/>
  <c r="N7" i="54"/>
  <c r="K20" i="48"/>
  <c r="M7" i="48"/>
  <c r="K20" i="45"/>
  <c r="M7" i="45"/>
  <c r="F7" i="33"/>
  <c r="D20" i="40"/>
  <c r="F7" i="40"/>
  <c r="L21" i="44"/>
  <c r="N7" i="44"/>
  <c r="E20" i="37"/>
  <c r="G7" i="37"/>
  <c r="K20" i="52"/>
  <c r="M7" i="52"/>
  <c r="E20" i="41"/>
  <c r="G7" i="41"/>
  <c r="K20" i="42"/>
  <c r="M7" i="42"/>
  <c r="K20" i="49"/>
  <c r="M7" i="49"/>
  <c r="L20" i="43"/>
  <c r="N7" i="43"/>
  <c r="D20" i="1"/>
  <c r="F7" i="1"/>
  <c r="D20" i="84"/>
  <c r="F7" i="84"/>
  <c r="E20" i="1" l="1"/>
  <c r="G7" i="1"/>
  <c r="F20" i="37"/>
  <c r="H7" i="37"/>
  <c r="E20" i="84"/>
  <c r="G7" i="84"/>
  <c r="M20" i="43"/>
  <c r="O7" i="43"/>
  <c r="L20" i="42"/>
  <c r="N7" i="42"/>
  <c r="L20" i="52"/>
  <c r="N7" i="52"/>
  <c r="M21" i="44"/>
  <c r="O7" i="44"/>
  <c r="G7" i="33"/>
  <c r="L20" i="48"/>
  <c r="N7" i="48"/>
  <c r="E20" i="38"/>
  <c r="G7" i="38"/>
  <c r="L20" i="50"/>
  <c r="N7" i="50"/>
  <c r="L20" i="51"/>
  <c r="N7" i="51"/>
  <c r="E20" i="35"/>
  <c r="G7" i="35"/>
  <c r="E20" i="39"/>
  <c r="G7" i="39"/>
  <c r="F20" i="41"/>
  <c r="H7" i="41"/>
  <c r="L20" i="49"/>
  <c r="N7" i="49"/>
  <c r="E20" i="40"/>
  <c r="G7" i="40"/>
  <c r="L20" i="45"/>
  <c r="N7" i="45"/>
  <c r="M20" i="54"/>
  <c r="O7" i="54"/>
  <c r="F19" i="36"/>
  <c r="G7" i="36"/>
  <c r="M20" i="53"/>
  <c r="O7" i="53"/>
  <c r="M20" i="47"/>
  <c r="O7" i="47"/>
  <c r="E20" i="34"/>
  <c r="G7" i="34"/>
  <c r="L20" i="46"/>
  <c r="N7" i="46"/>
  <c r="N20" i="53" l="1"/>
  <c r="F20" i="40"/>
  <c r="H7" i="40"/>
  <c r="M20" i="46"/>
  <c r="O7" i="46"/>
  <c r="N20" i="47"/>
  <c r="G19" i="36"/>
  <c r="H7" i="36"/>
  <c r="M20" i="45"/>
  <c r="O7" i="45"/>
  <c r="M20" i="49"/>
  <c r="O7" i="49"/>
  <c r="F20" i="39"/>
  <c r="H7" i="39"/>
  <c r="M20" i="51"/>
  <c r="O7" i="51"/>
  <c r="F20" i="38"/>
  <c r="H7" i="38"/>
  <c r="H7" i="33"/>
  <c r="M20" i="52"/>
  <c r="O7" i="52"/>
  <c r="N20" i="43"/>
  <c r="G20" i="37"/>
  <c r="I7" i="37"/>
  <c r="F20" i="34"/>
  <c r="H7" i="34"/>
  <c r="G20" i="41"/>
  <c r="I7" i="41"/>
  <c r="N20" i="54"/>
  <c r="F20" i="35"/>
  <c r="H7" i="35"/>
  <c r="M20" i="50"/>
  <c r="O7" i="50"/>
  <c r="M20" i="48"/>
  <c r="O7" i="48"/>
  <c r="N21" i="44"/>
  <c r="M20" i="42"/>
  <c r="O7" i="42"/>
  <c r="F20" i="84"/>
  <c r="H7" i="84"/>
  <c r="F20" i="1"/>
  <c r="H7" i="1"/>
  <c r="G20" i="1" l="1"/>
  <c r="I7" i="1"/>
  <c r="N20" i="42"/>
  <c r="N20" i="48"/>
  <c r="G20" i="35"/>
  <c r="I7" i="35"/>
  <c r="H20" i="41"/>
  <c r="J7" i="41"/>
  <c r="H20" i="37"/>
  <c r="J7" i="37"/>
  <c r="N20" i="52"/>
  <c r="G20" i="38"/>
  <c r="I7" i="38"/>
  <c r="G20" i="39"/>
  <c r="I7" i="39"/>
  <c r="N20" i="45"/>
  <c r="G20" i="40"/>
  <c r="I7" i="40"/>
  <c r="G20" i="34"/>
  <c r="I7" i="34"/>
  <c r="N20" i="50"/>
  <c r="I7" i="33"/>
  <c r="N20" i="51"/>
  <c r="N20" i="49"/>
  <c r="H19" i="36"/>
  <c r="I7" i="36"/>
  <c r="N20" i="46"/>
  <c r="G20" i="84"/>
  <c r="I7" i="84"/>
  <c r="J7" i="33" l="1"/>
  <c r="H20" i="34"/>
  <c r="J7" i="34"/>
  <c r="H20" i="38"/>
  <c r="J7" i="38"/>
  <c r="I20" i="37"/>
  <c r="K7" i="37"/>
  <c r="H20" i="35"/>
  <c r="J7" i="35"/>
  <c r="I19" i="36"/>
  <c r="J7" i="36"/>
  <c r="H20" i="84"/>
  <c r="J7" i="84"/>
  <c r="H20" i="40"/>
  <c r="J7" i="40"/>
  <c r="H20" i="39"/>
  <c r="J7" i="39"/>
  <c r="I20" i="41"/>
  <c r="K7" i="41"/>
  <c r="H20" i="1"/>
  <c r="J7" i="1"/>
  <c r="I20" i="39" l="1"/>
  <c r="K7" i="39"/>
  <c r="J20" i="41"/>
  <c r="L7" i="41"/>
  <c r="I20" i="40"/>
  <c r="K7" i="40"/>
  <c r="J19" i="36"/>
  <c r="K7" i="36"/>
  <c r="J20" i="37"/>
  <c r="L7" i="37"/>
  <c r="I20" i="34"/>
  <c r="K7" i="34"/>
  <c r="I20" i="1"/>
  <c r="K7" i="1"/>
  <c r="I20" i="84"/>
  <c r="K7" i="84"/>
  <c r="I20" i="35"/>
  <c r="K7" i="35"/>
  <c r="I20" i="38"/>
  <c r="K7" i="38"/>
  <c r="K7" i="33"/>
  <c r="J20" i="38" l="1"/>
  <c r="L7" i="38"/>
  <c r="J20" i="84"/>
  <c r="L7" i="84"/>
  <c r="J20" i="34"/>
  <c r="L7" i="34"/>
  <c r="K19" i="36"/>
  <c r="L7" i="36"/>
  <c r="K20" i="41"/>
  <c r="M7" i="41"/>
  <c r="L7" i="33"/>
  <c r="J20" i="35"/>
  <c r="L7" i="35"/>
  <c r="J20" i="1"/>
  <c r="L7" i="1"/>
  <c r="K20" i="37"/>
  <c r="M7" i="37"/>
  <c r="J20" i="40"/>
  <c r="L7" i="40"/>
  <c r="J20" i="39"/>
  <c r="L7" i="39"/>
  <c r="K20" i="40" l="1"/>
  <c r="M7" i="40"/>
  <c r="K20" i="1"/>
  <c r="M7" i="1"/>
  <c r="M7" i="33"/>
  <c r="L19" i="36"/>
  <c r="M7" i="36"/>
  <c r="K20" i="84"/>
  <c r="M7" i="84"/>
  <c r="N7" i="84" s="1"/>
  <c r="K20" i="39"/>
  <c r="M7" i="39"/>
  <c r="L20" i="37"/>
  <c r="N7" i="37"/>
  <c r="K20" i="35"/>
  <c r="M7" i="35"/>
  <c r="L20" i="41"/>
  <c r="N7" i="41"/>
  <c r="K20" i="34"/>
  <c r="M7" i="34"/>
  <c r="K20" i="38"/>
  <c r="M7" i="38"/>
  <c r="L20" i="38" l="1"/>
  <c r="N7" i="38"/>
  <c r="L20" i="34"/>
  <c r="N7" i="34"/>
  <c r="L20" i="35"/>
  <c r="N7" i="35"/>
  <c r="L20" i="39"/>
  <c r="N7" i="39"/>
  <c r="M19" i="36"/>
  <c r="N7" i="36"/>
  <c r="L20" i="1"/>
  <c r="N7" i="1"/>
  <c r="M20" i="41"/>
  <c r="O7" i="41"/>
  <c r="M20" i="37"/>
  <c r="O7" i="37"/>
  <c r="L20" i="84"/>
  <c r="N7" i="33"/>
  <c r="L20" i="40"/>
  <c r="N7" i="40"/>
  <c r="O7" i="33" l="1"/>
  <c r="N20" i="37"/>
  <c r="M20" i="1"/>
  <c r="O7" i="1"/>
  <c r="M20" i="39"/>
  <c r="O7" i="39"/>
  <c r="M20" i="34"/>
  <c r="O7" i="34"/>
  <c r="M20" i="40"/>
  <c r="O7" i="40"/>
  <c r="N20" i="41"/>
  <c r="N19" i="36"/>
  <c r="O7" i="36"/>
  <c r="M20" i="35"/>
  <c r="O7" i="35"/>
  <c r="M20" i="38"/>
  <c r="O7" i="38"/>
  <c r="N20" i="35" l="1"/>
  <c r="N20" i="40"/>
  <c r="N20" i="39"/>
  <c r="N20" i="38"/>
  <c r="O19" i="36"/>
  <c r="M20" i="84"/>
  <c r="O7" i="84"/>
  <c r="N20" i="84" s="1"/>
  <c r="N20" i="34"/>
  <c r="N20" i="1"/>
</calcChain>
</file>

<file path=xl/sharedStrings.xml><?xml version="1.0" encoding="utf-8"?>
<sst xmlns="http://schemas.openxmlformats.org/spreadsheetml/2006/main" count="3024" uniqueCount="50">
  <si>
    <t>Année</t>
  </si>
  <si>
    <t>Semaine</t>
  </si>
  <si>
    <t>du</t>
  </si>
  <si>
    <t>au</t>
  </si>
  <si>
    <t>Document à remplir le vendredi avant 10h</t>
  </si>
  <si>
    <t>JULIE MONTAGNON</t>
  </si>
  <si>
    <t>TYPE PROJET</t>
  </si>
  <si>
    <t>NE PAS TOUCHER LES CELLULES CI-DESSOUS / FORMULES</t>
  </si>
  <si>
    <t>NB PROPO</t>
  </si>
  <si>
    <t>TOTAL NEW BRIEF</t>
  </si>
  <si>
    <t>TOTAL PUSH</t>
  </si>
  <si>
    <t>TOTAL RETRAVAIL</t>
  </si>
  <si>
    <t>TOTAL PROPOS SEMAINE</t>
  </si>
  <si>
    <t>NEW BRIEF</t>
  </si>
  <si>
    <t>RETRAVAIL</t>
  </si>
  <si>
    <t>PUSH</t>
  </si>
  <si>
    <t>MOBIEXPO</t>
  </si>
  <si>
    <t>2M²</t>
  </si>
  <si>
    <t>MONTANT PROJET K€</t>
  </si>
  <si>
    <t>ANNONCEURS</t>
  </si>
  <si>
    <t>MONTANT PROJETS K€</t>
  </si>
  <si>
    <t>PRODUIT/MODE COM</t>
  </si>
  <si>
    <t>PRODUIT/MODECOM</t>
  </si>
  <si>
    <t>MEDIA</t>
  </si>
  <si>
    <t>DIGITAL</t>
  </si>
  <si>
    <t>EVENT</t>
  </si>
  <si>
    <t>1M²</t>
  </si>
  <si>
    <t>LC</t>
  </si>
  <si>
    <t xml:space="preserve">NB PROPOS </t>
  </si>
  <si>
    <t>NB PROPOS ANNONCEURS</t>
  </si>
  <si>
    <t>SEMAINES</t>
  </si>
  <si>
    <t>RDV AGENCES</t>
  </si>
  <si>
    <t>RDV ANNONCEURS</t>
  </si>
  <si>
    <t>TOTAL</t>
  </si>
  <si>
    <t>rdv</t>
  </si>
  <si>
    <t>PROPOSITIONS</t>
  </si>
  <si>
    <t>1 RV annonceur annulé cette semaine</t>
  </si>
  <si>
    <t>1 RV annonceur décalé à lundi prochain</t>
  </si>
  <si>
    <t>4 RDV agences décalés semaine prochaine</t>
  </si>
  <si>
    <t>ne pas toucher</t>
  </si>
  <si>
    <t>AGENCES</t>
  </si>
  <si>
    <t>tot</t>
  </si>
  <si>
    <t>COMMERCIAL 1</t>
  </si>
  <si>
    <t>AA</t>
  </si>
  <si>
    <t>BB</t>
  </si>
  <si>
    <t>CC</t>
  </si>
  <si>
    <t>RDV CLIENTS</t>
  </si>
  <si>
    <t xml:space="preserve">NB PROPOS ET RDV </t>
  </si>
  <si>
    <t>CLENTS</t>
  </si>
  <si>
    <t>CLIENTS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</si>
</sst>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;@"/>
    <numFmt numFmtId="165" formatCode="_-* #,##0.00\ _F_-;\-* #,##0.00\ _F_-;_-* &quot;-&quot;??\ _F_-;_-@_-"/>
    <numFmt numFmtId="166" formatCode="[$-40C]mmmm\-yy;@"/>
    <numFmt numFmtId="167" formatCode="#,##0_ ;[Red]\-#,##0\ "/>
    <numFmt numFmtId="168" formatCode="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name val="Arial"/>
      <family val="2"/>
    </font>
    <font>
      <sz val="24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1"/>
      <color indexed="10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0"/>
      <color indexed="10"/>
      <name val="Arial"/>
      <family val="2"/>
    </font>
    <font>
      <i/>
      <sz val="10"/>
      <color rgb="FFFF0000"/>
      <name val="Arial"/>
      <family val="2"/>
    </font>
    <font>
      <sz val="11"/>
      <color theme="1"/>
      <name val="Arial"/>
      <family val="2"/>
    </font>
    <font>
      <b/>
      <sz val="12"/>
      <color rgb="FFFF0000"/>
      <name val="Arial"/>
      <family val="2"/>
    </font>
    <font>
      <b/>
      <sz val="13"/>
      <name val="Arial"/>
      <family val="2"/>
    </font>
    <font>
      <b/>
      <sz val="18"/>
      <color rgb="FF0070C0"/>
      <name val="Arial"/>
      <family val="2"/>
    </font>
    <font>
      <b/>
      <sz val="24"/>
      <color rgb="FF0070C0"/>
      <name val="Arial"/>
      <family val="2"/>
    </font>
    <font>
      <b/>
      <i/>
      <sz val="11"/>
      <color rgb="FFFF0000"/>
      <name val="Arial"/>
      <family val="2"/>
    </font>
    <font>
      <b/>
      <i/>
      <sz val="10"/>
      <color rgb="FFFF000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5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</cellStyleXfs>
  <cellXfs count="88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3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7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167" fontId="11" fillId="0" borderId="0" xfId="1" applyNumberFormat="1" applyFont="1" applyFill="1" applyBorder="1" applyAlignment="1">
      <alignment vertical="center"/>
    </xf>
    <xf numFmtId="167" fontId="11" fillId="0" borderId="0" xfId="1" applyNumberFormat="1" applyFont="1" applyBorder="1" applyAlignment="1">
      <alignment vertical="center"/>
    </xf>
    <xf numFmtId="0" fontId="11" fillId="0" borderId="0" xfId="1" applyFont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 wrapText="1"/>
    </xf>
    <xf numFmtId="166" fontId="2" fillId="0" borderId="7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66" fontId="2" fillId="0" borderId="7" xfId="1" applyNumberFormat="1" applyFont="1" applyBorder="1" applyAlignment="1">
      <alignment vertical="center"/>
    </xf>
    <xf numFmtId="166" fontId="2" fillId="0" borderId="5" xfId="1" applyNumberFormat="1" applyFont="1" applyBorder="1" applyAlignment="1">
      <alignment vertical="center"/>
    </xf>
    <xf numFmtId="0" fontId="15" fillId="0" borderId="3" xfId="1" applyFont="1" applyFill="1" applyBorder="1" applyAlignment="1">
      <alignment vertical="center"/>
    </xf>
    <xf numFmtId="1" fontId="10" fillId="0" borderId="4" xfId="1" applyNumberFormat="1" applyFont="1" applyFill="1" applyBorder="1" applyAlignment="1">
      <alignment horizontal="center" vertical="center"/>
    </xf>
    <xf numFmtId="1" fontId="10" fillId="0" borderId="3" xfId="1" applyNumberFormat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 wrapText="1"/>
    </xf>
    <xf numFmtId="166" fontId="2" fillId="0" borderId="6" xfId="1" applyNumberFormat="1" applyFont="1" applyBorder="1" applyAlignment="1">
      <alignment vertical="center"/>
    </xf>
    <xf numFmtId="166" fontId="2" fillId="0" borderId="6" xfId="1" applyNumberFormat="1" applyFont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 wrapText="1"/>
    </xf>
    <xf numFmtId="1" fontId="8" fillId="2" borderId="9" xfId="1" applyNumberFormat="1" applyFont="1" applyFill="1" applyBorder="1" applyAlignment="1">
      <alignment horizontal="center" vertical="center" wrapText="1"/>
    </xf>
    <xf numFmtId="166" fontId="6" fillId="3" borderId="8" xfId="1" quotePrefix="1" applyNumberFormat="1" applyFont="1" applyFill="1" applyBorder="1" applyAlignment="1">
      <alignment horizontal="center" vertical="center"/>
    </xf>
    <xf numFmtId="166" fontId="6" fillId="3" borderId="9" xfId="1" quotePrefix="1" applyNumberFormat="1" applyFont="1" applyFill="1" applyBorder="1" applyAlignment="1">
      <alignment horizontal="center" vertical="center"/>
    </xf>
    <xf numFmtId="166" fontId="6" fillId="3" borderId="10" xfId="1" quotePrefix="1" applyNumberFormat="1" applyFont="1" applyFill="1" applyBorder="1" applyAlignment="1">
      <alignment horizontal="center" vertical="center"/>
    </xf>
    <xf numFmtId="0" fontId="16" fillId="2" borderId="11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12" xfId="1" applyFont="1" applyFill="1" applyBorder="1" applyAlignment="1">
      <alignment horizontal="center" vertical="center"/>
    </xf>
    <xf numFmtId="0" fontId="11" fillId="0" borderId="0" xfId="1" applyFont="1" applyBorder="1" applyAlignment="1">
      <alignment vertical="center" wrapText="1"/>
    </xf>
    <xf numFmtId="0" fontId="9" fillId="0" borderId="3" xfId="1" applyFont="1" applyFill="1" applyBorder="1" applyAlignment="1">
      <alignment horizontal="center" vertical="center"/>
    </xf>
    <xf numFmtId="0" fontId="15" fillId="0" borderId="13" xfId="1" applyFont="1" applyFill="1" applyBorder="1" applyAlignment="1">
      <alignment vertical="center"/>
    </xf>
    <xf numFmtId="0" fontId="15" fillId="0" borderId="14" xfId="1" applyFont="1" applyFill="1" applyBorder="1" applyAlignment="1">
      <alignment vertical="center"/>
    </xf>
    <xf numFmtId="1" fontId="10" fillId="0" borderId="15" xfId="1" applyNumberFormat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/>
    </xf>
    <xf numFmtId="0" fontId="12" fillId="0" borderId="16" xfId="1" applyFont="1" applyFill="1" applyBorder="1" applyAlignment="1">
      <alignment horizontal="center" vertical="center"/>
    </xf>
    <xf numFmtId="0" fontId="15" fillId="0" borderId="16" xfId="1" applyFont="1" applyFill="1" applyBorder="1" applyAlignment="1">
      <alignment vertical="center"/>
    </xf>
    <xf numFmtId="1" fontId="10" fillId="0" borderId="16" xfId="1" applyNumberFormat="1" applyFont="1" applyFill="1" applyBorder="1" applyAlignment="1">
      <alignment horizontal="center" vertical="center"/>
    </xf>
    <xf numFmtId="1" fontId="6" fillId="0" borderId="7" xfId="1" applyNumberFormat="1" applyFont="1" applyBorder="1" applyAlignment="1">
      <alignment horizontal="center" vertical="center"/>
    </xf>
    <xf numFmtId="0" fontId="6" fillId="0" borderId="7" xfId="1" applyFont="1" applyBorder="1" applyAlignment="1">
      <alignment vertical="center"/>
    </xf>
    <xf numFmtId="168" fontId="6" fillId="0" borderId="7" xfId="1" applyNumberFormat="1" applyFont="1" applyBorder="1" applyAlignment="1">
      <alignment horizontal="center" vertical="center"/>
    </xf>
    <xf numFmtId="0" fontId="17" fillId="0" borderId="22" xfId="1" applyFont="1" applyBorder="1" applyAlignment="1">
      <alignment horizontal="center" vertical="center"/>
    </xf>
    <xf numFmtId="0" fontId="17" fillId="0" borderId="22" xfId="1" applyFont="1" applyBorder="1" applyAlignment="1">
      <alignment horizontal="center" vertical="center" wrapText="1"/>
    </xf>
    <xf numFmtId="0" fontId="17" fillId="0" borderId="23" xfId="1" applyFont="1" applyBorder="1" applyAlignment="1">
      <alignment horizontal="center" vertical="center"/>
    </xf>
    <xf numFmtId="0" fontId="17" fillId="0" borderId="24" xfId="1" applyFont="1" applyBorder="1" applyAlignment="1">
      <alignment horizontal="center" vertical="center"/>
    </xf>
    <xf numFmtId="168" fontId="6" fillId="0" borderId="25" xfId="1" applyNumberFormat="1" applyFont="1" applyBorder="1" applyAlignment="1">
      <alignment horizontal="center" vertical="center"/>
    </xf>
    <xf numFmtId="0" fontId="6" fillId="0" borderId="25" xfId="1" applyFont="1" applyBorder="1" applyAlignment="1">
      <alignment vertical="center"/>
    </xf>
    <xf numFmtId="0" fontId="17" fillId="0" borderId="26" xfId="1" applyFont="1" applyBorder="1" applyAlignment="1">
      <alignment horizontal="center" vertical="center"/>
    </xf>
    <xf numFmtId="0" fontId="20" fillId="0" borderId="0" xfId="1" applyFont="1" applyBorder="1" applyAlignment="1">
      <alignment vertical="center"/>
    </xf>
    <xf numFmtId="0" fontId="15" fillId="0" borderId="3" xfId="1" applyFont="1" applyFill="1" applyBorder="1" applyAlignment="1">
      <alignment horizontal="center" vertical="center"/>
    </xf>
    <xf numFmtId="0" fontId="21" fillId="0" borderId="0" xfId="1" applyFont="1" applyBorder="1" applyAlignment="1">
      <alignment vertical="center"/>
    </xf>
    <xf numFmtId="49" fontId="10" fillId="0" borderId="3" xfId="1" applyNumberFormat="1" applyFont="1" applyFill="1" applyBorder="1" applyAlignment="1">
      <alignment horizontal="center" vertical="center"/>
    </xf>
    <xf numFmtId="49" fontId="15" fillId="0" borderId="3" xfId="1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right" vertical="center"/>
    </xf>
    <xf numFmtId="0" fontId="8" fillId="0" borderId="7" xfId="1" applyFont="1" applyBorder="1" applyAlignment="1">
      <alignment vertical="center"/>
    </xf>
    <xf numFmtId="1" fontId="8" fillId="0" borderId="7" xfId="1" applyNumberFormat="1" applyFont="1" applyBorder="1" applyAlignment="1">
      <alignment vertical="center"/>
    </xf>
    <xf numFmtId="0" fontId="6" fillId="0" borderId="7" xfId="1" applyFont="1" applyBorder="1" applyAlignment="1">
      <alignment horizontal="center" vertical="center"/>
    </xf>
    <xf numFmtId="0" fontId="19" fillId="0" borderId="17" xfId="1" applyFont="1" applyBorder="1" applyAlignment="1">
      <alignment horizontal="center" vertical="center" textRotation="255"/>
    </xf>
    <xf numFmtId="0" fontId="19" fillId="0" borderId="18" xfId="1" applyFont="1" applyBorder="1" applyAlignment="1">
      <alignment horizontal="center" vertical="center" textRotation="255"/>
    </xf>
    <xf numFmtId="0" fontId="19" fillId="0" borderId="19" xfId="1" applyFont="1" applyBorder="1" applyAlignment="1">
      <alignment horizontal="center" vertical="center" textRotation="255"/>
    </xf>
    <xf numFmtId="166" fontId="18" fillId="0" borderId="27" xfId="1" quotePrefix="1" applyNumberFormat="1" applyFont="1" applyFill="1" applyBorder="1" applyAlignment="1">
      <alignment horizontal="center" vertical="center"/>
    </xf>
    <xf numFmtId="166" fontId="18" fillId="0" borderId="20" xfId="1" quotePrefix="1" applyNumberFormat="1" applyFont="1" applyFill="1" applyBorder="1" applyAlignment="1">
      <alignment horizontal="center" vertical="center"/>
    </xf>
    <xf numFmtId="166" fontId="18" fillId="0" borderId="21" xfId="1" quotePrefix="1" applyNumberFormat="1" applyFont="1" applyFill="1" applyBorder="1" applyAlignment="1">
      <alignment horizontal="center" vertical="center"/>
    </xf>
    <xf numFmtId="1" fontId="22" fillId="0" borderId="28" xfId="1" applyNumberFormat="1" applyFont="1" applyBorder="1" applyAlignment="1">
      <alignment horizontal="center" vertical="center"/>
    </xf>
    <xf numFmtId="168" fontId="22" fillId="0" borderId="28" xfId="1" applyNumberFormat="1" applyFont="1" applyBorder="1" applyAlignment="1">
      <alignment horizontal="center" vertical="center"/>
    </xf>
    <xf numFmtId="168" fontId="8" fillId="0" borderId="29" xfId="1" applyNumberFormat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 wrapText="1"/>
    </xf>
    <xf numFmtId="0" fontId="6" fillId="4" borderId="30" xfId="1" applyFont="1" applyFill="1" applyBorder="1" applyAlignment="1">
      <alignment horizontal="center" vertical="center"/>
    </xf>
    <xf numFmtId="0" fontId="6" fillId="4" borderId="31" xfId="1" applyFont="1" applyFill="1" applyBorder="1" applyAlignment="1">
      <alignment horizontal="center" vertical="center"/>
    </xf>
    <xf numFmtId="0" fontId="6" fillId="4" borderId="32" xfId="1" applyFont="1" applyFill="1" applyBorder="1" applyAlignment="1">
      <alignment horizontal="center" vertical="center"/>
    </xf>
  </cellXfs>
  <cellStyles count="5">
    <cellStyle name="Milliers 2" xfId="2" xr:uid="{00000000-0005-0000-0000-000000000000}"/>
    <cellStyle name="Normal" xfId="0" builtinId="0"/>
    <cellStyle name="Normal 2" xfId="1" xr:uid="{00000000-0005-0000-0000-000002000000}"/>
    <cellStyle name="Normal 3" xfId="3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colors>
    <mruColors>
      <color rgb="FFB8CCE4"/>
      <color rgb="FFB800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5.xml"/><Relationship Id="rId3" Type="http://schemas.openxmlformats.org/officeDocument/2006/relationships/customXml" Target="../ink/ink2.xml"/><Relationship Id="rId7" Type="http://schemas.openxmlformats.org/officeDocument/2006/relationships/customXml" Target="../ink/ink4.xml"/><Relationship Id="rId12" Type="http://schemas.openxmlformats.org/officeDocument/2006/relationships/customXml" Target="../ink/ink8.xml"/><Relationship Id="rId2" Type="http://schemas.openxmlformats.org/officeDocument/2006/relationships/image" Target="../media/image2.png"/><Relationship Id="rId1" Type="http://schemas.openxmlformats.org/officeDocument/2006/relationships/customXml" Target="../ink/ink1.xml"/><Relationship Id="rId6" Type="http://schemas.openxmlformats.org/officeDocument/2006/relationships/image" Target="../media/image4.png"/><Relationship Id="rId11" Type="http://schemas.openxmlformats.org/officeDocument/2006/relationships/customXml" Target="../ink/ink7.xml"/><Relationship Id="rId5" Type="http://schemas.openxmlformats.org/officeDocument/2006/relationships/customXml" Target="../ink/ink3.xml"/><Relationship Id="rId10" Type="http://schemas.openxmlformats.org/officeDocument/2006/relationships/image" Target="../media/image5.png"/><Relationship Id="rId4" Type="http://schemas.openxmlformats.org/officeDocument/2006/relationships/image" Target="../media/image3.png"/><Relationship Id="rId9" Type="http://schemas.openxmlformats.org/officeDocument/2006/relationships/customXml" Target="../ink/ink6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2889250</xdr:colOff>
      <xdr:row>20</xdr:row>
      <xdr:rowOff>381000</xdr:rowOff>
    </xdr:from>
    <xdr:to>
      <xdr:col>14</xdr:col>
      <xdr:colOff>63500</xdr:colOff>
      <xdr:row>24</xdr:row>
      <xdr:rowOff>63500</xdr:rowOff>
    </xdr:to>
    <xdr:sp macro="" textlink="">
      <xdr:nvSpPr>
        <xdr:cNvPr id="2" name="Rectangle : coins arrondis 1">
          <a:extLst>
            <a:ext uri="{FF2B5EF4-FFF2-40B4-BE49-F238E27FC236}">
              <a16:creationId xmlns:a16="http://schemas.microsoft.com/office/drawing/2014/main" id="{0F053C7B-41C2-40BA-92D9-6D0E8B47E3F4}"/>
            </a:ext>
          </a:extLst>
        </xdr:cNvPr>
        <xdr:cNvSpPr/>
      </xdr:nvSpPr>
      <xdr:spPr>
        <a:xfrm>
          <a:off x="2889250" y="5651500"/>
          <a:ext cx="16716375" cy="1333500"/>
        </a:xfrm>
        <a:prstGeom prst="round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746125</xdr:colOff>
      <xdr:row>1</xdr:row>
      <xdr:rowOff>365125</xdr:rowOff>
    </xdr:from>
    <xdr:to>
      <xdr:col>29</xdr:col>
      <xdr:colOff>95250</xdr:colOff>
      <xdr:row>3</xdr:row>
      <xdr:rowOff>47625</xdr:rowOff>
    </xdr:to>
    <xdr:sp macro="" textlink="">
      <xdr:nvSpPr>
        <xdr:cNvPr id="3" name="Rectangle : coins arrondis 2">
          <a:extLst>
            <a:ext uri="{FF2B5EF4-FFF2-40B4-BE49-F238E27FC236}">
              <a16:creationId xmlns:a16="http://schemas.microsoft.com/office/drawing/2014/main" id="{CDC84A10-8392-40EC-9822-1A1D2F178D3B}"/>
            </a:ext>
          </a:extLst>
        </xdr:cNvPr>
        <xdr:cNvSpPr/>
      </xdr:nvSpPr>
      <xdr:spPr>
        <a:xfrm>
          <a:off x="22479000" y="762000"/>
          <a:ext cx="7286625" cy="269875"/>
        </a:xfrm>
        <a:prstGeom prst="round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3</xdr:col>
      <xdr:colOff>207165</xdr:colOff>
      <xdr:row>3</xdr:row>
      <xdr:rowOff>186830</xdr:rowOff>
    </xdr:from>
    <xdr:to>
      <xdr:col>3</xdr:col>
      <xdr:colOff>222645</xdr:colOff>
      <xdr:row>4</xdr:row>
      <xdr:rowOff>15735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4" name="Encre 3">
              <a:extLst>
                <a:ext uri="{FF2B5EF4-FFF2-40B4-BE49-F238E27FC236}">
                  <a16:creationId xmlns:a16="http://schemas.microsoft.com/office/drawing/2014/main" id="{29C65BC0-DDE9-4272-9FF4-4E6F4B0A0E32}"/>
                </a:ext>
              </a:extLst>
            </xdr14:cNvPr>
            <xdr14:cNvContentPartPr/>
          </xdr14:nvContentPartPr>
          <xdr14:nvPr macro=""/>
          <xdr14:xfrm>
            <a:off x="5684040" y="1171080"/>
            <a:ext cx="15480" cy="35280"/>
          </xdr14:xfrm>
        </xdr:contentPart>
      </mc:Choice>
      <mc:Fallback>
        <xdr:pic>
          <xdr:nvPicPr>
            <xdr:cNvPr id="4" name="Encre 3">
              <a:extLst>
                <a:ext uri="{FF2B5EF4-FFF2-40B4-BE49-F238E27FC236}">
                  <a16:creationId xmlns:a16="http://schemas.microsoft.com/office/drawing/2014/main" id="{29C65BC0-DDE9-4272-9FF4-4E6F4B0A0E32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675040" y="1162080"/>
              <a:ext cx="33120" cy="52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755415</xdr:colOff>
      <xdr:row>0</xdr:row>
      <xdr:rowOff>158400</xdr:rowOff>
    </xdr:from>
    <xdr:to>
      <xdr:col>2</xdr:col>
      <xdr:colOff>761895</xdr:colOff>
      <xdr:row>0</xdr:row>
      <xdr:rowOff>158760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5" name="Encre 4">
              <a:extLst>
                <a:ext uri="{FF2B5EF4-FFF2-40B4-BE49-F238E27FC236}">
                  <a16:creationId xmlns:a16="http://schemas.microsoft.com/office/drawing/2014/main" id="{79155040-1AA2-491D-908C-859D826A165E}"/>
                </a:ext>
              </a:extLst>
            </xdr14:cNvPr>
            <xdr14:cNvContentPartPr/>
          </xdr14:nvContentPartPr>
          <xdr14:nvPr macro=""/>
          <xdr14:xfrm>
            <a:off x="4613040" y="158400"/>
            <a:ext cx="6480" cy="360"/>
          </xdr14:xfrm>
        </xdr:contentPart>
      </mc:Choice>
      <mc:Fallback>
        <xdr:pic>
          <xdr:nvPicPr>
            <xdr:cNvPr id="5" name="Encre 4">
              <a:extLst>
                <a:ext uri="{FF2B5EF4-FFF2-40B4-BE49-F238E27FC236}">
                  <a16:creationId xmlns:a16="http://schemas.microsoft.com/office/drawing/2014/main" id="{79155040-1AA2-491D-908C-859D826A165E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604040" y="149400"/>
              <a:ext cx="2412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349085</xdr:colOff>
      <xdr:row>0</xdr:row>
      <xdr:rowOff>189360</xdr:rowOff>
    </xdr:from>
    <xdr:to>
      <xdr:col>4</xdr:col>
      <xdr:colOff>349445</xdr:colOff>
      <xdr:row>0</xdr:row>
      <xdr:rowOff>189720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6" name="Encre 5">
              <a:extLst>
                <a:ext uri="{FF2B5EF4-FFF2-40B4-BE49-F238E27FC236}">
                  <a16:creationId xmlns:a16="http://schemas.microsoft.com/office/drawing/2014/main" id="{A792F46B-1670-4957-927C-BB3643E23DEE}"/>
                </a:ext>
              </a:extLst>
            </xdr14:cNvPr>
            <xdr14:cNvContentPartPr/>
          </xdr14:nvContentPartPr>
          <xdr14:nvPr macro=""/>
          <xdr14:xfrm>
            <a:off x="7095960" y="189360"/>
            <a:ext cx="360" cy="360"/>
          </xdr14:xfrm>
        </xdr:contentPart>
      </mc:Choice>
      <mc:Fallback>
        <xdr:pic>
          <xdr:nvPicPr>
            <xdr:cNvPr id="6" name="Encre 5">
              <a:extLst>
                <a:ext uri="{FF2B5EF4-FFF2-40B4-BE49-F238E27FC236}">
                  <a16:creationId xmlns:a16="http://schemas.microsoft.com/office/drawing/2014/main" id="{A792F46B-1670-4957-927C-BB3643E23DEE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7087320" y="1807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587655</xdr:colOff>
      <xdr:row>0</xdr:row>
      <xdr:rowOff>221760</xdr:rowOff>
    </xdr:from>
    <xdr:to>
      <xdr:col>2</xdr:col>
      <xdr:colOff>588015</xdr:colOff>
      <xdr:row>0</xdr:row>
      <xdr:rowOff>222120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7" name="Encre 6">
              <a:extLst>
                <a:ext uri="{FF2B5EF4-FFF2-40B4-BE49-F238E27FC236}">
                  <a16:creationId xmlns:a16="http://schemas.microsoft.com/office/drawing/2014/main" id="{C9DDDAFD-9676-4E22-9027-0EE22A67CF80}"/>
                </a:ext>
              </a:extLst>
            </xdr14:cNvPr>
            <xdr14:cNvContentPartPr/>
          </xdr14:nvContentPartPr>
          <xdr14:nvPr macro=""/>
          <xdr14:xfrm>
            <a:off x="4445280" y="221760"/>
            <a:ext cx="360" cy="360"/>
          </xdr14:xfrm>
        </xdr:contentPart>
      </mc:Choice>
      <mc:Fallback>
        <xdr:pic>
          <xdr:nvPicPr>
            <xdr:cNvPr id="7" name="Encre 6">
              <a:extLst>
                <a:ext uri="{FF2B5EF4-FFF2-40B4-BE49-F238E27FC236}">
                  <a16:creationId xmlns:a16="http://schemas.microsoft.com/office/drawing/2014/main" id="{C9DDDAFD-9676-4E22-9027-0EE22A67CF8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436280" y="21312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682335</xdr:colOff>
      <xdr:row>0</xdr:row>
      <xdr:rowOff>332280</xdr:rowOff>
    </xdr:from>
    <xdr:to>
      <xdr:col>2</xdr:col>
      <xdr:colOff>682695</xdr:colOff>
      <xdr:row>0</xdr:row>
      <xdr:rowOff>332640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8">
          <xdr14:nvContentPartPr>
            <xdr14:cNvPr id="8" name="Encre 7">
              <a:extLst>
                <a:ext uri="{FF2B5EF4-FFF2-40B4-BE49-F238E27FC236}">
                  <a16:creationId xmlns:a16="http://schemas.microsoft.com/office/drawing/2014/main" id="{4DA2577B-97A5-4AAC-AB8E-65503D1255A6}"/>
                </a:ext>
              </a:extLst>
            </xdr14:cNvPr>
            <xdr14:cNvContentPartPr/>
          </xdr14:nvContentPartPr>
          <xdr14:nvPr macro=""/>
          <xdr14:xfrm>
            <a:off x="4539960" y="332280"/>
            <a:ext cx="360" cy="360"/>
          </xdr14:xfrm>
        </xdr:contentPart>
      </mc:Choice>
      <mc:Fallback>
        <xdr:pic>
          <xdr:nvPicPr>
            <xdr:cNvPr id="8" name="Encre 7">
              <a:extLst>
                <a:ext uri="{FF2B5EF4-FFF2-40B4-BE49-F238E27FC236}">
                  <a16:creationId xmlns:a16="http://schemas.microsoft.com/office/drawing/2014/main" id="{4DA2577B-97A5-4AAC-AB8E-65503D1255A6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531320" y="32328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983655</xdr:colOff>
      <xdr:row>0</xdr:row>
      <xdr:rowOff>211680</xdr:rowOff>
    </xdr:from>
    <xdr:to>
      <xdr:col>2</xdr:col>
      <xdr:colOff>990495</xdr:colOff>
      <xdr:row>0</xdr:row>
      <xdr:rowOff>222480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9" name="Encre 8">
              <a:extLst>
                <a:ext uri="{FF2B5EF4-FFF2-40B4-BE49-F238E27FC236}">
                  <a16:creationId xmlns:a16="http://schemas.microsoft.com/office/drawing/2014/main" id="{DB0B0187-5C6D-4978-A8B1-4CFA664DDD03}"/>
                </a:ext>
              </a:extLst>
            </xdr14:cNvPr>
            <xdr14:cNvContentPartPr/>
          </xdr14:nvContentPartPr>
          <xdr14:nvPr macro=""/>
          <xdr14:xfrm>
            <a:off x="4841280" y="211680"/>
            <a:ext cx="6840" cy="10800"/>
          </xdr14:xfrm>
        </xdr:contentPart>
      </mc:Choice>
      <mc:Fallback>
        <xdr:pic>
          <xdr:nvPicPr>
            <xdr:cNvPr id="9" name="Encre 8">
              <a:extLst>
                <a:ext uri="{FF2B5EF4-FFF2-40B4-BE49-F238E27FC236}">
                  <a16:creationId xmlns:a16="http://schemas.microsoft.com/office/drawing/2014/main" id="{DB0B0187-5C6D-4978-A8B1-4CFA664DDD03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4832280" y="202680"/>
              <a:ext cx="24480" cy="284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2</xdr:col>
      <xdr:colOff>1079415</xdr:colOff>
      <xdr:row>0</xdr:row>
      <xdr:rowOff>396000</xdr:rowOff>
    </xdr:from>
    <xdr:to>
      <xdr:col>2</xdr:col>
      <xdr:colOff>1079775</xdr:colOff>
      <xdr:row>0</xdr:row>
      <xdr:rowOff>396360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10" name="Encre 9">
              <a:extLst>
                <a:ext uri="{FF2B5EF4-FFF2-40B4-BE49-F238E27FC236}">
                  <a16:creationId xmlns:a16="http://schemas.microsoft.com/office/drawing/2014/main" id="{C2096829-3C45-42C2-AC3E-5175B22A2613}"/>
                </a:ext>
              </a:extLst>
            </xdr14:cNvPr>
            <xdr14:cNvContentPartPr/>
          </xdr14:nvContentPartPr>
          <xdr14:nvPr macro=""/>
          <xdr14:xfrm>
            <a:off x="4937040" y="396000"/>
            <a:ext cx="360" cy="360"/>
          </xdr14:xfrm>
        </xdr:contentPart>
      </mc:Choice>
      <mc:Fallback>
        <xdr:pic>
          <xdr:nvPicPr>
            <xdr:cNvPr id="10" name="Encre 9">
              <a:extLst>
                <a:ext uri="{FF2B5EF4-FFF2-40B4-BE49-F238E27FC236}">
                  <a16:creationId xmlns:a16="http://schemas.microsoft.com/office/drawing/2014/main" id="{C2096829-3C45-42C2-AC3E-5175B22A2613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928400" y="38700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428285</xdr:colOff>
      <xdr:row>1</xdr:row>
      <xdr:rowOff>31525</xdr:rowOff>
    </xdr:from>
    <xdr:to>
      <xdr:col>4</xdr:col>
      <xdr:colOff>428645</xdr:colOff>
      <xdr:row>1</xdr:row>
      <xdr:rowOff>31885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2">
          <xdr14:nvContentPartPr>
            <xdr14:cNvPr id="11" name="Encre 10">
              <a:extLst>
                <a:ext uri="{FF2B5EF4-FFF2-40B4-BE49-F238E27FC236}">
                  <a16:creationId xmlns:a16="http://schemas.microsoft.com/office/drawing/2014/main" id="{78B5959B-6420-4438-B9EB-C4AB4BEA67AD}"/>
                </a:ext>
              </a:extLst>
            </xdr14:cNvPr>
            <xdr14:cNvContentPartPr/>
          </xdr14:nvContentPartPr>
          <xdr14:nvPr macro=""/>
          <xdr14:xfrm>
            <a:off x="7175160" y="428400"/>
            <a:ext cx="360" cy="360"/>
          </xdr14:xfrm>
        </xdr:contentPart>
      </mc:Choice>
      <mc:Fallback>
        <xdr:pic>
          <xdr:nvPicPr>
            <xdr:cNvPr id="11" name="Encre 10">
              <a:extLst>
                <a:ext uri="{FF2B5EF4-FFF2-40B4-BE49-F238E27FC236}">
                  <a16:creationId xmlns:a16="http://schemas.microsoft.com/office/drawing/2014/main" id="{78B5959B-6420-4438-B9EB-C4AB4BEA67AD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7166520" y="41940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4-20T08:43:24.124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43 97,'-8'0,"-3"-7,1-11,2-17,2-2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4-20T08:43:24.710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18 0,'-8'0,"-2"0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4-20T08:43:25.342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1 1,'0'0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4-20T08:43:25.990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0 1,'0'0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4-20T08:43:30.268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1 0,'0'0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4-20T08:43:30.807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0 29,'0'-8,"8"-3,3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4-20T08:43:35.564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1 0,'0'0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1-04-20T08:43:45.348"/>
    </inkml:context>
    <inkml:brush xml:id="br0">
      <inkml:brushProperty name="width" value="0.05" units="cm"/>
      <inkml:brushProperty name="height" value="0.05" units="cm"/>
      <inkml:brushProperty name="color" value="#E71224"/>
      <inkml:brushProperty name="ignorePressure" value="1"/>
    </inkml:brush>
  </inkml:definitions>
  <inkml:trace contextRef="#ctx0" brushRef="#br0">1 0,'0'0</inkml:trace>
</inkml: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A1:BR26"/>
  <sheetViews>
    <sheetView showGridLines="0" zoomScale="70" zoomScaleNormal="70" zoomScaleSheetLayoutView="100" workbookViewId="0">
      <selection activeCell="B4" sqref="B4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5" width="17.86328125" style="1" customWidth="1"/>
    <col min="16" max="16" width="12.73046875" style="1" customWidth="1"/>
    <col min="17" max="17" width="4.73046875" style="1" customWidth="1"/>
    <col min="18" max="18" width="41.1328125" style="1" customWidth="1"/>
    <col min="19" max="19" width="12.73046875" style="2" customWidth="1"/>
    <col min="20" max="20" width="17" style="1" bestFit="1" customWidth="1"/>
    <col min="21" max="21" width="11.265625" style="1" bestFit="1" customWidth="1"/>
    <col min="22" max="22" width="15.6640625" style="1" bestFit="1" customWidth="1"/>
    <col min="23" max="23" width="4.06640625" style="1" bestFit="1" customWidth="1"/>
    <col min="24" max="24" width="11.265625" style="1" bestFit="1" customWidth="1"/>
    <col min="25" max="25" width="15.6640625" style="2" bestFit="1" customWidth="1"/>
    <col min="26" max="26" width="4.06640625" style="1" bestFit="1" customWidth="1"/>
    <col min="27" max="27" width="11.265625" style="1" bestFit="1" customWidth="1"/>
    <col min="28" max="28" width="15.6640625" style="1" bestFit="1" customWidth="1"/>
    <col min="29" max="29" width="4.06640625" style="1" bestFit="1" customWidth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20" width="11.265625" style="1"/>
    <col min="221" max="221" width="33.1328125" style="1" customWidth="1"/>
    <col min="222" max="222" width="11.73046875" style="1" customWidth="1"/>
    <col min="223" max="223" width="22.73046875" style="1" customWidth="1"/>
    <col min="224" max="224" width="11.265625" style="1" customWidth="1"/>
    <col min="225" max="225" width="12" style="1" customWidth="1"/>
    <col min="226" max="226" width="2.86328125" style="1" customWidth="1"/>
    <col min="227" max="227" width="35.265625" style="1" customWidth="1"/>
    <col min="228" max="228" width="11.73046875" style="1" customWidth="1"/>
    <col min="229" max="229" width="22.73046875" style="1" customWidth="1"/>
    <col min="230" max="230" width="11.265625" style="1" customWidth="1"/>
    <col min="231" max="231" width="12" style="1" customWidth="1"/>
    <col min="232" max="232" width="2.86328125" style="1" customWidth="1"/>
    <col min="233" max="233" width="35.265625" style="1" customWidth="1"/>
    <col min="234" max="234" width="11.73046875" style="1" customWidth="1"/>
    <col min="235" max="235" width="22.73046875" style="1" customWidth="1"/>
    <col min="236" max="236" width="11.265625" style="1" customWidth="1"/>
    <col min="237" max="237" width="12" style="1" customWidth="1"/>
    <col min="238" max="238" width="11.265625" style="1"/>
    <col min="239" max="239" width="33.86328125" style="1" customWidth="1"/>
    <col min="240" max="476" width="11.265625" style="1"/>
    <col min="477" max="477" width="33.1328125" style="1" customWidth="1"/>
    <col min="478" max="478" width="11.73046875" style="1" customWidth="1"/>
    <col min="479" max="479" width="22.73046875" style="1" customWidth="1"/>
    <col min="480" max="480" width="11.265625" style="1" customWidth="1"/>
    <col min="481" max="481" width="12" style="1" customWidth="1"/>
    <col min="482" max="482" width="2.86328125" style="1" customWidth="1"/>
    <col min="483" max="483" width="35.265625" style="1" customWidth="1"/>
    <col min="484" max="484" width="11.73046875" style="1" customWidth="1"/>
    <col min="485" max="485" width="22.73046875" style="1" customWidth="1"/>
    <col min="486" max="486" width="11.265625" style="1" customWidth="1"/>
    <col min="487" max="487" width="12" style="1" customWidth="1"/>
    <col min="488" max="488" width="2.86328125" style="1" customWidth="1"/>
    <col min="489" max="489" width="35.265625" style="1" customWidth="1"/>
    <col min="490" max="490" width="11.73046875" style="1" customWidth="1"/>
    <col min="491" max="491" width="22.73046875" style="1" customWidth="1"/>
    <col min="492" max="492" width="11.265625" style="1" customWidth="1"/>
    <col min="493" max="493" width="12" style="1" customWidth="1"/>
    <col min="494" max="494" width="11.265625" style="1"/>
    <col min="495" max="495" width="33.86328125" style="1" customWidth="1"/>
    <col min="496" max="732" width="11.265625" style="1"/>
    <col min="733" max="733" width="33.1328125" style="1" customWidth="1"/>
    <col min="734" max="734" width="11.73046875" style="1" customWidth="1"/>
    <col min="735" max="735" width="22.73046875" style="1" customWidth="1"/>
    <col min="736" max="736" width="11.265625" style="1" customWidth="1"/>
    <col min="737" max="737" width="12" style="1" customWidth="1"/>
    <col min="738" max="738" width="2.86328125" style="1" customWidth="1"/>
    <col min="739" max="739" width="35.265625" style="1" customWidth="1"/>
    <col min="740" max="740" width="11.73046875" style="1" customWidth="1"/>
    <col min="741" max="741" width="22.73046875" style="1" customWidth="1"/>
    <col min="742" max="742" width="11.265625" style="1" customWidth="1"/>
    <col min="743" max="743" width="12" style="1" customWidth="1"/>
    <col min="744" max="744" width="2.86328125" style="1" customWidth="1"/>
    <col min="745" max="745" width="35.265625" style="1" customWidth="1"/>
    <col min="746" max="746" width="11.73046875" style="1" customWidth="1"/>
    <col min="747" max="747" width="22.73046875" style="1" customWidth="1"/>
    <col min="748" max="748" width="11.265625" style="1" customWidth="1"/>
    <col min="749" max="749" width="12" style="1" customWidth="1"/>
    <col min="750" max="750" width="11.265625" style="1"/>
    <col min="751" max="751" width="33.86328125" style="1" customWidth="1"/>
    <col min="752" max="988" width="11.265625" style="1"/>
    <col min="989" max="989" width="33.1328125" style="1" customWidth="1"/>
    <col min="990" max="990" width="11.73046875" style="1" customWidth="1"/>
    <col min="991" max="991" width="22.73046875" style="1" customWidth="1"/>
    <col min="992" max="992" width="11.265625" style="1" customWidth="1"/>
    <col min="993" max="993" width="12" style="1" customWidth="1"/>
    <col min="994" max="994" width="2.86328125" style="1" customWidth="1"/>
    <col min="995" max="995" width="35.265625" style="1" customWidth="1"/>
    <col min="996" max="996" width="11.73046875" style="1" customWidth="1"/>
    <col min="997" max="997" width="22.73046875" style="1" customWidth="1"/>
    <col min="998" max="998" width="11.265625" style="1" customWidth="1"/>
    <col min="999" max="999" width="12" style="1" customWidth="1"/>
    <col min="1000" max="1000" width="2.86328125" style="1" customWidth="1"/>
    <col min="1001" max="1001" width="35.265625" style="1" customWidth="1"/>
    <col min="1002" max="1002" width="11.73046875" style="1" customWidth="1"/>
    <col min="1003" max="1003" width="22.73046875" style="1" customWidth="1"/>
    <col min="1004" max="1004" width="11.265625" style="1" customWidth="1"/>
    <col min="1005" max="1005" width="12" style="1" customWidth="1"/>
    <col min="1006" max="1006" width="11.265625" style="1"/>
    <col min="1007" max="1007" width="33.86328125" style="1" customWidth="1"/>
    <col min="1008" max="1244" width="11.265625" style="1"/>
    <col min="1245" max="1245" width="33.1328125" style="1" customWidth="1"/>
    <col min="1246" max="1246" width="11.73046875" style="1" customWidth="1"/>
    <col min="1247" max="1247" width="22.73046875" style="1" customWidth="1"/>
    <col min="1248" max="1248" width="11.265625" style="1" customWidth="1"/>
    <col min="1249" max="1249" width="12" style="1" customWidth="1"/>
    <col min="1250" max="1250" width="2.86328125" style="1" customWidth="1"/>
    <col min="1251" max="1251" width="35.265625" style="1" customWidth="1"/>
    <col min="1252" max="1252" width="11.73046875" style="1" customWidth="1"/>
    <col min="1253" max="1253" width="22.73046875" style="1" customWidth="1"/>
    <col min="1254" max="1254" width="11.265625" style="1" customWidth="1"/>
    <col min="1255" max="1255" width="12" style="1" customWidth="1"/>
    <col min="1256" max="1256" width="2.86328125" style="1" customWidth="1"/>
    <col min="1257" max="1257" width="35.265625" style="1" customWidth="1"/>
    <col min="1258" max="1258" width="11.73046875" style="1" customWidth="1"/>
    <col min="1259" max="1259" width="22.73046875" style="1" customWidth="1"/>
    <col min="1260" max="1260" width="11.265625" style="1" customWidth="1"/>
    <col min="1261" max="1261" width="12" style="1" customWidth="1"/>
    <col min="1262" max="1262" width="11.265625" style="1"/>
    <col min="1263" max="1263" width="33.86328125" style="1" customWidth="1"/>
    <col min="1264" max="1500" width="11.265625" style="1"/>
    <col min="1501" max="1501" width="33.1328125" style="1" customWidth="1"/>
    <col min="1502" max="1502" width="11.73046875" style="1" customWidth="1"/>
    <col min="1503" max="1503" width="22.73046875" style="1" customWidth="1"/>
    <col min="1504" max="1504" width="11.265625" style="1" customWidth="1"/>
    <col min="1505" max="1505" width="12" style="1" customWidth="1"/>
    <col min="1506" max="1506" width="2.86328125" style="1" customWidth="1"/>
    <col min="1507" max="1507" width="35.265625" style="1" customWidth="1"/>
    <col min="1508" max="1508" width="11.73046875" style="1" customWidth="1"/>
    <col min="1509" max="1509" width="22.73046875" style="1" customWidth="1"/>
    <col min="1510" max="1510" width="11.265625" style="1" customWidth="1"/>
    <col min="1511" max="1511" width="12" style="1" customWidth="1"/>
    <col min="1512" max="1512" width="2.86328125" style="1" customWidth="1"/>
    <col min="1513" max="1513" width="35.265625" style="1" customWidth="1"/>
    <col min="1514" max="1514" width="11.73046875" style="1" customWidth="1"/>
    <col min="1515" max="1515" width="22.73046875" style="1" customWidth="1"/>
    <col min="1516" max="1516" width="11.265625" style="1" customWidth="1"/>
    <col min="1517" max="1517" width="12" style="1" customWidth="1"/>
    <col min="1518" max="1518" width="11.265625" style="1"/>
    <col min="1519" max="1519" width="33.86328125" style="1" customWidth="1"/>
    <col min="1520" max="1756" width="11.265625" style="1"/>
    <col min="1757" max="1757" width="33.1328125" style="1" customWidth="1"/>
    <col min="1758" max="1758" width="11.73046875" style="1" customWidth="1"/>
    <col min="1759" max="1759" width="22.73046875" style="1" customWidth="1"/>
    <col min="1760" max="1760" width="11.265625" style="1" customWidth="1"/>
    <col min="1761" max="1761" width="12" style="1" customWidth="1"/>
    <col min="1762" max="1762" width="2.86328125" style="1" customWidth="1"/>
    <col min="1763" max="1763" width="35.265625" style="1" customWidth="1"/>
    <col min="1764" max="1764" width="11.73046875" style="1" customWidth="1"/>
    <col min="1765" max="1765" width="22.73046875" style="1" customWidth="1"/>
    <col min="1766" max="1766" width="11.265625" style="1" customWidth="1"/>
    <col min="1767" max="1767" width="12" style="1" customWidth="1"/>
    <col min="1768" max="1768" width="2.86328125" style="1" customWidth="1"/>
    <col min="1769" max="1769" width="35.265625" style="1" customWidth="1"/>
    <col min="1770" max="1770" width="11.73046875" style="1" customWidth="1"/>
    <col min="1771" max="1771" width="22.73046875" style="1" customWidth="1"/>
    <col min="1772" max="1772" width="11.265625" style="1" customWidth="1"/>
    <col min="1773" max="1773" width="12" style="1" customWidth="1"/>
    <col min="1774" max="1774" width="11.265625" style="1"/>
    <col min="1775" max="1775" width="33.86328125" style="1" customWidth="1"/>
    <col min="1776" max="2012" width="11.265625" style="1"/>
    <col min="2013" max="2013" width="33.1328125" style="1" customWidth="1"/>
    <col min="2014" max="2014" width="11.73046875" style="1" customWidth="1"/>
    <col min="2015" max="2015" width="22.73046875" style="1" customWidth="1"/>
    <col min="2016" max="2016" width="11.265625" style="1" customWidth="1"/>
    <col min="2017" max="2017" width="12" style="1" customWidth="1"/>
    <col min="2018" max="2018" width="2.86328125" style="1" customWidth="1"/>
    <col min="2019" max="2019" width="35.265625" style="1" customWidth="1"/>
    <col min="2020" max="2020" width="11.73046875" style="1" customWidth="1"/>
    <col min="2021" max="2021" width="22.73046875" style="1" customWidth="1"/>
    <col min="2022" max="2022" width="11.265625" style="1" customWidth="1"/>
    <col min="2023" max="2023" width="12" style="1" customWidth="1"/>
    <col min="2024" max="2024" width="2.86328125" style="1" customWidth="1"/>
    <col min="2025" max="2025" width="35.265625" style="1" customWidth="1"/>
    <col min="2026" max="2026" width="11.73046875" style="1" customWidth="1"/>
    <col min="2027" max="2027" width="22.73046875" style="1" customWidth="1"/>
    <col min="2028" max="2028" width="11.265625" style="1" customWidth="1"/>
    <col min="2029" max="2029" width="12" style="1" customWidth="1"/>
    <col min="2030" max="2030" width="11.265625" style="1"/>
    <col min="2031" max="2031" width="33.86328125" style="1" customWidth="1"/>
    <col min="2032" max="2268" width="11.265625" style="1"/>
    <col min="2269" max="2269" width="33.1328125" style="1" customWidth="1"/>
    <col min="2270" max="2270" width="11.73046875" style="1" customWidth="1"/>
    <col min="2271" max="2271" width="22.73046875" style="1" customWidth="1"/>
    <col min="2272" max="2272" width="11.265625" style="1" customWidth="1"/>
    <col min="2273" max="2273" width="12" style="1" customWidth="1"/>
    <col min="2274" max="2274" width="2.86328125" style="1" customWidth="1"/>
    <col min="2275" max="2275" width="35.265625" style="1" customWidth="1"/>
    <col min="2276" max="2276" width="11.73046875" style="1" customWidth="1"/>
    <col min="2277" max="2277" width="22.73046875" style="1" customWidth="1"/>
    <col min="2278" max="2278" width="11.265625" style="1" customWidth="1"/>
    <col min="2279" max="2279" width="12" style="1" customWidth="1"/>
    <col min="2280" max="2280" width="2.86328125" style="1" customWidth="1"/>
    <col min="2281" max="2281" width="35.265625" style="1" customWidth="1"/>
    <col min="2282" max="2282" width="11.73046875" style="1" customWidth="1"/>
    <col min="2283" max="2283" width="22.73046875" style="1" customWidth="1"/>
    <col min="2284" max="2284" width="11.265625" style="1" customWidth="1"/>
    <col min="2285" max="2285" width="12" style="1" customWidth="1"/>
    <col min="2286" max="2286" width="11.265625" style="1"/>
    <col min="2287" max="2287" width="33.86328125" style="1" customWidth="1"/>
    <col min="2288" max="2524" width="11.265625" style="1"/>
    <col min="2525" max="2525" width="33.1328125" style="1" customWidth="1"/>
    <col min="2526" max="2526" width="11.73046875" style="1" customWidth="1"/>
    <col min="2527" max="2527" width="22.73046875" style="1" customWidth="1"/>
    <col min="2528" max="2528" width="11.265625" style="1" customWidth="1"/>
    <col min="2529" max="2529" width="12" style="1" customWidth="1"/>
    <col min="2530" max="2530" width="2.86328125" style="1" customWidth="1"/>
    <col min="2531" max="2531" width="35.265625" style="1" customWidth="1"/>
    <col min="2532" max="2532" width="11.73046875" style="1" customWidth="1"/>
    <col min="2533" max="2533" width="22.73046875" style="1" customWidth="1"/>
    <col min="2534" max="2534" width="11.265625" style="1" customWidth="1"/>
    <col min="2535" max="2535" width="12" style="1" customWidth="1"/>
    <col min="2536" max="2536" width="2.86328125" style="1" customWidth="1"/>
    <col min="2537" max="2537" width="35.265625" style="1" customWidth="1"/>
    <col min="2538" max="2538" width="11.73046875" style="1" customWidth="1"/>
    <col min="2539" max="2539" width="22.73046875" style="1" customWidth="1"/>
    <col min="2540" max="2540" width="11.265625" style="1" customWidth="1"/>
    <col min="2541" max="2541" width="12" style="1" customWidth="1"/>
    <col min="2542" max="2542" width="11.265625" style="1"/>
    <col min="2543" max="2543" width="33.86328125" style="1" customWidth="1"/>
    <col min="2544" max="2780" width="11.265625" style="1"/>
    <col min="2781" max="2781" width="33.1328125" style="1" customWidth="1"/>
    <col min="2782" max="2782" width="11.73046875" style="1" customWidth="1"/>
    <col min="2783" max="2783" width="22.73046875" style="1" customWidth="1"/>
    <col min="2784" max="2784" width="11.265625" style="1" customWidth="1"/>
    <col min="2785" max="2785" width="12" style="1" customWidth="1"/>
    <col min="2786" max="2786" width="2.86328125" style="1" customWidth="1"/>
    <col min="2787" max="2787" width="35.265625" style="1" customWidth="1"/>
    <col min="2788" max="2788" width="11.73046875" style="1" customWidth="1"/>
    <col min="2789" max="2789" width="22.73046875" style="1" customWidth="1"/>
    <col min="2790" max="2790" width="11.265625" style="1" customWidth="1"/>
    <col min="2791" max="2791" width="12" style="1" customWidth="1"/>
    <col min="2792" max="2792" width="2.86328125" style="1" customWidth="1"/>
    <col min="2793" max="2793" width="35.265625" style="1" customWidth="1"/>
    <col min="2794" max="2794" width="11.73046875" style="1" customWidth="1"/>
    <col min="2795" max="2795" width="22.73046875" style="1" customWidth="1"/>
    <col min="2796" max="2796" width="11.265625" style="1" customWidth="1"/>
    <col min="2797" max="2797" width="12" style="1" customWidth="1"/>
    <col min="2798" max="2798" width="11.265625" style="1"/>
    <col min="2799" max="2799" width="33.86328125" style="1" customWidth="1"/>
    <col min="2800" max="3036" width="11.265625" style="1"/>
    <col min="3037" max="3037" width="33.1328125" style="1" customWidth="1"/>
    <col min="3038" max="3038" width="11.73046875" style="1" customWidth="1"/>
    <col min="3039" max="3039" width="22.73046875" style="1" customWidth="1"/>
    <col min="3040" max="3040" width="11.265625" style="1" customWidth="1"/>
    <col min="3041" max="3041" width="12" style="1" customWidth="1"/>
    <col min="3042" max="3042" width="2.86328125" style="1" customWidth="1"/>
    <col min="3043" max="3043" width="35.265625" style="1" customWidth="1"/>
    <col min="3044" max="3044" width="11.73046875" style="1" customWidth="1"/>
    <col min="3045" max="3045" width="22.73046875" style="1" customWidth="1"/>
    <col min="3046" max="3046" width="11.265625" style="1" customWidth="1"/>
    <col min="3047" max="3047" width="12" style="1" customWidth="1"/>
    <col min="3048" max="3048" width="2.86328125" style="1" customWidth="1"/>
    <col min="3049" max="3049" width="35.265625" style="1" customWidth="1"/>
    <col min="3050" max="3050" width="11.73046875" style="1" customWidth="1"/>
    <col min="3051" max="3051" width="22.73046875" style="1" customWidth="1"/>
    <col min="3052" max="3052" width="11.265625" style="1" customWidth="1"/>
    <col min="3053" max="3053" width="12" style="1" customWidth="1"/>
    <col min="3054" max="3054" width="11.265625" style="1"/>
    <col min="3055" max="3055" width="33.86328125" style="1" customWidth="1"/>
    <col min="3056" max="3292" width="11.265625" style="1"/>
    <col min="3293" max="3293" width="33.1328125" style="1" customWidth="1"/>
    <col min="3294" max="3294" width="11.73046875" style="1" customWidth="1"/>
    <col min="3295" max="3295" width="22.73046875" style="1" customWidth="1"/>
    <col min="3296" max="3296" width="11.265625" style="1" customWidth="1"/>
    <col min="3297" max="3297" width="12" style="1" customWidth="1"/>
    <col min="3298" max="3298" width="2.86328125" style="1" customWidth="1"/>
    <col min="3299" max="3299" width="35.265625" style="1" customWidth="1"/>
    <col min="3300" max="3300" width="11.73046875" style="1" customWidth="1"/>
    <col min="3301" max="3301" width="22.73046875" style="1" customWidth="1"/>
    <col min="3302" max="3302" width="11.265625" style="1" customWidth="1"/>
    <col min="3303" max="3303" width="12" style="1" customWidth="1"/>
    <col min="3304" max="3304" width="2.86328125" style="1" customWidth="1"/>
    <col min="3305" max="3305" width="35.265625" style="1" customWidth="1"/>
    <col min="3306" max="3306" width="11.73046875" style="1" customWidth="1"/>
    <col min="3307" max="3307" width="22.73046875" style="1" customWidth="1"/>
    <col min="3308" max="3308" width="11.265625" style="1" customWidth="1"/>
    <col min="3309" max="3309" width="12" style="1" customWidth="1"/>
    <col min="3310" max="3310" width="11.265625" style="1"/>
    <col min="3311" max="3311" width="33.86328125" style="1" customWidth="1"/>
    <col min="3312" max="3548" width="11.265625" style="1"/>
    <col min="3549" max="3549" width="33.1328125" style="1" customWidth="1"/>
    <col min="3550" max="3550" width="11.73046875" style="1" customWidth="1"/>
    <col min="3551" max="3551" width="22.73046875" style="1" customWidth="1"/>
    <col min="3552" max="3552" width="11.265625" style="1" customWidth="1"/>
    <col min="3553" max="3553" width="12" style="1" customWidth="1"/>
    <col min="3554" max="3554" width="2.86328125" style="1" customWidth="1"/>
    <col min="3555" max="3555" width="35.265625" style="1" customWidth="1"/>
    <col min="3556" max="3556" width="11.73046875" style="1" customWidth="1"/>
    <col min="3557" max="3557" width="22.73046875" style="1" customWidth="1"/>
    <col min="3558" max="3558" width="11.265625" style="1" customWidth="1"/>
    <col min="3559" max="3559" width="12" style="1" customWidth="1"/>
    <col min="3560" max="3560" width="2.86328125" style="1" customWidth="1"/>
    <col min="3561" max="3561" width="35.265625" style="1" customWidth="1"/>
    <col min="3562" max="3562" width="11.73046875" style="1" customWidth="1"/>
    <col min="3563" max="3563" width="22.73046875" style="1" customWidth="1"/>
    <col min="3564" max="3564" width="11.265625" style="1" customWidth="1"/>
    <col min="3565" max="3565" width="12" style="1" customWidth="1"/>
    <col min="3566" max="3566" width="11.265625" style="1"/>
    <col min="3567" max="3567" width="33.86328125" style="1" customWidth="1"/>
    <col min="3568" max="3804" width="11.265625" style="1"/>
    <col min="3805" max="3805" width="33.1328125" style="1" customWidth="1"/>
    <col min="3806" max="3806" width="11.73046875" style="1" customWidth="1"/>
    <col min="3807" max="3807" width="22.73046875" style="1" customWidth="1"/>
    <col min="3808" max="3808" width="11.265625" style="1" customWidth="1"/>
    <col min="3809" max="3809" width="12" style="1" customWidth="1"/>
    <col min="3810" max="3810" width="2.86328125" style="1" customWidth="1"/>
    <col min="3811" max="3811" width="35.265625" style="1" customWidth="1"/>
    <col min="3812" max="3812" width="11.73046875" style="1" customWidth="1"/>
    <col min="3813" max="3813" width="22.73046875" style="1" customWidth="1"/>
    <col min="3814" max="3814" width="11.265625" style="1" customWidth="1"/>
    <col min="3815" max="3815" width="12" style="1" customWidth="1"/>
    <col min="3816" max="3816" width="2.86328125" style="1" customWidth="1"/>
    <col min="3817" max="3817" width="35.265625" style="1" customWidth="1"/>
    <col min="3818" max="3818" width="11.73046875" style="1" customWidth="1"/>
    <col min="3819" max="3819" width="22.73046875" style="1" customWidth="1"/>
    <col min="3820" max="3820" width="11.265625" style="1" customWidth="1"/>
    <col min="3821" max="3821" width="12" style="1" customWidth="1"/>
    <col min="3822" max="3822" width="11.265625" style="1"/>
    <col min="3823" max="3823" width="33.86328125" style="1" customWidth="1"/>
    <col min="3824" max="4060" width="11.265625" style="1"/>
    <col min="4061" max="4061" width="33.1328125" style="1" customWidth="1"/>
    <col min="4062" max="4062" width="11.73046875" style="1" customWidth="1"/>
    <col min="4063" max="4063" width="22.73046875" style="1" customWidth="1"/>
    <col min="4064" max="4064" width="11.265625" style="1" customWidth="1"/>
    <col min="4065" max="4065" width="12" style="1" customWidth="1"/>
    <col min="4066" max="4066" width="2.86328125" style="1" customWidth="1"/>
    <col min="4067" max="4067" width="35.265625" style="1" customWidth="1"/>
    <col min="4068" max="4068" width="11.73046875" style="1" customWidth="1"/>
    <col min="4069" max="4069" width="22.73046875" style="1" customWidth="1"/>
    <col min="4070" max="4070" width="11.265625" style="1" customWidth="1"/>
    <col min="4071" max="4071" width="12" style="1" customWidth="1"/>
    <col min="4072" max="4072" width="2.86328125" style="1" customWidth="1"/>
    <col min="4073" max="4073" width="35.265625" style="1" customWidth="1"/>
    <col min="4074" max="4074" width="11.73046875" style="1" customWidth="1"/>
    <col min="4075" max="4075" width="22.73046875" style="1" customWidth="1"/>
    <col min="4076" max="4076" width="11.265625" style="1" customWidth="1"/>
    <col min="4077" max="4077" width="12" style="1" customWidth="1"/>
    <col min="4078" max="4078" width="11.265625" style="1"/>
    <col min="4079" max="4079" width="33.86328125" style="1" customWidth="1"/>
    <col min="4080" max="4316" width="11.265625" style="1"/>
    <col min="4317" max="4317" width="33.1328125" style="1" customWidth="1"/>
    <col min="4318" max="4318" width="11.73046875" style="1" customWidth="1"/>
    <col min="4319" max="4319" width="22.73046875" style="1" customWidth="1"/>
    <col min="4320" max="4320" width="11.265625" style="1" customWidth="1"/>
    <col min="4321" max="4321" width="12" style="1" customWidth="1"/>
    <col min="4322" max="4322" width="2.86328125" style="1" customWidth="1"/>
    <col min="4323" max="4323" width="35.265625" style="1" customWidth="1"/>
    <col min="4324" max="4324" width="11.73046875" style="1" customWidth="1"/>
    <col min="4325" max="4325" width="22.73046875" style="1" customWidth="1"/>
    <col min="4326" max="4326" width="11.265625" style="1" customWidth="1"/>
    <col min="4327" max="4327" width="12" style="1" customWidth="1"/>
    <col min="4328" max="4328" width="2.86328125" style="1" customWidth="1"/>
    <col min="4329" max="4329" width="35.265625" style="1" customWidth="1"/>
    <col min="4330" max="4330" width="11.73046875" style="1" customWidth="1"/>
    <col min="4331" max="4331" width="22.73046875" style="1" customWidth="1"/>
    <col min="4332" max="4332" width="11.265625" style="1" customWidth="1"/>
    <col min="4333" max="4333" width="12" style="1" customWidth="1"/>
    <col min="4334" max="4334" width="11.265625" style="1"/>
    <col min="4335" max="4335" width="33.86328125" style="1" customWidth="1"/>
    <col min="4336" max="4572" width="11.265625" style="1"/>
    <col min="4573" max="4573" width="33.1328125" style="1" customWidth="1"/>
    <col min="4574" max="4574" width="11.73046875" style="1" customWidth="1"/>
    <col min="4575" max="4575" width="22.73046875" style="1" customWidth="1"/>
    <col min="4576" max="4576" width="11.265625" style="1" customWidth="1"/>
    <col min="4577" max="4577" width="12" style="1" customWidth="1"/>
    <col min="4578" max="4578" width="2.86328125" style="1" customWidth="1"/>
    <col min="4579" max="4579" width="35.265625" style="1" customWidth="1"/>
    <col min="4580" max="4580" width="11.73046875" style="1" customWidth="1"/>
    <col min="4581" max="4581" width="22.73046875" style="1" customWidth="1"/>
    <col min="4582" max="4582" width="11.265625" style="1" customWidth="1"/>
    <col min="4583" max="4583" width="12" style="1" customWidth="1"/>
    <col min="4584" max="4584" width="2.86328125" style="1" customWidth="1"/>
    <col min="4585" max="4585" width="35.265625" style="1" customWidth="1"/>
    <col min="4586" max="4586" width="11.73046875" style="1" customWidth="1"/>
    <col min="4587" max="4587" width="22.73046875" style="1" customWidth="1"/>
    <col min="4588" max="4588" width="11.265625" style="1" customWidth="1"/>
    <col min="4589" max="4589" width="12" style="1" customWidth="1"/>
    <col min="4590" max="4590" width="11.265625" style="1"/>
    <col min="4591" max="4591" width="33.86328125" style="1" customWidth="1"/>
    <col min="4592" max="4828" width="11.265625" style="1"/>
    <col min="4829" max="4829" width="33.1328125" style="1" customWidth="1"/>
    <col min="4830" max="4830" width="11.73046875" style="1" customWidth="1"/>
    <col min="4831" max="4831" width="22.73046875" style="1" customWidth="1"/>
    <col min="4832" max="4832" width="11.265625" style="1" customWidth="1"/>
    <col min="4833" max="4833" width="12" style="1" customWidth="1"/>
    <col min="4834" max="4834" width="2.86328125" style="1" customWidth="1"/>
    <col min="4835" max="4835" width="35.265625" style="1" customWidth="1"/>
    <col min="4836" max="4836" width="11.73046875" style="1" customWidth="1"/>
    <col min="4837" max="4837" width="22.73046875" style="1" customWidth="1"/>
    <col min="4838" max="4838" width="11.265625" style="1" customWidth="1"/>
    <col min="4839" max="4839" width="12" style="1" customWidth="1"/>
    <col min="4840" max="4840" width="2.86328125" style="1" customWidth="1"/>
    <col min="4841" max="4841" width="35.265625" style="1" customWidth="1"/>
    <col min="4842" max="4842" width="11.73046875" style="1" customWidth="1"/>
    <col min="4843" max="4843" width="22.73046875" style="1" customWidth="1"/>
    <col min="4844" max="4844" width="11.265625" style="1" customWidth="1"/>
    <col min="4845" max="4845" width="12" style="1" customWidth="1"/>
    <col min="4846" max="4846" width="11.265625" style="1"/>
    <col min="4847" max="4847" width="33.86328125" style="1" customWidth="1"/>
    <col min="4848" max="5084" width="11.265625" style="1"/>
    <col min="5085" max="5085" width="33.1328125" style="1" customWidth="1"/>
    <col min="5086" max="5086" width="11.73046875" style="1" customWidth="1"/>
    <col min="5087" max="5087" width="22.73046875" style="1" customWidth="1"/>
    <col min="5088" max="5088" width="11.265625" style="1" customWidth="1"/>
    <col min="5089" max="5089" width="12" style="1" customWidth="1"/>
    <col min="5090" max="5090" width="2.86328125" style="1" customWidth="1"/>
    <col min="5091" max="5091" width="35.265625" style="1" customWidth="1"/>
    <col min="5092" max="5092" width="11.73046875" style="1" customWidth="1"/>
    <col min="5093" max="5093" width="22.73046875" style="1" customWidth="1"/>
    <col min="5094" max="5094" width="11.265625" style="1" customWidth="1"/>
    <col min="5095" max="5095" width="12" style="1" customWidth="1"/>
    <col min="5096" max="5096" width="2.86328125" style="1" customWidth="1"/>
    <col min="5097" max="5097" width="35.265625" style="1" customWidth="1"/>
    <col min="5098" max="5098" width="11.73046875" style="1" customWidth="1"/>
    <col min="5099" max="5099" width="22.73046875" style="1" customWidth="1"/>
    <col min="5100" max="5100" width="11.265625" style="1" customWidth="1"/>
    <col min="5101" max="5101" width="12" style="1" customWidth="1"/>
    <col min="5102" max="5102" width="11.265625" style="1"/>
    <col min="5103" max="5103" width="33.86328125" style="1" customWidth="1"/>
    <col min="5104" max="5340" width="11.265625" style="1"/>
    <col min="5341" max="5341" width="33.1328125" style="1" customWidth="1"/>
    <col min="5342" max="5342" width="11.73046875" style="1" customWidth="1"/>
    <col min="5343" max="5343" width="22.73046875" style="1" customWidth="1"/>
    <col min="5344" max="5344" width="11.265625" style="1" customWidth="1"/>
    <col min="5345" max="5345" width="12" style="1" customWidth="1"/>
    <col min="5346" max="5346" width="2.86328125" style="1" customWidth="1"/>
    <col min="5347" max="5347" width="35.265625" style="1" customWidth="1"/>
    <col min="5348" max="5348" width="11.73046875" style="1" customWidth="1"/>
    <col min="5349" max="5349" width="22.73046875" style="1" customWidth="1"/>
    <col min="5350" max="5350" width="11.265625" style="1" customWidth="1"/>
    <col min="5351" max="5351" width="12" style="1" customWidth="1"/>
    <col min="5352" max="5352" width="2.86328125" style="1" customWidth="1"/>
    <col min="5353" max="5353" width="35.265625" style="1" customWidth="1"/>
    <col min="5354" max="5354" width="11.73046875" style="1" customWidth="1"/>
    <col min="5355" max="5355" width="22.73046875" style="1" customWidth="1"/>
    <col min="5356" max="5356" width="11.265625" style="1" customWidth="1"/>
    <col min="5357" max="5357" width="12" style="1" customWidth="1"/>
    <col min="5358" max="5358" width="11.265625" style="1"/>
    <col min="5359" max="5359" width="33.86328125" style="1" customWidth="1"/>
    <col min="5360" max="5596" width="11.265625" style="1"/>
    <col min="5597" max="5597" width="33.1328125" style="1" customWidth="1"/>
    <col min="5598" max="5598" width="11.73046875" style="1" customWidth="1"/>
    <col min="5599" max="5599" width="22.73046875" style="1" customWidth="1"/>
    <col min="5600" max="5600" width="11.265625" style="1" customWidth="1"/>
    <col min="5601" max="5601" width="12" style="1" customWidth="1"/>
    <col min="5602" max="5602" width="2.86328125" style="1" customWidth="1"/>
    <col min="5603" max="5603" width="35.265625" style="1" customWidth="1"/>
    <col min="5604" max="5604" width="11.73046875" style="1" customWidth="1"/>
    <col min="5605" max="5605" width="22.73046875" style="1" customWidth="1"/>
    <col min="5606" max="5606" width="11.265625" style="1" customWidth="1"/>
    <col min="5607" max="5607" width="12" style="1" customWidth="1"/>
    <col min="5608" max="5608" width="2.86328125" style="1" customWidth="1"/>
    <col min="5609" max="5609" width="35.265625" style="1" customWidth="1"/>
    <col min="5610" max="5610" width="11.73046875" style="1" customWidth="1"/>
    <col min="5611" max="5611" width="22.73046875" style="1" customWidth="1"/>
    <col min="5612" max="5612" width="11.265625" style="1" customWidth="1"/>
    <col min="5613" max="5613" width="12" style="1" customWidth="1"/>
    <col min="5614" max="5614" width="11.265625" style="1"/>
    <col min="5615" max="5615" width="33.86328125" style="1" customWidth="1"/>
    <col min="5616" max="5852" width="11.265625" style="1"/>
    <col min="5853" max="5853" width="33.1328125" style="1" customWidth="1"/>
    <col min="5854" max="5854" width="11.73046875" style="1" customWidth="1"/>
    <col min="5855" max="5855" width="22.73046875" style="1" customWidth="1"/>
    <col min="5856" max="5856" width="11.265625" style="1" customWidth="1"/>
    <col min="5857" max="5857" width="12" style="1" customWidth="1"/>
    <col min="5858" max="5858" width="2.86328125" style="1" customWidth="1"/>
    <col min="5859" max="5859" width="35.265625" style="1" customWidth="1"/>
    <col min="5860" max="5860" width="11.73046875" style="1" customWidth="1"/>
    <col min="5861" max="5861" width="22.73046875" style="1" customWidth="1"/>
    <col min="5862" max="5862" width="11.265625" style="1" customWidth="1"/>
    <col min="5863" max="5863" width="12" style="1" customWidth="1"/>
    <col min="5864" max="5864" width="2.86328125" style="1" customWidth="1"/>
    <col min="5865" max="5865" width="35.265625" style="1" customWidth="1"/>
    <col min="5866" max="5866" width="11.73046875" style="1" customWidth="1"/>
    <col min="5867" max="5867" width="22.73046875" style="1" customWidth="1"/>
    <col min="5868" max="5868" width="11.265625" style="1" customWidth="1"/>
    <col min="5869" max="5869" width="12" style="1" customWidth="1"/>
    <col min="5870" max="5870" width="11.265625" style="1"/>
    <col min="5871" max="5871" width="33.86328125" style="1" customWidth="1"/>
    <col min="5872" max="6108" width="11.265625" style="1"/>
    <col min="6109" max="6109" width="33.1328125" style="1" customWidth="1"/>
    <col min="6110" max="6110" width="11.73046875" style="1" customWidth="1"/>
    <col min="6111" max="6111" width="22.73046875" style="1" customWidth="1"/>
    <col min="6112" max="6112" width="11.265625" style="1" customWidth="1"/>
    <col min="6113" max="6113" width="12" style="1" customWidth="1"/>
    <col min="6114" max="6114" width="2.86328125" style="1" customWidth="1"/>
    <col min="6115" max="6115" width="35.265625" style="1" customWidth="1"/>
    <col min="6116" max="6116" width="11.73046875" style="1" customWidth="1"/>
    <col min="6117" max="6117" width="22.73046875" style="1" customWidth="1"/>
    <col min="6118" max="6118" width="11.265625" style="1" customWidth="1"/>
    <col min="6119" max="6119" width="12" style="1" customWidth="1"/>
    <col min="6120" max="6120" width="2.86328125" style="1" customWidth="1"/>
    <col min="6121" max="6121" width="35.265625" style="1" customWidth="1"/>
    <col min="6122" max="6122" width="11.73046875" style="1" customWidth="1"/>
    <col min="6123" max="6123" width="22.73046875" style="1" customWidth="1"/>
    <col min="6124" max="6124" width="11.265625" style="1" customWidth="1"/>
    <col min="6125" max="6125" width="12" style="1" customWidth="1"/>
    <col min="6126" max="6126" width="11.265625" style="1"/>
    <col min="6127" max="6127" width="33.86328125" style="1" customWidth="1"/>
    <col min="6128" max="6364" width="11.265625" style="1"/>
    <col min="6365" max="6365" width="33.1328125" style="1" customWidth="1"/>
    <col min="6366" max="6366" width="11.73046875" style="1" customWidth="1"/>
    <col min="6367" max="6367" width="22.73046875" style="1" customWidth="1"/>
    <col min="6368" max="6368" width="11.265625" style="1" customWidth="1"/>
    <col min="6369" max="6369" width="12" style="1" customWidth="1"/>
    <col min="6370" max="6370" width="2.86328125" style="1" customWidth="1"/>
    <col min="6371" max="6371" width="35.265625" style="1" customWidth="1"/>
    <col min="6372" max="6372" width="11.73046875" style="1" customWidth="1"/>
    <col min="6373" max="6373" width="22.73046875" style="1" customWidth="1"/>
    <col min="6374" max="6374" width="11.265625" style="1" customWidth="1"/>
    <col min="6375" max="6375" width="12" style="1" customWidth="1"/>
    <col min="6376" max="6376" width="2.86328125" style="1" customWidth="1"/>
    <col min="6377" max="6377" width="35.265625" style="1" customWidth="1"/>
    <col min="6378" max="6378" width="11.73046875" style="1" customWidth="1"/>
    <col min="6379" max="6379" width="22.73046875" style="1" customWidth="1"/>
    <col min="6380" max="6380" width="11.265625" style="1" customWidth="1"/>
    <col min="6381" max="6381" width="12" style="1" customWidth="1"/>
    <col min="6382" max="6382" width="11.265625" style="1"/>
    <col min="6383" max="6383" width="33.86328125" style="1" customWidth="1"/>
    <col min="6384" max="6620" width="11.265625" style="1"/>
    <col min="6621" max="6621" width="33.1328125" style="1" customWidth="1"/>
    <col min="6622" max="6622" width="11.73046875" style="1" customWidth="1"/>
    <col min="6623" max="6623" width="22.73046875" style="1" customWidth="1"/>
    <col min="6624" max="6624" width="11.265625" style="1" customWidth="1"/>
    <col min="6625" max="6625" width="12" style="1" customWidth="1"/>
    <col min="6626" max="6626" width="2.86328125" style="1" customWidth="1"/>
    <col min="6627" max="6627" width="35.265625" style="1" customWidth="1"/>
    <col min="6628" max="6628" width="11.73046875" style="1" customWidth="1"/>
    <col min="6629" max="6629" width="22.73046875" style="1" customWidth="1"/>
    <col min="6630" max="6630" width="11.265625" style="1" customWidth="1"/>
    <col min="6631" max="6631" width="12" style="1" customWidth="1"/>
    <col min="6632" max="6632" width="2.86328125" style="1" customWidth="1"/>
    <col min="6633" max="6633" width="35.265625" style="1" customWidth="1"/>
    <col min="6634" max="6634" width="11.73046875" style="1" customWidth="1"/>
    <col min="6635" max="6635" width="22.73046875" style="1" customWidth="1"/>
    <col min="6636" max="6636" width="11.265625" style="1" customWidth="1"/>
    <col min="6637" max="6637" width="12" style="1" customWidth="1"/>
    <col min="6638" max="6638" width="11.265625" style="1"/>
    <col min="6639" max="6639" width="33.86328125" style="1" customWidth="1"/>
    <col min="6640" max="6876" width="11.265625" style="1"/>
    <col min="6877" max="6877" width="33.1328125" style="1" customWidth="1"/>
    <col min="6878" max="6878" width="11.73046875" style="1" customWidth="1"/>
    <col min="6879" max="6879" width="22.73046875" style="1" customWidth="1"/>
    <col min="6880" max="6880" width="11.265625" style="1" customWidth="1"/>
    <col min="6881" max="6881" width="12" style="1" customWidth="1"/>
    <col min="6882" max="6882" width="2.86328125" style="1" customWidth="1"/>
    <col min="6883" max="6883" width="35.265625" style="1" customWidth="1"/>
    <col min="6884" max="6884" width="11.73046875" style="1" customWidth="1"/>
    <col min="6885" max="6885" width="22.73046875" style="1" customWidth="1"/>
    <col min="6886" max="6886" width="11.265625" style="1" customWidth="1"/>
    <col min="6887" max="6887" width="12" style="1" customWidth="1"/>
    <col min="6888" max="6888" width="2.86328125" style="1" customWidth="1"/>
    <col min="6889" max="6889" width="35.265625" style="1" customWidth="1"/>
    <col min="6890" max="6890" width="11.73046875" style="1" customWidth="1"/>
    <col min="6891" max="6891" width="22.73046875" style="1" customWidth="1"/>
    <col min="6892" max="6892" width="11.265625" style="1" customWidth="1"/>
    <col min="6893" max="6893" width="12" style="1" customWidth="1"/>
    <col min="6894" max="6894" width="11.265625" style="1"/>
    <col min="6895" max="6895" width="33.86328125" style="1" customWidth="1"/>
    <col min="6896" max="7132" width="11.265625" style="1"/>
    <col min="7133" max="7133" width="33.1328125" style="1" customWidth="1"/>
    <col min="7134" max="7134" width="11.73046875" style="1" customWidth="1"/>
    <col min="7135" max="7135" width="22.73046875" style="1" customWidth="1"/>
    <col min="7136" max="7136" width="11.265625" style="1" customWidth="1"/>
    <col min="7137" max="7137" width="12" style="1" customWidth="1"/>
    <col min="7138" max="7138" width="2.86328125" style="1" customWidth="1"/>
    <col min="7139" max="7139" width="35.265625" style="1" customWidth="1"/>
    <col min="7140" max="7140" width="11.73046875" style="1" customWidth="1"/>
    <col min="7141" max="7141" width="22.73046875" style="1" customWidth="1"/>
    <col min="7142" max="7142" width="11.265625" style="1" customWidth="1"/>
    <col min="7143" max="7143" width="12" style="1" customWidth="1"/>
    <col min="7144" max="7144" width="2.86328125" style="1" customWidth="1"/>
    <col min="7145" max="7145" width="35.265625" style="1" customWidth="1"/>
    <col min="7146" max="7146" width="11.73046875" style="1" customWidth="1"/>
    <col min="7147" max="7147" width="22.73046875" style="1" customWidth="1"/>
    <col min="7148" max="7148" width="11.265625" style="1" customWidth="1"/>
    <col min="7149" max="7149" width="12" style="1" customWidth="1"/>
    <col min="7150" max="7150" width="11.265625" style="1"/>
    <col min="7151" max="7151" width="33.86328125" style="1" customWidth="1"/>
    <col min="7152" max="7388" width="11.265625" style="1"/>
    <col min="7389" max="7389" width="33.1328125" style="1" customWidth="1"/>
    <col min="7390" max="7390" width="11.73046875" style="1" customWidth="1"/>
    <col min="7391" max="7391" width="22.73046875" style="1" customWidth="1"/>
    <col min="7392" max="7392" width="11.265625" style="1" customWidth="1"/>
    <col min="7393" max="7393" width="12" style="1" customWidth="1"/>
    <col min="7394" max="7394" width="2.86328125" style="1" customWidth="1"/>
    <col min="7395" max="7395" width="35.265625" style="1" customWidth="1"/>
    <col min="7396" max="7396" width="11.73046875" style="1" customWidth="1"/>
    <col min="7397" max="7397" width="22.73046875" style="1" customWidth="1"/>
    <col min="7398" max="7398" width="11.265625" style="1" customWidth="1"/>
    <col min="7399" max="7399" width="12" style="1" customWidth="1"/>
    <col min="7400" max="7400" width="2.86328125" style="1" customWidth="1"/>
    <col min="7401" max="7401" width="35.265625" style="1" customWidth="1"/>
    <col min="7402" max="7402" width="11.73046875" style="1" customWidth="1"/>
    <col min="7403" max="7403" width="22.73046875" style="1" customWidth="1"/>
    <col min="7404" max="7404" width="11.265625" style="1" customWidth="1"/>
    <col min="7405" max="7405" width="12" style="1" customWidth="1"/>
    <col min="7406" max="7406" width="11.265625" style="1"/>
    <col min="7407" max="7407" width="33.86328125" style="1" customWidth="1"/>
    <col min="7408" max="7644" width="11.265625" style="1"/>
    <col min="7645" max="7645" width="33.1328125" style="1" customWidth="1"/>
    <col min="7646" max="7646" width="11.73046875" style="1" customWidth="1"/>
    <col min="7647" max="7647" width="22.73046875" style="1" customWidth="1"/>
    <col min="7648" max="7648" width="11.265625" style="1" customWidth="1"/>
    <col min="7649" max="7649" width="12" style="1" customWidth="1"/>
    <col min="7650" max="7650" width="2.86328125" style="1" customWidth="1"/>
    <col min="7651" max="7651" width="35.265625" style="1" customWidth="1"/>
    <col min="7652" max="7652" width="11.73046875" style="1" customWidth="1"/>
    <col min="7653" max="7653" width="22.73046875" style="1" customWidth="1"/>
    <col min="7654" max="7654" width="11.265625" style="1" customWidth="1"/>
    <col min="7655" max="7655" width="12" style="1" customWidth="1"/>
    <col min="7656" max="7656" width="2.86328125" style="1" customWidth="1"/>
    <col min="7657" max="7657" width="35.265625" style="1" customWidth="1"/>
    <col min="7658" max="7658" width="11.73046875" style="1" customWidth="1"/>
    <col min="7659" max="7659" width="22.73046875" style="1" customWidth="1"/>
    <col min="7660" max="7660" width="11.265625" style="1" customWidth="1"/>
    <col min="7661" max="7661" width="12" style="1" customWidth="1"/>
    <col min="7662" max="7662" width="11.265625" style="1"/>
    <col min="7663" max="7663" width="33.86328125" style="1" customWidth="1"/>
    <col min="7664" max="7900" width="11.265625" style="1"/>
    <col min="7901" max="7901" width="33.1328125" style="1" customWidth="1"/>
    <col min="7902" max="7902" width="11.73046875" style="1" customWidth="1"/>
    <col min="7903" max="7903" width="22.73046875" style="1" customWidth="1"/>
    <col min="7904" max="7904" width="11.265625" style="1" customWidth="1"/>
    <col min="7905" max="7905" width="12" style="1" customWidth="1"/>
    <col min="7906" max="7906" width="2.86328125" style="1" customWidth="1"/>
    <col min="7907" max="7907" width="35.265625" style="1" customWidth="1"/>
    <col min="7908" max="7908" width="11.73046875" style="1" customWidth="1"/>
    <col min="7909" max="7909" width="22.73046875" style="1" customWidth="1"/>
    <col min="7910" max="7910" width="11.265625" style="1" customWidth="1"/>
    <col min="7911" max="7911" width="12" style="1" customWidth="1"/>
    <col min="7912" max="7912" width="2.86328125" style="1" customWidth="1"/>
    <col min="7913" max="7913" width="35.265625" style="1" customWidth="1"/>
    <col min="7914" max="7914" width="11.73046875" style="1" customWidth="1"/>
    <col min="7915" max="7915" width="22.73046875" style="1" customWidth="1"/>
    <col min="7916" max="7916" width="11.265625" style="1" customWidth="1"/>
    <col min="7917" max="7917" width="12" style="1" customWidth="1"/>
    <col min="7918" max="7918" width="11.265625" style="1"/>
    <col min="7919" max="7919" width="33.86328125" style="1" customWidth="1"/>
    <col min="7920" max="8156" width="11.265625" style="1"/>
    <col min="8157" max="8157" width="33.1328125" style="1" customWidth="1"/>
    <col min="8158" max="8158" width="11.73046875" style="1" customWidth="1"/>
    <col min="8159" max="8159" width="22.73046875" style="1" customWidth="1"/>
    <col min="8160" max="8160" width="11.265625" style="1" customWidth="1"/>
    <col min="8161" max="8161" width="12" style="1" customWidth="1"/>
    <col min="8162" max="8162" width="2.86328125" style="1" customWidth="1"/>
    <col min="8163" max="8163" width="35.265625" style="1" customWidth="1"/>
    <col min="8164" max="8164" width="11.73046875" style="1" customWidth="1"/>
    <col min="8165" max="8165" width="22.73046875" style="1" customWidth="1"/>
    <col min="8166" max="8166" width="11.265625" style="1" customWidth="1"/>
    <col min="8167" max="8167" width="12" style="1" customWidth="1"/>
    <col min="8168" max="8168" width="2.86328125" style="1" customWidth="1"/>
    <col min="8169" max="8169" width="35.265625" style="1" customWidth="1"/>
    <col min="8170" max="8170" width="11.73046875" style="1" customWidth="1"/>
    <col min="8171" max="8171" width="22.73046875" style="1" customWidth="1"/>
    <col min="8172" max="8172" width="11.265625" style="1" customWidth="1"/>
    <col min="8173" max="8173" width="12" style="1" customWidth="1"/>
    <col min="8174" max="8174" width="11.265625" style="1"/>
    <col min="8175" max="8175" width="33.86328125" style="1" customWidth="1"/>
    <col min="8176" max="8412" width="11.265625" style="1"/>
    <col min="8413" max="8413" width="33.1328125" style="1" customWidth="1"/>
    <col min="8414" max="8414" width="11.73046875" style="1" customWidth="1"/>
    <col min="8415" max="8415" width="22.73046875" style="1" customWidth="1"/>
    <col min="8416" max="8416" width="11.265625" style="1" customWidth="1"/>
    <col min="8417" max="8417" width="12" style="1" customWidth="1"/>
    <col min="8418" max="8418" width="2.86328125" style="1" customWidth="1"/>
    <col min="8419" max="8419" width="35.265625" style="1" customWidth="1"/>
    <col min="8420" max="8420" width="11.73046875" style="1" customWidth="1"/>
    <col min="8421" max="8421" width="22.73046875" style="1" customWidth="1"/>
    <col min="8422" max="8422" width="11.265625" style="1" customWidth="1"/>
    <col min="8423" max="8423" width="12" style="1" customWidth="1"/>
    <col min="8424" max="8424" width="2.86328125" style="1" customWidth="1"/>
    <col min="8425" max="8425" width="35.265625" style="1" customWidth="1"/>
    <col min="8426" max="8426" width="11.73046875" style="1" customWidth="1"/>
    <col min="8427" max="8427" width="22.73046875" style="1" customWidth="1"/>
    <col min="8428" max="8428" width="11.265625" style="1" customWidth="1"/>
    <col min="8429" max="8429" width="12" style="1" customWidth="1"/>
    <col min="8430" max="8430" width="11.265625" style="1"/>
    <col min="8431" max="8431" width="33.86328125" style="1" customWidth="1"/>
    <col min="8432" max="8668" width="11.265625" style="1"/>
    <col min="8669" max="8669" width="33.1328125" style="1" customWidth="1"/>
    <col min="8670" max="8670" width="11.73046875" style="1" customWidth="1"/>
    <col min="8671" max="8671" width="22.73046875" style="1" customWidth="1"/>
    <col min="8672" max="8672" width="11.265625" style="1" customWidth="1"/>
    <col min="8673" max="8673" width="12" style="1" customWidth="1"/>
    <col min="8674" max="8674" width="2.86328125" style="1" customWidth="1"/>
    <col min="8675" max="8675" width="35.265625" style="1" customWidth="1"/>
    <col min="8676" max="8676" width="11.73046875" style="1" customWidth="1"/>
    <col min="8677" max="8677" width="22.73046875" style="1" customWidth="1"/>
    <col min="8678" max="8678" width="11.265625" style="1" customWidth="1"/>
    <col min="8679" max="8679" width="12" style="1" customWidth="1"/>
    <col min="8680" max="8680" width="2.86328125" style="1" customWidth="1"/>
    <col min="8681" max="8681" width="35.265625" style="1" customWidth="1"/>
    <col min="8682" max="8682" width="11.73046875" style="1" customWidth="1"/>
    <col min="8683" max="8683" width="22.73046875" style="1" customWidth="1"/>
    <col min="8684" max="8684" width="11.265625" style="1" customWidth="1"/>
    <col min="8685" max="8685" width="12" style="1" customWidth="1"/>
    <col min="8686" max="8686" width="11.265625" style="1"/>
    <col min="8687" max="8687" width="33.86328125" style="1" customWidth="1"/>
    <col min="8688" max="8924" width="11.265625" style="1"/>
    <col min="8925" max="8925" width="33.1328125" style="1" customWidth="1"/>
    <col min="8926" max="8926" width="11.73046875" style="1" customWidth="1"/>
    <col min="8927" max="8927" width="22.73046875" style="1" customWidth="1"/>
    <col min="8928" max="8928" width="11.265625" style="1" customWidth="1"/>
    <col min="8929" max="8929" width="12" style="1" customWidth="1"/>
    <col min="8930" max="8930" width="2.86328125" style="1" customWidth="1"/>
    <col min="8931" max="8931" width="35.265625" style="1" customWidth="1"/>
    <col min="8932" max="8932" width="11.73046875" style="1" customWidth="1"/>
    <col min="8933" max="8933" width="22.73046875" style="1" customWidth="1"/>
    <col min="8934" max="8934" width="11.265625" style="1" customWidth="1"/>
    <col min="8935" max="8935" width="12" style="1" customWidth="1"/>
    <col min="8936" max="8936" width="2.86328125" style="1" customWidth="1"/>
    <col min="8937" max="8937" width="35.265625" style="1" customWidth="1"/>
    <col min="8938" max="8938" width="11.73046875" style="1" customWidth="1"/>
    <col min="8939" max="8939" width="22.73046875" style="1" customWidth="1"/>
    <col min="8940" max="8940" width="11.265625" style="1" customWidth="1"/>
    <col min="8941" max="8941" width="12" style="1" customWidth="1"/>
    <col min="8942" max="8942" width="11.265625" style="1"/>
    <col min="8943" max="8943" width="33.86328125" style="1" customWidth="1"/>
    <col min="8944" max="9180" width="11.265625" style="1"/>
    <col min="9181" max="9181" width="33.1328125" style="1" customWidth="1"/>
    <col min="9182" max="9182" width="11.73046875" style="1" customWidth="1"/>
    <col min="9183" max="9183" width="22.73046875" style="1" customWidth="1"/>
    <col min="9184" max="9184" width="11.265625" style="1" customWidth="1"/>
    <col min="9185" max="9185" width="12" style="1" customWidth="1"/>
    <col min="9186" max="9186" width="2.86328125" style="1" customWidth="1"/>
    <col min="9187" max="9187" width="35.265625" style="1" customWidth="1"/>
    <col min="9188" max="9188" width="11.73046875" style="1" customWidth="1"/>
    <col min="9189" max="9189" width="22.73046875" style="1" customWidth="1"/>
    <col min="9190" max="9190" width="11.265625" style="1" customWidth="1"/>
    <col min="9191" max="9191" width="12" style="1" customWidth="1"/>
    <col min="9192" max="9192" width="2.86328125" style="1" customWidth="1"/>
    <col min="9193" max="9193" width="35.265625" style="1" customWidth="1"/>
    <col min="9194" max="9194" width="11.73046875" style="1" customWidth="1"/>
    <col min="9195" max="9195" width="22.73046875" style="1" customWidth="1"/>
    <col min="9196" max="9196" width="11.265625" style="1" customWidth="1"/>
    <col min="9197" max="9197" width="12" style="1" customWidth="1"/>
    <col min="9198" max="9198" width="11.265625" style="1"/>
    <col min="9199" max="9199" width="33.86328125" style="1" customWidth="1"/>
    <col min="9200" max="9436" width="11.265625" style="1"/>
    <col min="9437" max="9437" width="33.1328125" style="1" customWidth="1"/>
    <col min="9438" max="9438" width="11.73046875" style="1" customWidth="1"/>
    <col min="9439" max="9439" width="22.73046875" style="1" customWidth="1"/>
    <col min="9440" max="9440" width="11.265625" style="1" customWidth="1"/>
    <col min="9441" max="9441" width="12" style="1" customWidth="1"/>
    <col min="9442" max="9442" width="2.86328125" style="1" customWidth="1"/>
    <col min="9443" max="9443" width="35.265625" style="1" customWidth="1"/>
    <col min="9444" max="9444" width="11.73046875" style="1" customWidth="1"/>
    <col min="9445" max="9445" width="22.73046875" style="1" customWidth="1"/>
    <col min="9446" max="9446" width="11.265625" style="1" customWidth="1"/>
    <col min="9447" max="9447" width="12" style="1" customWidth="1"/>
    <col min="9448" max="9448" width="2.86328125" style="1" customWidth="1"/>
    <col min="9449" max="9449" width="35.265625" style="1" customWidth="1"/>
    <col min="9450" max="9450" width="11.73046875" style="1" customWidth="1"/>
    <col min="9451" max="9451" width="22.73046875" style="1" customWidth="1"/>
    <col min="9452" max="9452" width="11.265625" style="1" customWidth="1"/>
    <col min="9453" max="9453" width="12" style="1" customWidth="1"/>
    <col min="9454" max="9454" width="11.265625" style="1"/>
    <col min="9455" max="9455" width="33.86328125" style="1" customWidth="1"/>
    <col min="9456" max="9692" width="11.265625" style="1"/>
    <col min="9693" max="9693" width="33.1328125" style="1" customWidth="1"/>
    <col min="9694" max="9694" width="11.73046875" style="1" customWidth="1"/>
    <col min="9695" max="9695" width="22.73046875" style="1" customWidth="1"/>
    <col min="9696" max="9696" width="11.265625" style="1" customWidth="1"/>
    <col min="9697" max="9697" width="12" style="1" customWidth="1"/>
    <col min="9698" max="9698" width="2.86328125" style="1" customWidth="1"/>
    <col min="9699" max="9699" width="35.265625" style="1" customWidth="1"/>
    <col min="9700" max="9700" width="11.73046875" style="1" customWidth="1"/>
    <col min="9701" max="9701" width="22.73046875" style="1" customWidth="1"/>
    <col min="9702" max="9702" width="11.265625" style="1" customWidth="1"/>
    <col min="9703" max="9703" width="12" style="1" customWidth="1"/>
    <col min="9704" max="9704" width="2.86328125" style="1" customWidth="1"/>
    <col min="9705" max="9705" width="35.265625" style="1" customWidth="1"/>
    <col min="9706" max="9706" width="11.73046875" style="1" customWidth="1"/>
    <col min="9707" max="9707" width="22.73046875" style="1" customWidth="1"/>
    <col min="9708" max="9708" width="11.265625" style="1" customWidth="1"/>
    <col min="9709" max="9709" width="12" style="1" customWidth="1"/>
    <col min="9710" max="9710" width="11.265625" style="1"/>
    <col min="9711" max="9711" width="33.86328125" style="1" customWidth="1"/>
    <col min="9712" max="9948" width="11.265625" style="1"/>
    <col min="9949" max="9949" width="33.1328125" style="1" customWidth="1"/>
    <col min="9950" max="9950" width="11.73046875" style="1" customWidth="1"/>
    <col min="9951" max="9951" width="22.73046875" style="1" customWidth="1"/>
    <col min="9952" max="9952" width="11.265625" style="1" customWidth="1"/>
    <col min="9953" max="9953" width="12" style="1" customWidth="1"/>
    <col min="9954" max="9954" width="2.86328125" style="1" customWidth="1"/>
    <col min="9955" max="9955" width="35.265625" style="1" customWidth="1"/>
    <col min="9956" max="9956" width="11.73046875" style="1" customWidth="1"/>
    <col min="9957" max="9957" width="22.73046875" style="1" customWidth="1"/>
    <col min="9958" max="9958" width="11.265625" style="1" customWidth="1"/>
    <col min="9959" max="9959" width="12" style="1" customWidth="1"/>
    <col min="9960" max="9960" width="2.86328125" style="1" customWidth="1"/>
    <col min="9961" max="9961" width="35.265625" style="1" customWidth="1"/>
    <col min="9962" max="9962" width="11.73046875" style="1" customWidth="1"/>
    <col min="9963" max="9963" width="22.73046875" style="1" customWidth="1"/>
    <col min="9964" max="9964" width="11.265625" style="1" customWidth="1"/>
    <col min="9965" max="9965" width="12" style="1" customWidth="1"/>
    <col min="9966" max="9966" width="11.265625" style="1"/>
    <col min="9967" max="9967" width="33.86328125" style="1" customWidth="1"/>
    <col min="9968" max="10204" width="11.265625" style="1"/>
    <col min="10205" max="10205" width="33.1328125" style="1" customWidth="1"/>
    <col min="10206" max="10206" width="11.73046875" style="1" customWidth="1"/>
    <col min="10207" max="10207" width="22.73046875" style="1" customWidth="1"/>
    <col min="10208" max="10208" width="11.265625" style="1" customWidth="1"/>
    <col min="10209" max="10209" width="12" style="1" customWidth="1"/>
    <col min="10210" max="10210" width="2.86328125" style="1" customWidth="1"/>
    <col min="10211" max="10211" width="35.265625" style="1" customWidth="1"/>
    <col min="10212" max="10212" width="11.73046875" style="1" customWidth="1"/>
    <col min="10213" max="10213" width="22.73046875" style="1" customWidth="1"/>
    <col min="10214" max="10214" width="11.265625" style="1" customWidth="1"/>
    <col min="10215" max="10215" width="12" style="1" customWidth="1"/>
    <col min="10216" max="10216" width="2.86328125" style="1" customWidth="1"/>
    <col min="10217" max="10217" width="35.265625" style="1" customWidth="1"/>
    <col min="10218" max="10218" width="11.73046875" style="1" customWidth="1"/>
    <col min="10219" max="10219" width="22.73046875" style="1" customWidth="1"/>
    <col min="10220" max="10220" width="11.265625" style="1" customWidth="1"/>
    <col min="10221" max="10221" width="12" style="1" customWidth="1"/>
    <col min="10222" max="10222" width="11.265625" style="1"/>
    <col min="10223" max="10223" width="33.86328125" style="1" customWidth="1"/>
    <col min="10224" max="10460" width="11.265625" style="1"/>
    <col min="10461" max="10461" width="33.1328125" style="1" customWidth="1"/>
    <col min="10462" max="10462" width="11.73046875" style="1" customWidth="1"/>
    <col min="10463" max="10463" width="22.73046875" style="1" customWidth="1"/>
    <col min="10464" max="10464" width="11.265625" style="1" customWidth="1"/>
    <col min="10465" max="10465" width="12" style="1" customWidth="1"/>
    <col min="10466" max="10466" width="2.86328125" style="1" customWidth="1"/>
    <col min="10467" max="10467" width="35.265625" style="1" customWidth="1"/>
    <col min="10468" max="10468" width="11.73046875" style="1" customWidth="1"/>
    <col min="10469" max="10469" width="22.73046875" style="1" customWidth="1"/>
    <col min="10470" max="10470" width="11.265625" style="1" customWidth="1"/>
    <col min="10471" max="10471" width="12" style="1" customWidth="1"/>
    <col min="10472" max="10472" width="2.86328125" style="1" customWidth="1"/>
    <col min="10473" max="10473" width="35.265625" style="1" customWidth="1"/>
    <col min="10474" max="10474" width="11.73046875" style="1" customWidth="1"/>
    <col min="10475" max="10475" width="22.73046875" style="1" customWidth="1"/>
    <col min="10476" max="10476" width="11.265625" style="1" customWidth="1"/>
    <col min="10477" max="10477" width="12" style="1" customWidth="1"/>
    <col min="10478" max="10478" width="11.265625" style="1"/>
    <col min="10479" max="10479" width="33.86328125" style="1" customWidth="1"/>
    <col min="10480" max="10716" width="11.265625" style="1"/>
    <col min="10717" max="10717" width="33.1328125" style="1" customWidth="1"/>
    <col min="10718" max="10718" width="11.73046875" style="1" customWidth="1"/>
    <col min="10719" max="10719" width="22.73046875" style="1" customWidth="1"/>
    <col min="10720" max="10720" width="11.265625" style="1" customWidth="1"/>
    <col min="10721" max="10721" width="12" style="1" customWidth="1"/>
    <col min="10722" max="10722" width="2.86328125" style="1" customWidth="1"/>
    <col min="10723" max="10723" width="35.265625" style="1" customWidth="1"/>
    <col min="10724" max="10724" width="11.73046875" style="1" customWidth="1"/>
    <col min="10725" max="10725" width="22.73046875" style="1" customWidth="1"/>
    <col min="10726" max="10726" width="11.265625" style="1" customWidth="1"/>
    <col min="10727" max="10727" width="12" style="1" customWidth="1"/>
    <col min="10728" max="10728" width="2.86328125" style="1" customWidth="1"/>
    <col min="10729" max="10729" width="35.265625" style="1" customWidth="1"/>
    <col min="10730" max="10730" width="11.73046875" style="1" customWidth="1"/>
    <col min="10731" max="10731" width="22.73046875" style="1" customWidth="1"/>
    <col min="10732" max="10732" width="11.265625" style="1" customWidth="1"/>
    <col min="10733" max="10733" width="12" style="1" customWidth="1"/>
    <col min="10734" max="10734" width="11.265625" style="1"/>
    <col min="10735" max="10735" width="33.86328125" style="1" customWidth="1"/>
    <col min="10736" max="10972" width="11.265625" style="1"/>
    <col min="10973" max="10973" width="33.1328125" style="1" customWidth="1"/>
    <col min="10974" max="10974" width="11.73046875" style="1" customWidth="1"/>
    <col min="10975" max="10975" width="22.73046875" style="1" customWidth="1"/>
    <col min="10976" max="10976" width="11.265625" style="1" customWidth="1"/>
    <col min="10977" max="10977" width="12" style="1" customWidth="1"/>
    <col min="10978" max="10978" width="2.86328125" style="1" customWidth="1"/>
    <col min="10979" max="10979" width="35.265625" style="1" customWidth="1"/>
    <col min="10980" max="10980" width="11.73046875" style="1" customWidth="1"/>
    <col min="10981" max="10981" width="22.73046875" style="1" customWidth="1"/>
    <col min="10982" max="10982" width="11.265625" style="1" customWidth="1"/>
    <col min="10983" max="10983" width="12" style="1" customWidth="1"/>
    <col min="10984" max="10984" width="2.86328125" style="1" customWidth="1"/>
    <col min="10985" max="10985" width="35.265625" style="1" customWidth="1"/>
    <col min="10986" max="10986" width="11.73046875" style="1" customWidth="1"/>
    <col min="10987" max="10987" width="22.73046875" style="1" customWidth="1"/>
    <col min="10988" max="10988" width="11.265625" style="1" customWidth="1"/>
    <col min="10989" max="10989" width="12" style="1" customWidth="1"/>
    <col min="10990" max="10990" width="11.265625" style="1"/>
    <col min="10991" max="10991" width="33.86328125" style="1" customWidth="1"/>
    <col min="10992" max="11228" width="11.265625" style="1"/>
    <col min="11229" max="11229" width="33.1328125" style="1" customWidth="1"/>
    <col min="11230" max="11230" width="11.73046875" style="1" customWidth="1"/>
    <col min="11231" max="11231" width="22.73046875" style="1" customWidth="1"/>
    <col min="11232" max="11232" width="11.265625" style="1" customWidth="1"/>
    <col min="11233" max="11233" width="12" style="1" customWidth="1"/>
    <col min="11234" max="11234" width="2.86328125" style="1" customWidth="1"/>
    <col min="11235" max="11235" width="35.265625" style="1" customWidth="1"/>
    <col min="11236" max="11236" width="11.73046875" style="1" customWidth="1"/>
    <col min="11237" max="11237" width="22.73046875" style="1" customWidth="1"/>
    <col min="11238" max="11238" width="11.265625" style="1" customWidth="1"/>
    <col min="11239" max="11239" width="12" style="1" customWidth="1"/>
    <col min="11240" max="11240" width="2.86328125" style="1" customWidth="1"/>
    <col min="11241" max="11241" width="35.265625" style="1" customWidth="1"/>
    <col min="11242" max="11242" width="11.73046875" style="1" customWidth="1"/>
    <col min="11243" max="11243" width="22.73046875" style="1" customWidth="1"/>
    <col min="11244" max="11244" width="11.265625" style="1" customWidth="1"/>
    <col min="11245" max="11245" width="12" style="1" customWidth="1"/>
    <col min="11246" max="11246" width="11.265625" style="1"/>
    <col min="11247" max="11247" width="33.86328125" style="1" customWidth="1"/>
    <col min="11248" max="11484" width="11.265625" style="1"/>
    <col min="11485" max="11485" width="33.1328125" style="1" customWidth="1"/>
    <col min="11486" max="11486" width="11.73046875" style="1" customWidth="1"/>
    <col min="11487" max="11487" width="22.73046875" style="1" customWidth="1"/>
    <col min="11488" max="11488" width="11.265625" style="1" customWidth="1"/>
    <col min="11489" max="11489" width="12" style="1" customWidth="1"/>
    <col min="11490" max="11490" width="2.86328125" style="1" customWidth="1"/>
    <col min="11491" max="11491" width="35.265625" style="1" customWidth="1"/>
    <col min="11492" max="11492" width="11.73046875" style="1" customWidth="1"/>
    <col min="11493" max="11493" width="22.73046875" style="1" customWidth="1"/>
    <col min="11494" max="11494" width="11.265625" style="1" customWidth="1"/>
    <col min="11495" max="11495" width="12" style="1" customWidth="1"/>
    <col min="11496" max="11496" width="2.86328125" style="1" customWidth="1"/>
    <col min="11497" max="11497" width="35.265625" style="1" customWidth="1"/>
    <col min="11498" max="11498" width="11.73046875" style="1" customWidth="1"/>
    <col min="11499" max="11499" width="22.73046875" style="1" customWidth="1"/>
    <col min="11500" max="11500" width="11.265625" style="1" customWidth="1"/>
    <col min="11501" max="11501" width="12" style="1" customWidth="1"/>
    <col min="11502" max="11502" width="11.265625" style="1"/>
    <col min="11503" max="11503" width="33.86328125" style="1" customWidth="1"/>
    <col min="11504" max="11740" width="11.265625" style="1"/>
    <col min="11741" max="11741" width="33.1328125" style="1" customWidth="1"/>
    <col min="11742" max="11742" width="11.73046875" style="1" customWidth="1"/>
    <col min="11743" max="11743" width="22.73046875" style="1" customWidth="1"/>
    <col min="11744" max="11744" width="11.265625" style="1" customWidth="1"/>
    <col min="11745" max="11745" width="12" style="1" customWidth="1"/>
    <col min="11746" max="11746" width="2.86328125" style="1" customWidth="1"/>
    <col min="11747" max="11747" width="35.265625" style="1" customWidth="1"/>
    <col min="11748" max="11748" width="11.73046875" style="1" customWidth="1"/>
    <col min="11749" max="11749" width="22.73046875" style="1" customWidth="1"/>
    <col min="11750" max="11750" width="11.265625" style="1" customWidth="1"/>
    <col min="11751" max="11751" width="12" style="1" customWidth="1"/>
    <col min="11752" max="11752" width="2.86328125" style="1" customWidth="1"/>
    <col min="11753" max="11753" width="35.265625" style="1" customWidth="1"/>
    <col min="11754" max="11754" width="11.73046875" style="1" customWidth="1"/>
    <col min="11755" max="11755" width="22.73046875" style="1" customWidth="1"/>
    <col min="11756" max="11756" width="11.265625" style="1" customWidth="1"/>
    <col min="11757" max="11757" width="12" style="1" customWidth="1"/>
    <col min="11758" max="11758" width="11.265625" style="1"/>
    <col min="11759" max="11759" width="33.86328125" style="1" customWidth="1"/>
    <col min="11760" max="11996" width="11.265625" style="1"/>
    <col min="11997" max="11997" width="33.1328125" style="1" customWidth="1"/>
    <col min="11998" max="11998" width="11.73046875" style="1" customWidth="1"/>
    <col min="11999" max="11999" width="22.73046875" style="1" customWidth="1"/>
    <col min="12000" max="12000" width="11.265625" style="1" customWidth="1"/>
    <col min="12001" max="12001" width="12" style="1" customWidth="1"/>
    <col min="12002" max="12002" width="2.86328125" style="1" customWidth="1"/>
    <col min="12003" max="12003" width="35.265625" style="1" customWidth="1"/>
    <col min="12004" max="12004" width="11.73046875" style="1" customWidth="1"/>
    <col min="12005" max="12005" width="22.73046875" style="1" customWidth="1"/>
    <col min="12006" max="12006" width="11.265625" style="1" customWidth="1"/>
    <col min="12007" max="12007" width="12" style="1" customWidth="1"/>
    <col min="12008" max="12008" width="2.86328125" style="1" customWidth="1"/>
    <col min="12009" max="12009" width="35.265625" style="1" customWidth="1"/>
    <col min="12010" max="12010" width="11.73046875" style="1" customWidth="1"/>
    <col min="12011" max="12011" width="22.73046875" style="1" customWidth="1"/>
    <col min="12012" max="12012" width="11.265625" style="1" customWidth="1"/>
    <col min="12013" max="12013" width="12" style="1" customWidth="1"/>
    <col min="12014" max="12014" width="11.265625" style="1"/>
    <col min="12015" max="12015" width="33.86328125" style="1" customWidth="1"/>
    <col min="12016" max="12252" width="11.265625" style="1"/>
    <col min="12253" max="12253" width="33.1328125" style="1" customWidth="1"/>
    <col min="12254" max="12254" width="11.73046875" style="1" customWidth="1"/>
    <col min="12255" max="12255" width="22.73046875" style="1" customWidth="1"/>
    <col min="12256" max="12256" width="11.265625" style="1" customWidth="1"/>
    <col min="12257" max="12257" width="12" style="1" customWidth="1"/>
    <col min="12258" max="12258" width="2.86328125" style="1" customWidth="1"/>
    <col min="12259" max="12259" width="35.265625" style="1" customWidth="1"/>
    <col min="12260" max="12260" width="11.73046875" style="1" customWidth="1"/>
    <col min="12261" max="12261" width="22.73046875" style="1" customWidth="1"/>
    <col min="12262" max="12262" width="11.265625" style="1" customWidth="1"/>
    <col min="12263" max="12263" width="12" style="1" customWidth="1"/>
    <col min="12264" max="12264" width="2.86328125" style="1" customWidth="1"/>
    <col min="12265" max="12265" width="35.265625" style="1" customWidth="1"/>
    <col min="12266" max="12266" width="11.73046875" style="1" customWidth="1"/>
    <col min="12267" max="12267" width="22.73046875" style="1" customWidth="1"/>
    <col min="12268" max="12268" width="11.265625" style="1" customWidth="1"/>
    <col min="12269" max="12269" width="12" style="1" customWidth="1"/>
    <col min="12270" max="12270" width="11.265625" style="1"/>
    <col min="12271" max="12271" width="33.86328125" style="1" customWidth="1"/>
    <col min="12272" max="12508" width="11.265625" style="1"/>
    <col min="12509" max="12509" width="33.1328125" style="1" customWidth="1"/>
    <col min="12510" max="12510" width="11.73046875" style="1" customWidth="1"/>
    <col min="12511" max="12511" width="22.73046875" style="1" customWidth="1"/>
    <col min="12512" max="12512" width="11.265625" style="1" customWidth="1"/>
    <col min="12513" max="12513" width="12" style="1" customWidth="1"/>
    <col min="12514" max="12514" width="2.86328125" style="1" customWidth="1"/>
    <col min="12515" max="12515" width="35.265625" style="1" customWidth="1"/>
    <col min="12516" max="12516" width="11.73046875" style="1" customWidth="1"/>
    <col min="12517" max="12517" width="22.73046875" style="1" customWidth="1"/>
    <col min="12518" max="12518" width="11.265625" style="1" customWidth="1"/>
    <col min="12519" max="12519" width="12" style="1" customWidth="1"/>
    <col min="12520" max="12520" width="2.86328125" style="1" customWidth="1"/>
    <col min="12521" max="12521" width="35.265625" style="1" customWidth="1"/>
    <col min="12522" max="12522" width="11.73046875" style="1" customWidth="1"/>
    <col min="12523" max="12523" width="22.73046875" style="1" customWidth="1"/>
    <col min="12524" max="12524" width="11.265625" style="1" customWidth="1"/>
    <col min="12525" max="12525" width="12" style="1" customWidth="1"/>
    <col min="12526" max="12526" width="11.265625" style="1"/>
    <col min="12527" max="12527" width="33.86328125" style="1" customWidth="1"/>
    <col min="12528" max="12764" width="11.265625" style="1"/>
    <col min="12765" max="12765" width="33.1328125" style="1" customWidth="1"/>
    <col min="12766" max="12766" width="11.73046875" style="1" customWidth="1"/>
    <col min="12767" max="12767" width="22.73046875" style="1" customWidth="1"/>
    <col min="12768" max="12768" width="11.265625" style="1" customWidth="1"/>
    <col min="12769" max="12769" width="12" style="1" customWidth="1"/>
    <col min="12770" max="12770" width="2.86328125" style="1" customWidth="1"/>
    <col min="12771" max="12771" width="35.265625" style="1" customWidth="1"/>
    <col min="12772" max="12772" width="11.73046875" style="1" customWidth="1"/>
    <col min="12773" max="12773" width="22.73046875" style="1" customWidth="1"/>
    <col min="12774" max="12774" width="11.265625" style="1" customWidth="1"/>
    <col min="12775" max="12775" width="12" style="1" customWidth="1"/>
    <col min="12776" max="12776" width="2.86328125" style="1" customWidth="1"/>
    <col min="12777" max="12777" width="35.265625" style="1" customWidth="1"/>
    <col min="12778" max="12778" width="11.73046875" style="1" customWidth="1"/>
    <col min="12779" max="12779" width="22.73046875" style="1" customWidth="1"/>
    <col min="12780" max="12780" width="11.265625" style="1" customWidth="1"/>
    <col min="12781" max="12781" width="12" style="1" customWidth="1"/>
    <col min="12782" max="12782" width="11.265625" style="1"/>
    <col min="12783" max="12783" width="33.86328125" style="1" customWidth="1"/>
    <col min="12784" max="13020" width="11.265625" style="1"/>
    <col min="13021" max="13021" width="33.1328125" style="1" customWidth="1"/>
    <col min="13022" max="13022" width="11.73046875" style="1" customWidth="1"/>
    <col min="13023" max="13023" width="22.73046875" style="1" customWidth="1"/>
    <col min="13024" max="13024" width="11.265625" style="1" customWidth="1"/>
    <col min="13025" max="13025" width="12" style="1" customWidth="1"/>
    <col min="13026" max="13026" width="2.86328125" style="1" customWidth="1"/>
    <col min="13027" max="13027" width="35.265625" style="1" customWidth="1"/>
    <col min="13028" max="13028" width="11.73046875" style="1" customWidth="1"/>
    <col min="13029" max="13029" width="22.73046875" style="1" customWidth="1"/>
    <col min="13030" max="13030" width="11.265625" style="1" customWidth="1"/>
    <col min="13031" max="13031" width="12" style="1" customWidth="1"/>
    <col min="13032" max="13032" width="2.86328125" style="1" customWidth="1"/>
    <col min="13033" max="13033" width="35.265625" style="1" customWidth="1"/>
    <col min="13034" max="13034" width="11.73046875" style="1" customWidth="1"/>
    <col min="13035" max="13035" width="22.73046875" style="1" customWidth="1"/>
    <col min="13036" max="13036" width="11.265625" style="1" customWidth="1"/>
    <col min="13037" max="13037" width="12" style="1" customWidth="1"/>
    <col min="13038" max="13038" width="11.265625" style="1"/>
    <col min="13039" max="13039" width="33.86328125" style="1" customWidth="1"/>
    <col min="13040" max="13276" width="11.265625" style="1"/>
    <col min="13277" max="13277" width="33.1328125" style="1" customWidth="1"/>
    <col min="13278" max="13278" width="11.73046875" style="1" customWidth="1"/>
    <col min="13279" max="13279" width="22.73046875" style="1" customWidth="1"/>
    <col min="13280" max="13280" width="11.265625" style="1" customWidth="1"/>
    <col min="13281" max="13281" width="12" style="1" customWidth="1"/>
    <col min="13282" max="13282" width="2.86328125" style="1" customWidth="1"/>
    <col min="13283" max="13283" width="35.265625" style="1" customWidth="1"/>
    <col min="13284" max="13284" width="11.73046875" style="1" customWidth="1"/>
    <col min="13285" max="13285" width="22.73046875" style="1" customWidth="1"/>
    <col min="13286" max="13286" width="11.265625" style="1" customWidth="1"/>
    <col min="13287" max="13287" width="12" style="1" customWidth="1"/>
    <col min="13288" max="13288" width="2.86328125" style="1" customWidth="1"/>
    <col min="13289" max="13289" width="35.265625" style="1" customWidth="1"/>
    <col min="13290" max="13290" width="11.73046875" style="1" customWidth="1"/>
    <col min="13291" max="13291" width="22.73046875" style="1" customWidth="1"/>
    <col min="13292" max="13292" width="11.265625" style="1" customWidth="1"/>
    <col min="13293" max="13293" width="12" style="1" customWidth="1"/>
    <col min="13294" max="13294" width="11.265625" style="1"/>
    <col min="13295" max="13295" width="33.86328125" style="1" customWidth="1"/>
    <col min="13296" max="13532" width="11.265625" style="1"/>
    <col min="13533" max="13533" width="33.1328125" style="1" customWidth="1"/>
    <col min="13534" max="13534" width="11.73046875" style="1" customWidth="1"/>
    <col min="13535" max="13535" width="22.73046875" style="1" customWidth="1"/>
    <col min="13536" max="13536" width="11.265625" style="1" customWidth="1"/>
    <col min="13537" max="13537" width="12" style="1" customWidth="1"/>
    <col min="13538" max="13538" width="2.86328125" style="1" customWidth="1"/>
    <col min="13539" max="13539" width="35.265625" style="1" customWidth="1"/>
    <col min="13540" max="13540" width="11.73046875" style="1" customWidth="1"/>
    <col min="13541" max="13541" width="22.73046875" style="1" customWidth="1"/>
    <col min="13542" max="13542" width="11.265625" style="1" customWidth="1"/>
    <col min="13543" max="13543" width="12" style="1" customWidth="1"/>
    <col min="13544" max="13544" width="2.86328125" style="1" customWidth="1"/>
    <col min="13545" max="13545" width="35.265625" style="1" customWidth="1"/>
    <col min="13546" max="13546" width="11.73046875" style="1" customWidth="1"/>
    <col min="13547" max="13547" width="22.73046875" style="1" customWidth="1"/>
    <col min="13548" max="13548" width="11.265625" style="1" customWidth="1"/>
    <col min="13549" max="13549" width="12" style="1" customWidth="1"/>
    <col min="13550" max="13550" width="11.265625" style="1"/>
    <col min="13551" max="13551" width="33.86328125" style="1" customWidth="1"/>
    <col min="13552" max="13788" width="11.265625" style="1"/>
    <col min="13789" max="13789" width="33.1328125" style="1" customWidth="1"/>
    <col min="13790" max="13790" width="11.73046875" style="1" customWidth="1"/>
    <col min="13791" max="13791" width="22.73046875" style="1" customWidth="1"/>
    <col min="13792" max="13792" width="11.265625" style="1" customWidth="1"/>
    <col min="13793" max="13793" width="12" style="1" customWidth="1"/>
    <col min="13794" max="13794" width="2.86328125" style="1" customWidth="1"/>
    <col min="13795" max="13795" width="35.265625" style="1" customWidth="1"/>
    <col min="13796" max="13796" width="11.73046875" style="1" customWidth="1"/>
    <col min="13797" max="13797" width="22.73046875" style="1" customWidth="1"/>
    <col min="13798" max="13798" width="11.265625" style="1" customWidth="1"/>
    <col min="13799" max="13799" width="12" style="1" customWidth="1"/>
    <col min="13800" max="13800" width="2.86328125" style="1" customWidth="1"/>
    <col min="13801" max="13801" width="35.265625" style="1" customWidth="1"/>
    <col min="13802" max="13802" width="11.73046875" style="1" customWidth="1"/>
    <col min="13803" max="13803" width="22.73046875" style="1" customWidth="1"/>
    <col min="13804" max="13804" width="11.265625" style="1" customWidth="1"/>
    <col min="13805" max="13805" width="12" style="1" customWidth="1"/>
    <col min="13806" max="13806" width="11.265625" style="1"/>
    <col min="13807" max="13807" width="33.86328125" style="1" customWidth="1"/>
    <col min="13808" max="14044" width="11.265625" style="1"/>
    <col min="14045" max="14045" width="33.1328125" style="1" customWidth="1"/>
    <col min="14046" max="14046" width="11.73046875" style="1" customWidth="1"/>
    <col min="14047" max="14047" width="22.73046875" style="1" customWidth="1"/>
    <col min="14048" max="14048" width="11.265625" style="1" customWidth="1"/>
    <col min="14049" max="14049" width="12" style="1" customWidth="1"/>
    <col min="14050" max="14050" width="2.86328125" style="1" customWidth="1"/>
    <col min="14051" max="14051" width="35.265625" style="1" customWidth="1"/>
    <col min="14052" max="14052" width="11.73046875" style="1" customWidth="1"/>
    <col min="14053" max="14053" width="22.73046875" style="1" customWidth="1"/>
    <col min="14054" max="14054" width="11.265625" style="1" customWidth="1"/>
    <col min="14055" max="14055" width="12" style="1" customWidth="1"/>
    <col min="14056" max="14056" width="2.86328125" style="1" customWidth="1"/>
    <col min="14057" max="14057" width="35.265625" style="1" customWidth="1"/>
    <col min="14058" max="14058" width="11.73046875" style="1" customWidth="1"/>
    <col min="14059" max="14059" width="22.73046875" style="1" customWidth="1"/>
    <col min="14060" max="14060" width="11.265625" style="1" customWidth="1"/>
    <col min="14061" max="14061" width="12" style="1" customWidth="1"/>
    <col min="14062" max="14062" width="11.265625" style="1"/>
    <col min="14063" max="14063" width="33.86328125" style="1" customWidth="1"/>
    <col min="14064" max="14300" width="11.265625" style="1"/>
    <col min="14301" max="14301" width="33.1328125" style="1" customWidth="1"/>
    <col min="14302" max="14302" width="11.73046875" style="1" customWidth="1"/>
    <col min="14303" max="14303" width="22.73046875" style="1" customWidth="1"/>
    <col min="14304" max="14304" width="11.265625" style="1" customWidth="1"/>
    <col min="14305" max="14305" width="12" style="1" customWidth="1"/>
    <col min="14306" max="14306" width="2.86328125" style="1" customWidth="1"/>
    <col min="14307" max="14307" width="35.265625" style="1" customWidth="1"/>
    <col min="14308" max="14308" width="11.73046875" style="1" customWidth="1"/>
    <col min="14309" max="14309" width="22.73046875" style="1" customWidth="1"/>
    <col min="14310" max="14310" width="11.265625" style="1" customWidth="1"/>
    <col min="14311" max="14311" width="12" style="1" customWidth="1"/>
    <col min="14312" max="14312" width="2.86328125" style="1" customWidth="1"/>
    <col min="14313" max="14313" width="35.265625" style="1" customWidth="1"/>
    <col min="14314" max="14314" width="11.73046875" style="1" customWidth="1"/>
    <col min="14315" max="14315" width="22.73046875" style="1" customWidth="1"/>
    <col min="14316" max="14316" width="11.265625" style="1" customWidth="1"/>
    <col min="14317" max="14317" width="12" style="1" customWidth="1"/>
    <col min="14318" max="14318" width="11.265625" style="1"/>
    <col min="14319" max="14319" width="33.86328125" style="1" customWidth="1"/>
    <col min="14320" max="14556" width="11.265625" style="1"/>
    <col min="14557" max="14557" width="33.1328125" style="1" customWidth="1"/>
    <col min="14558" max="14558" width="11.73046875" style="1" customWidth="1"/>
    <col min="14559" max="14559" width="22.73046875" style="1" customWidth="1"/>
    <col min="14560" max="14560" width="11.265625" style="1" customWidth="1"/>
    <col min="14561" max="14561" width="12" style="1" customWidth="1"/>
    <col min="14562" max="14562" width="2.86328125" style="1" customWidth="1"/>
    <col min="14563" max="14563" width="35.265625" style="1" customWidth="1"/>
    <col min="14564" max="14564" width="11.73046875" style="1" customWidth="1"/>
    <col min="14565" max="14565" width="22.73046875" style="1" customWidth="1"/>
    <col min="14566" max="14566" width="11.265625" style="1" customWidth="1"/>
    <col min="14567" max="14567" width="12" style="1" customWidth="1"/>
    <col min="14568" max="14568" width="2.86328125" style="1" customWidth="1"/>
    <col min="14569" max="14569" width="35.265625" style="1" customWidth="1"/>
    <col min="14570" max="14570" width="11.73046875" style="1" customWidth="1"/>
    <col min="14571" max="14571" width="22.73046875" style="1" customWidth="1"/>
    <col min="14572" max="14572" width="11.265625" style="1" customWidth="1"/>
    <col min="14573" max="14573" width="12" style="1" customWidth="1"/>
    <col min="14574" max="14574" width="11.265625" style="1"/>
    <col min="14575" max="14575" width="33.86328125" style="1" customWidth="1"/>
    <col min="14576" max="14812" width="11.265625" style="1"/>
    <col min="14813" max="14813" width="33.1328125" style="1" customWidth="1"/>
    <col min="14814" max="14814" width="11.73046875" style="1" customWidth="1"/>
    <col min="14815" max="14815" width="22.73046875" style="1" customWidth="1"/>
    <col min="14816" max="14816" width="11.265625" style="1" customWidth="1"/>
    <col min="14817" max="14817" width="12" style="1" customWidth="1"/>
    <col min="14818" max="14818" width="2.86328125" style="1" customWidth="1"/>
    <col min="14819" max="14819" width="35.265625" style="1" customWidth="1"/>
    <col min="14820" max="14820" width="11.73046875" style="1" customWidth="1"/>
    <col min="14821" max="14821" width="22.73046875" style="1" customWidth="1"/>
    <col min="14822" max="14822" width="11.265625" style="1" customWidth="1"/>
    <col min="14823" max="14823" width="12" style="1" customWidth="1"/>
    <col min="14824" max="14824" width="2.86328125" style="1" customWidth="1"/>
    <col min="14825" max="14825" width="35.265625" style="1" customWidth="1"/>
    <col min="14826" max="14826" width="11.73046875" style="1" customWidth="1"/>
    <col min="14827" max="14827" width="22.73046875" style="1" customWidth="1"/>
    <col min="14828" max="14828" width="11.265625" style="1" customWidth="1"/>
    <col min="14829" max="14829" width="12" style="1" customWidth="1"/>
    <col min="14830" max="14830" width="11.265625" style="1"/>
    <col min="14831" max="14831" width="33.86328125" style="1" customWidth="1"/>
    <col min="14832" max="15068" width="11.265625" style="1"/>
    <col min="15069" max="15069" width="33.1328125" style="1" customWidth="1"/>
    <col min="15070" max="15070" width="11.73046875" style="1" customWidth="1"/>
    <col min="15071" max="15071" width="22.73046875" style="1" customWidth="1"/>
    <col min="15072" max="15072" width="11.265625" style="1" customWidth="1"/>
    <col min="15073" max="15073" width="12" style="1" customWidth="1"/>
    <col min="15074" max="15074" width="2.86328125" style="1" customWidth="1"/>
    <col min="15075" max="15075" width="35.265625" style="1" customWidth="1"/>
    <col min="15076" max="15076" width="11.73046875" style="1" customWidth="1"/>
    <col min="15077" max="15077" width="22.73046875" style="1" customWidth="1"/>
    <col min="15078" max="15078" width="11.265625" style="1" customWidth="1"/>
    <col min="15079" max="15079" width="12" style="1" customWidth="1"/>
    <col min="15080" max="15080" width="2.86328125" style="1" customWidth="1"/>
    <col min="15081" max="15081" width="35.265625" style="1" customWidth="1"/>
    <col min="15082" max="15082" width="11.73046875" style="1" customWidth="1"/>
    <col min="15083" max="15083" width="22.73046875" style="1" customWidth="1"/>
    <col min="15084" max="15084" width="11.265625" style="1" customWidth="1"/>
    <col min="15085" max="15085" width="12" style="1" customWidth="1"/>
    <col min="15086" max="15086" width="11.265625" style="1"/>
    <col min="15087" max="15087" width="33.86328125" style="1" customWidth="1"/>
    <col min="15088" max="15324" width="11.265625" style="1"/>
    <col min="15325" max="15325" width="33.1328125" style="1" customWidth="1"/>
    <col min="15326" max="15326" width="11.73046875" style="1" customWidth="1"/>
    <col min="15327" max="15327" width="22.73046875" style="1" customWidth="1"/>
    <col min="15328" max="15328" width="11.265625" style="1" customWidth="1"/>
    <col min="15329" max="15329" width="12" style="1" customWidth="1"/>
    <col min="15330" max="15330" width="2.86328125" style="1" customWidth="1"/>
    <col min="15331" max="15331" width="35.265625" style="1" customWidth="1"/>
    <col min="15332" max="15332" width="11.73046875" style="1" customWidth="1"/>
    <col min="15333" max="15333" width="22.73046875" style="1" customWidth="1"/>
    <col min="15334" max="15334" width="11.265625" style="1" customWidth="1"/>
    <col min="15335" max="15335" width="12" style="1" customWidth="1"/>
    <col min="15336" max="15336" width="2.86328125" style="1" customWidth="1"/>
    <col min="15337" max="15337" width="35.265625" style="1" customWidth="1"/>
    <col min="15338" max="15338" width="11.73046875" style="1" customWidth="1"/>
    <col min="15339" max="15339" width="22.73046875" style="1" customWidth="1"/>
    <col min="15340" max="15340" width="11.265625" style="1" customWidth="1"/>
    <col min="15341" max="15341" width="12" style="1" customWidth="1"/>
    <col min="15342" max="15342" width="11.265625" style="1"/>
    <col min="15343" max="15343" width="33.86328125" style="1" customWidth="1"/>
    <col min="15344" max="15580" width="11.265625" style="1"/>
    <col min="15581" max="15581" width="33.1328125" style="1" customWidth="1"/>
    <col min="15582" max="15582" width="11.73046875" style="1" customWidth="1"/>
    <col min="15583" max="15583" width="22.73046875" style="1" customWidth="1"/>
    <col min="15584" max="15584" width="11.265625" style="1" customWidth="1"/>
    <col min="15585" max="15585" width="12" style="1" customWidth="1"/>
    <col min="15586" max="15586" width="2.86328125" style="1" customWidth="1"/>
    <col min="15587" max="15587" width="35.265625" style="1" customWidth="1"/>
    <col min="15588" max="15588" width="11.73046875" style="1" customWidth="1"/>
    <col min="15589" max="15589" width="22.73046875" style="1" customWidth="1"/>
    <col min="15590" max="15590" width="11.265625" style="1" customWidth="1"/>
    <col min="15591" max="15591" width="12" style="1" customWidth="1"/>
    <col min="15592" max="15592" width="2.86328125" style="1" customWidth="1"/>
    <col min="15593" max="15593" width="35.265625" style="1" customWidth="1"/>
    <col min="15594" max="15594" width="11.73046875" style="1" customWidth="1"/>
    <col min="15595" max="15595" width="22.73046875" style="1" customWidth="1"/>
    <col min="15596" max="15596" width="11.265625" style="1" customWidth="1"/>
    <col min="15597" max="15597" width="12" style="1" customWidth="1"/>
    <col min="15598" max="15598" width="11.265625" style="1"/>
    <col min="15599" max="15599" width="33.86328125" style="1" customWidth="1"/>
    <col min="15600" max="15836" width="11.265625" style="1"/>
    <col min="15837" max="15837" width="33.1328125" style="1" customWidth="1"/>
    <col min="15838" max="15838" width="11.73046875" style="1" customWidth="1"/>
    <col min="15839" max="15839" width="22.73046875" style="1" customWidth="1"/>
    <col min="15840" max="15840" width="11.265625" style="1" customWidth="1"/>
    <col min="15841" max="15841" width="12" style="1" customWidth="1"/>
    <col min="15842" max="15842" width="2.86328125" style="1" customWidth="1"/>
    <col min="15843" max="15843" width="35.265625" style="1" customWidth="1"/>
    <col min="15844" max="15844" width="11.73046875" style="1" customWidth="1"/>
    <col min="15845" max="15845" width="22.73046875" style="1" customWidth="1"/>
    <col min="15846" max="15846" width="11.265625" style="1" customWidth="1"/>
    <col min="15847" max="15847" width="12" style="1" customWidth="1"/>
    <col min="15848" max="15848" width="2.86328125" style="1" customWidth="1"/>
    <col min="15849" max="15849" width="35.265625" style="1" customWidth="1"/>
    <col min="15850" max="15850" width="11.73046875" style="1" customWidth="1"/>
    <col min="15851" max="15851" width="22.73046875" style="1" customWidth="1"/>
    <col min="15852" max="15852" width="11.265625" style="1" customWidth="1"/>
    <col min="15853" max="15853" width="12" style="1" customWidth="1"/>
    <col min="15854" max="15854" width="11.265625" style="1"/>
    <col min="15855" max="15855" width="33.86328125" style="1" customWidth="1"/>
    <col min="15856" max="16092" width="11.265625" style="1"/>
    <col min="16093" max="16093" width="33.1328125" style="1" customWidth="1"/>
    <col min="16094" max="16094" width="11.73046875" style="1" customWidth="1"/>
    <col min="16095" max="16095" width="22.73046875" style="1" customWidth="1"/>
    <col min="16096" max="16096" width="11.265625" style="1" customWidth="1"/>
    <col min="16097" max="16097" width="12" style="1" customWidth="1"/>
    <col min="16098" max="16098" width="2.86328125" style="1" customWidth="1"/>
    <col min="16099" max="16099" width="35.265625" style="1" customWidth="1"/>
    <col min="16100" max="16100" width="11.73046875" style="1" customWidth="1"/>
    <col min="16101" max="16101" width="22.73046875" style="1" customWidth="1"/>
    <col min="16102" max="16102" width="11.265625" style="1" customWidth="1"/>
    <col min="16103" max="16103" width="12" style="1" customWidth="1"/>
    <col min="16104" max="16104" width="2.86328125" style="1" customWidth="1"/>
    <col min="16105" max="16105" width="35.265625" style="1" customWidth="1"/>
    <col min="16106" max="16106" width="11.73046875" style="1" customWidth="1"/>
    <col min="16107" max="16107" width="22.73046875" style="1" customWidth="1"/>
    <col min="16108" max="16108" width="11.265625" style="1" customWidth="1"/>
    <col min="16109" max="16109" width="12" style="1" customWidth="1"/>
    <col min="16110" max="16110" width="11.265625" style="1"/>
    <col min="16111" max="16111" width="33.86328125" style="1" customWidth="1"/>
    <col min="16112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T1" s="71" t="s">
        <v>39</v>
      </c>
      <c r="U1" s="81" t="str">
        <f ca="1">L2</f>
        <v>01</v>
      </c>
      <c r="V1" s="81"/>
      <c r="W1" s="81"/>
      <c r="X1" s="82">
        <f ca="1">L3</f>
        <v>2</v>
      </c>
      <c r="Y1" s="82"/>
      <c r="Z1" s="82"/>
      <c r="AA1" s="83">
        <f ca="1">L4</f>
        <v>3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01</v>
      </c>
      <c r="M2" s="57"/>
      <c r="N2" s="57"/>
      <c r="O2" s="62"/>
      <c r="P2" s="66" t="s">
        <v>36</v>
      </c>
      <c r="Q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2</v>
      </c>
      <c r="M3" s="57"/>
      <c r="N3" s="57"/>
      <c r="O3" s="62"/>
      <c r="P3" s="6"/>
      <c r="Q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01</v>
      </c>
      <c r="C4" s="16">
        <f ca="1">(B4-1)*7+DATE(A4,1,5)-WEEKDAY(DATE(A4,1,4),2)</f>
        <v>44200</v>
      </c>
      <c r="D4" s="16"/>
      <c r="E4" s="16">
        <f ca="1">(B4-1)*7+DATE(A4,1,5)-WEEKDAY(DATE(A4,1,4),2)+4</f>
        <v>44204</v>
      </c>
      <c r="F4" s="6"/>
      <c r="G4" s="6"/>
      <c r="H4" s="6"/>
      <c r="I4" s="6"/>
      <c r="J4" s="6"/>
      <c r="K4" s="77"/>
      <c r="L4" s="63">
        <f ca="1">L3+1</f>
        <v>3</v>
      </c>
      <c r="M4" s="64"/>
      <c r="N4" s="64"/>
      <c r="O4" s="65"/>
      <c r="P4" s="6"/>
      <c r="Q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44200</v>
      </c>
      <c r="E7" s="42">
        <f t="shared" ref="E7:O7" ca="1" si="0">D7+30</f>
        <v>44230</v>
      </c>
      <c r="F7" s="42">
        <f t="shared" ca="1" si="0"/>
        <v>44260</v>
      </c>
      <c r="G7" s="42">
        <f t="shared" ca="1" si="0"/>
        <v>44290</v>
      </c>
      <c r="H7" s="42">
        <f t="shared" ca="1" si="0"/>
        <v>44320</v>
      </c>
      <c r="I7" s="42">
        <f t="shared" ca="1" si="0"/>
        <v>44350</v>
      </c>
      <c r="J7" s="42">
        <f t="shared" ca="1" si="0"/>
        <v>44380</v>
      </c>
      <c r="K7" s="42">
        <f t="shared" ca="1" si="0"/>
        <v>44410</v>
      </c>
      <c r="L7" s="42">
        <f t="shared" ca="1" si="0"/>
        <v>44440</v>
      </c>
      <c r="M7" s="42">
        <f t="shared" ca="1" si="0"/>
        <v>44470</v>
      </c>
      <c r="N7" s="42">
        <f ca="1">M7+31</f>
        <v>44501</v>
      </c>
      <c r="O7" s="43">
        <f t="shared" ca="1" si="0"/>
        <v>44531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44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45"/>
      <c r="O9" s="46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45"/>
      <c r="O10" s="46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45"/>
      <c r="O11" s="46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45"/>
      <c r="O12" s="46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45"/>
      <c r="O13" s="46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45"/>
      <c r="O14" s="46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45"/>
      <c r="O15" s="46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15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47" t="s">
        <v>7</v>
      </c>
      <c r="B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28"/>
      <c r="O18" s="15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44200</v>
      </c>
      <c r="D20" s="29">
        <f t="shared" ca="1" si="1"/>
        <v>44230</v>
      </c>
      <c r="E20" s="31">
        <f t="shared" ca="1" si="1"/>
        <v>44260</v>
      </c>
      <c r="F20" s="31">
        <f t="shared" ca="1" si="1"/>
        <v>44290</v>
      </c>
      <c r="G20" s="32">
        <f t="shared" ca="1" si="1"/>
        <v>44320</v>
      </c>
      <c r="H20" s="37">
        <f t="shared" ca="1" si="1"/>
        <v>44350</v>
      </c>
      <c r="I20" s="32">
        <f t="shared" ca="1" si="1"/>
        <v>44380</v>
      </c>
      <c r="J20" s="37">
        <f t="shared" ca="1" si="1"/>
        <v>44410</v>
      </c>
      <c r="K20" s="38">
        <f t="shared" ca="1" si="1"/>
        <v>44440</v>
      </c>
      <c r="L20" s="32">
        <f t="shared" ca="1" si="1"/>
        <v>44470</v>
      </c>
      <c r="M20" s="32">
        <f t="shared" ca="1" si="1"/>
        <v>44501</v>
      </c>
      <c r="N20" s="32">
        <f t="shared" ca="1" si="1"/>
        <v>44531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7.4" customHeight="1" x14ac:dyDescent="0.45">
      <c r="A26" s="1" t="s">
        <v>29</v>
      </c>
      <c r="B26" s="1">
        <f>COUNTA(A9:A15)</f>
        <v>0</v>
      </c>
    </row>
  </sheetData>
  <mergeCells count="5">
    <mergeCell ref="K1:K4"/>
    <mergeCell ref="A7:C7"/>
    <mergeCell ref="U1:W1"/>
    <mergeCell ref="X1:Z1"/>
    <mergeCell ref="AA1:AC1"/>
  </mergeCells>
  <printOptions horizontalCentered="1" verticalCentered="1"/>
  <pageMargins left="0" right="0" top="0.59055118110236227" bottom="0.59055118110236227" header="0" footer="0.11811023622047245"/>
  <pageSetup paperSize="9" scale="50" orientation="landscape" r:id="rId1"/>
  <headerFooter alignWithMargins="0">
    <oddHeader>&amp;L&amp;G&amp;C&amp;"-,Gras"&amp;14&amp;F  //  Semaine &amp;A&amp;R&amp;D</oddHeader>
  </headerFooter>
  <ignoredErrors>
    <ignoredError sqref="N7" formula="1"/>
  </ignoredErrors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0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00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>
    <pageSetUpPr fitToPage="1"/>
  </sheetPr>
  <dimension ref="A1:BR26"/>
  <sheetViews>
    <sheetView showGridLines="0" zoomScale="70" zoomScaleNormal="70" zoomScaleSheetLayoutView="100" workbookViewId="0">
      <selection activeCell="T1" sqref="T1:AC3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4.7304687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8" width="11.265625" style="1"/>
    <col min="259" max="259" width="33.1328125" style="1" customWidth="1"/>
    <col min="260" max="260" width="11.73046875" style="1" customWidth="1"/>
    <col min="261" max="261" width="22.73046875" style="1" customWidth="1"/>
    <col min="262" max="262" width="11.265625" style="1" customWidth="1"/>
    <col min="263" max="263" width="12" style="1" customWidth="1"/>
    <col min="264" max="264" width="2.86328125" style="1" customWidth="1"/>
    <col min="265" max="265" width="35.265625" style="1" customWidth="1"/>
    <col min="266" max="266" width="11.73046875" style="1" customWidth="1"/>
    <col min="267" max="267" width="22.73046875" style="1" customWidth="1"/>
    <col min="268" max="268" width="11.265625" style="1" customWidth="1"/>
    <col min="269" max="269" width="12" style="1" customWidth="1"/>
    <col min="270" max="270" width="2.86328125" style="1" customWidth="1"/>
    <col min="271" max="271" width="35.265625" style="1" customWidth="1"/>
    <col min="272" max="272" width="11.73046875" style="1" customWidth="1"/>
    <col min="273" max="273" width="22.73046875" style="1" customWidth="1"/>
    <col min="274" max="274" width="11.265625" style="1" customWidth="1"/>
    <col min="275" max="275" width="12" style="1" customWidth="1"/>
    <col min="276" max="276" width="11.265625" style="1"/>
    <col min="277" max="277" width="33.86328125" style="1" customWidth="1"/>
    <col min="278" max="514" width="11.265625" style="1"/>
    <col min="515" max="515" width="33.1328125" style="1" customWidth="1"/>
    <col min="516" max="516" width="11.73046875" style="1" customWidth="1"/>
    <col min="517" max="517" width="22.73046875" style="1" customWidth="1"/>
    <col min="518" max="518" width="11.265625" style="1" customWidth="1"/>
    <col min="519" max="519" width="12" style="1" customWidth="1"/>
    <col min="520" max="520" width="2.86328125" style="1" customWidth="1"/>
    <col min="521" max="521" width="35.265625" style="1" customWidth="1"/>
    <col min="522" max="522" width="11.73046875" style="1" customWidth="1"/>
    <col min="523" max="523" width="22.73046875" style="1" customWidth="1"/>
    <col min="524" max="524" width="11.265625" style="1" customWidth="1"/>
    <col min="525" max="525" width="12" style="1" customWidth="1"/>
    <col min="526" max="526" width="2.86328125" style="1" customWidth="1"/>
    <col min="527" max="527" width="35.265625" style="1" customWidth="1"/>
    <col min="528" max="528" width="11.73046875" style="1" customWidth="1"/>
    <col min="529" max="529" width="22.73046875" style="1" customWidth="1"/>
    <col min="530" max="530" width="11.265625" style="1" customWidth="1"/>
    <col min="531" max="531" width="12" style="1" customWidth="1"/>
    <col min="532" max="532" width="11.265625" style="1"/>
    <col min="533" max="533" width="33.86328125" style="1" customWidth="1"/>
    <col min="534" max="770" width="11.265625" style="1"/>
    <col min="771" max="771" width="33.1328125" style="1" customWidth="1"/>
    <col min="772" max="772" width="11.73046875" style="1" customWidth="1"/>
    <col min="773" max="773" width="22.73046875" style="1" customWidth="1"/>
    <col min="774" max="774" width="11.265625" style="1" customWidth="1"/>
    <col min="775" max="775" width="12" style="1" customWidth="1"/>
    <col min="776" max="776" width="2.86328125" style="1" customWidth="1"/>
    <col min="777" max="777" width="35.265625" style="1" customWidth="1"/>
    <col min="778" max="778" width="11.73046875" style="1" customWidth="1"/>
    <col min="779" max="779" width="22.73046875" style="1" customWidth="1"/>
    <col min="780" max="780" width="11.265625" style="1" customWidth="1"/>
    <col min="781" max="781" width="12" style="1" customWidth="1"/>
    <col min="782" max="782" width="2.86328125" style="1" customWidth="1"/>
    <col min="783" max="783" width="35.265625" style="1" customWidth="1"/>
    <col min="784" max="784" width="11.73046875" style="1" customWidth="1"/>
    <col min="785" max="785" width="22.73046875" style="1" customWidth="1"/>
    <col min="786" max="786" width="11.265625" style="1" customWidth="1"/>
    <col min="787" max="787" width="12" style="1" customWidth="1"/>
    <col min="788" max="788" width="11.265625" style="1"/>
    <col min="789" max="789" width="33.86328125" style="1" customWidth="1"/>
    <col min="790" max="1026" width="11.265625" style="1"/>
    <col min="1027" max="1027" width="33.1328125" style="1" customWidth="1"/>
    <col min="1028" max="1028" width="11.73046875" style="1" customWidth="1"/>
    <col min="1029" max="1029" width="22.73046875" style="1" customWidth="1"/>
    <col min="1030" max="1030" width="11.265625" style="1" customWidth="1"/>
    <col min="1031" max="1031" width="12" style="1" customWidth="1"/>
    <col min="1032" max="1032" width="2.86328125" style="1" customWidth="1"/>
    <col min="1033" max="1033" width="35.265625" style="1" customWidth="1"/>
    <col min="1034" max="1034" width="11.73046875" style="1" customWidth="1"/>
    <col min="1035" max="1035" width="22.73046875" style="1" customWidth="1"/>
    <col min="1036" max="1036" width="11.265625" style="1" customWidth="1"/>
    <col min="1037" max="1037" width="12" style="1" customWidth="1"/>
    <col min="1038" max="1038" width="2.86328125" style="1" customWidth="1"/>
    <col min="1039" max="1039" width="35.265625" style="1" customWidth="1"/>
    <col min="1040" max="1040" width="11.73046875" style="1" customWidth="1"/>
    <col min="1041" max="1041" width="22.73046875" style="1" customWidth="1"/>
    <col min="1042" max="1042" width="11.265625" style="1" customWidth="1"/>
    <col min="1043" max="1043" width="12" style="1" customWidth="1"/>
    <col min="1044" max="1044" width="11.265625" style="1"/>
    <col min="1045" max="1045" width="33.86328125" style="1" customWidth="1"/>
    <col min="1046" max="1282" width="11.265625" style="1"/>
    <col min="1283" max="1283" width="33.1328125" style="1" customWidth="1"/>
    <col min="1284" max="1284" width="11.73046875" style="1" customWidth="1"/>
    <col min="1285" max="1285" width="22.73046875" style="1" customWidth="1"/>
    <col min="1286" max="1286" width="11.265625" style="1" customWidth="1"/>
    <col min="1287" max="1287" width="12" style="1" customWidth="1"/>
    <col min="1288" max="1288" width="2.86328125" style="1" customWidth="1"/>
    <col min="1289" max="1289" width="35.265625" style="1" customWidth="1"/>
    <col min="1290" max="1290" width="11.73046875" style="1" customWidth="1"/>
    <col min="1291" max="1291" width="22.73046875" style="1" customWidth="1"/>
    <col min="1292" max="1292" width="11.265625" style="1" customWidth="1"/>
    <col min="1293" max="1293" width="12" style="1" customWidth="1"/>
    <col min="1294" max="1294" width="2.86328125" style="1" customWidth="1"/>
    <col min="1295" max="1295" width="35.265625" style="1" customWidth="1"/>
    <col min="1296" max="1296" width="11.73046875" style="1" customWidth="1"/>
    <col min="1297" max="1297" width="22.73046875" style="1" customWidth="1"/>
    <col min="1298" max="1298" width="11.265625" style="1" customWidth="1"/>
    <col min="1299" max="1299" width="12" style="1" customWidth="1"/>
    <col min="1300" max="1300" width="11.265625" style="1"/>
    <col min="1301" max="1301" width="33.86328125" style="1" customWidth="1"/>
    <col min="1302" max="1538" width="11.265625" style="1"/>
    <col min="1539" max="1539" width="33.1328125" style="1" customWidth="1"/>
    <col min="1540" max="1540" width="11.73046875" style="1" customWidth="1"/>
    <col min="1541" max="1541" width="22.73046875" style="1" customWidth="1"/>
    <col min="1542" max="1542" width="11.265625" style="1" customWidth="1"/>
    <col min="1543" max="1543" width="12" style="1" customWidth="1"/>
    <col min="1544" max="1544" width="2.86328125" style="1" customWidth="1"/>
    <col min="1545" max="1545" width="35.265625" style="1" customWidth="1"/>
    <col min="1546" max="1546" width="11.73046875" style="1" customWidth="1"/>
    <col min="1547" max="1547" width="22.73046875" style="1" customWidth="1"/>
    <col min="1548" max="1548" width="11.265625" style="1" customWidth="1"/>
    <col min="1549" max="1549" width="12" style="1" customWidth="1"/>
    <col min="1550" max="1550" width="2.86328125" style="1" customWidth="1"/>
    <col min="1551" max="1551" width="35.265625" style="1" customWidth="1"/>
    <col min="1552" max="1552" width="11.73046875" style="1" customWidth="1"/>
    <col min="1553" max="1553" width="22.73046875" style="1" customWidth="1"/>
    <col min="1554" max="1554" width="11.265625" style="1" customWidth="1"/>
    <col min="1555" max="1555" width="12" style="1" customWidth="1"/>
    <col min="1556" max="1556" width="11.265625" style="1"/>
    <col min="1557" max="1557" width="33.86328125" style="1" customWidth="1"/>
    <col min="1558" max="1794" width="11.265625" style="1"/>
    <col min="1795" max="1795" width="33.1328125" style="1" customWidth="1"/>
    <col min="1796" max="1796" width="11.73046875" style="1" customWidth="1"/>
    <col min="1797" max="1797" width="22.73046875" style="1" customWidth="1"/>
    <col min="1798" max="1798" width="11.265625" style="1" customWidth="1"/>
    <col min="1799" max="1799" width="12" style="1" customWidth="1"/>
    <col min="1800" max="1800" width="2.86328125" style="1" customWidth="1"/>
    <col min="1801" max="1801" width="35.265625" style="1" customWidth="1"/>
    <col min="1802" max="1802" width="11.73046875" style="1" customWidth="1"/>
    <col min="1803" max="1803" width="22.73046875" style="1" customWidth="1"/>
    <col min="1804" max="1804" width="11.265625" style="1" customWidth="1"/>
    <col min="1805" max="1805" width="12" style="1" customWidth="1"/>
    <col min="1806" max="1806" width="2.86328125" style="1" customWidth="1"/>
    <col min="1807" max="1807" width="35.265625" style="1" customWidth="1"/>
    <col min="1808" max="1808" width="11.73046875" style="1" customWidth="1"/>
    <col min="1809" max="1809" width="22.73046875" style="1" customWidth="1"/>
    <col min="1810" max="1810" width="11.265625" style="1" customWidth="1"/>
    <col min="1811" max="1811" width="12" style="1" customWidth="1"/>
    <col min="1812" max="1812" width="11.265625" style="1"/>
    <col min="1813" max="1813" width="33.86328125" style="1" customWidth="1"/>
    <col min="1814" max="2050" width="11.265625" style="1"/>
    <col min="2051" max="2051" width="33.1328125" style="1" customWidth="1"/>
    <col min="2052" max="2052" width="11.73046875" style="1" customWidth="1"/>
    <col min="2053" max="2053" width="22.73046875" style="1" customWidth="1"/>
    <col min="2054" max="2054" width="11.265625" style="1" customWidth="1"/>
    <col min="2055" max="2055" width="12" style="1" customWidth="1"/>
    <col min="2056" max="2056" width="2.86328125" style="1" customWidth="1"/>
    <col min="2057" max="2057" width="35.265625" style="1" customWidth="1"/>
    <col min="2058" max="2058" width="11.73046875" style="1" customWidth="1"/>
    <col min="2059" max="2059" width="22.73046875" style="1" customWidth="1"/>
    <col min="2060" max="2060" width="11.265625" style="1" customWidth="1"/>
    <col min="2061" max="2061" width="12" style="1" customWidth="1"/>
    <col min="2062" max="2062" width="2.86328125" style="1" customWidth="1"/>
    <col min="2063" max="2063" width="35.265625" style="1" customWidth="1"/>
    <col min="2064" max="2064" width="11.73046875" style="1" customWidth="1"/>
    <col min="2065" max="2065" width="22.73046875" style="1" customWidth="1"/>
    <col min="2066" max="2066" width="11.265625" style="1" customWidth="1"/>
    <col min="2067" max="2067" width="12" style="1" customWidth="1"/>
    <col min="2068" max="2068" width="11.265625" style="1"/>
    <col min="2069" max="2069" width="33.86328125" style="1" customWidth="1"/>
    <col min="2070" max="2306" width="11.265625" style="1"/>
    <col min="2307" max="2307" width="33.1328125" style="1" customWidth="1"/>
    <col min="2308" max="2308" width="11.73046875" style="1" customWidth="1"/>
    <col min="2309" max="2309" width="22.73046875" style="1" customWidth="1"/>
    <col min="2310" max="2310" width="11.265625" style="1" customWidth="1"/>
    <col min="2311" max="2311" width="12" style="1" customWidth="1"/>
    <col min="2312" max="2312" width="2.86328125" style="1" customWidth="1"/>
    <col min="2313" max="2313" width="35.265625" style="1" customWidth="1"/>
    <col min="2314" max="2314" width="11.73046875" style="1" customWidth="1"/>
    <col min="2315" max="2315" width="22.73046875" style="1" customWidth="1"/>
    <col min="2316" max="2316" width="11.265625" style="1" customWidth="1"/>
    <col min="2317" max="2317" width="12" style="1" customWidth="1"/>
    <col min="2318" max="2318" width="2.86328125" style="1" customWidth="1"/>
    <col min="2319" max="2319" width="35.265625" style="1" customWidth="1"/>
    <col min="2320" max="2320" width="11.73046875" style="1" customWidth="1"/>
    <col min="2321" max="2321" width="22.73046875" style="1" customWidth="1"/>
    <col min="2322" max="2322" width="11.265625" style="1" customWidth="1"/>
    <col min="2323" max="2323" width="12" style="1" customWidth="1"/>
    <col min="2324" max="2324" width="11.265625" style="1"/>
    <col min="2325" max="2325" width="33.86328125" style="1" customWidth="1"/>
    <col min="2326" max="2562" width="11.265625" style="1"/>
    <col min="2563" max="2563" width="33.1328125" style="1" customWidth="1"/>
    <col min="2564" max="2564" width="11.73046875" style="1" customWidth="1"/>
    <col min="2565" max="2565" width="22.73046875" style="1" customWidth="1"/>
    <col min="2566" max="2566" width="11.265625" style="1" customWidth="1"/>
    <col min="2567" max="2567" width="12" style="1" customWidth="1"/>
    <col min="2568" max="2568" width="2.86328125" style="1" customWidth="1"/>
    <col min="2569" max="2569" width="35.265625" style="1" customWidth="1"/>
    <col min="2570" max="2570" width="11.73046875" style="1" customWidth="1"/>
    <col min="2571" max="2571" width="22.73046875" style="1" customWidth="1"/>
    <col min="2572" max="2572" width="11.265625" style="1" customWidth="1"/>
    <col min="2573" max="2573" width="12" style="1" customWidth="1"/>
    <col min="2574" max="2574" width="2.86328125" style="1" customWidth="1"/>
    <col min="2575" max="2575" width="35.265625" style="1" customWidth="1"/>
    <col min="2576" max="2576" width="11.73046875" style="1" customWidth="1"/>
    <col min="2577" max="2577" width="22.73046875" style="1" customWidth="1"/>
    <col min="2578" max="2578" width="11.265625" style="1" customWidth="1"/>
    <col min="2579" max="2579" width="12" style="1" customWidth="1"/>
    <col min="2580" max="2580" width="11.265625" style="1"/>
    <col min="2581" max="2581" width="33.86328125" style="1" customWidth="1"/>
    <col min="2582" max="2818" width="11.265625" style="1"/>
    <col min="2819" max="2819" width="33.1328125" style="1" customWidth="1"/>
    <col min="2820" max="2820" width="11.73046875" style="1" customWidth="1"/>
    <col min="2821" max="2821" width="22.73046875" style="1" customWidth="1"/>
    <col min="2822" max="2822" width="11.265625" style="1" customWidth="1"/>
    <col min="2823" max="2823" width="12" style="1" customWidth="1"/>
    <col min="2824" max="2824" width="2.86328125" style="1" customWidth="1"/>
    <col min="2825" max="2825" width="35.265625" style="1" customWidth="1"/>
    <col min="2826" max="2826" width="11.73046875" style="1" customWidth="1"/>
    <col min="2827" max="2827" width="22.73046875" style="1" customWidth="1"/>
    <col min="2828" max="2828" width="11.265625" style="1" customWidth="1"/>
    <col min="2829" max="2829" width="12" style="1" customWidth="1"/>
    <col min="2830" max="2830" width="2.86328125" style="1" customWidth="1"/>
    <col min="2831" max="2831" width="35.265625" style="1" customWidth="1"/>
    <col min="2832" max="2832" width="11.73046875" style="1" customWidth="1"/>
    <col min="2833" max="2833" width="22.73046875" style="1" customWidth="1"/>
    <col min="2834" max="2834" width="11.265625" style="1" customWidth="1"/>
    <col min="2835" max="2835" width="12" style="1" customWidth="1"/>
    <col min="2836" max="2836" width="11.265625" style="1"/>
    <col min="2837" max="2837" width="33.86328125" style="1" customWidth="1"/>
    <col min="2838" max="3074" width="11.265625" style="1"/>
    <col min="3075" max="3075" width="33.1328125" style="1" customWidth="1"/>
    <col min="3076" max="3076" width="11.73046875" style="1" customWidth="1"/>
    <col min="3077" max="3077" width="22.73046875" style="1" customWidth="1"/>
    <col min="3078" max="3078" width="11.265625" style="1" customWidth="1"/>
    <col min="3079" max="3079" width="12" style="1" customWidth="1"/>
    <col min="3080" max="3080" width="2.86328125" style="1" customWidth="1"/>
    <col min="3081" max="3081" width="35.265625" style="1" customWidth="1"/>
    <col min="3082" max="3082" width="11.73046875" style="1" customWidth="1"/>
    <col min="3083" max="3083" width="22.73046875" style="1" customWidth="1"/>
    <col min="3084" max="3084" width="11.265625" style="1" customWidth="1"/>
    <col min="3085" max="3085" width="12" style="1" customWidth="1"/>
    <col min="3086" max="3086" width="2.86328125" style="1" customWidth="1"/>
    <col min="3087" max="3087" width="35.265625" style="1" customWidth="1"/>
    <col min="3088" max="3088" width="11.73046875" style="1" customWidth="1"/>
    <col min="3089" max="3089" width="22.73046875" style="1" customWidth="1"/>
    <col min="3090" max="3090" width="11.265625" style="1" customWidth="1"/>
    <col min="3091" max="3091" width="12" style="1" customWidth="1"/>
    <col min="3092" max="3092" width="11.265625" style="1"/>
    <col min="3093" max="3093" width="33.86328125" style="1" customWidth="1"/>
    <col min="3094" max="3330" width="11.265625" style="1"/>
    <col min="3331" max="3331" width="33.1328125" style="1" customWidth="1"/>
    <col min="3332" max="3332" width="11.73046875" style="1" customWidth="1"/>
    <col min="3333" max="3333" width="22.73046875" style="1" customWidth="1"/>
    <col min="3334" max="3334" width="11.265625" style="1" customWidth="1"/>
    <col min="3335" max="3335" width="12" style="1" customWidth="1"/>
    <col min="3336" max="3336" width="2.86328125" style="1" customWidth="1"/>
    <col min="3337" max="3337" width="35.265625" style="1" customWidth="1"/>
    <col min="3338" max="3338" width="11.73046875" style="1" customWidth="1"/>
    <col min="3339" max="3339" width="22.73046875" style="1" customWidth="1"/>
    <col min="3340" max="3340" width="11.265625" style="1" customWidth="1"/>
    <col min="3341" max="3341" width="12" style="1" customWidth="1"/>
    <col min="3342" max="3342" width="2.86328125" style="1" customWidth="1"/>
    <col min="3343" max="3343" width="35.265625" style="1" customWidth="1"/>
    <col min="3344" max="3344" width="11.73046875" style="1" customWidth="1"/>
    <col min="3345" max="3345" width="22.73046875" style="1" customWidth="1"/>
    <col min="3346" max="3346" width="11.265625" style="1" customWidth="1"/>
    <col min="3347" max="3347" width="12" style="1" customWidth="1"/>
    <col min="3348" max="3348" width="11.265625" style="1"/>
    <col min="3349" max="3349" width="33.86328125" style="1" customWidth="1"/>
    <col min="3350" max="3586" width="11.265625" style="1"/>
    <col min="3587" max="3587" width="33.1328125" style="1" customWidth="1"/>
    <col min="3588" max="3588" width="11.73046875" style="1" customWidth="1"/>
    <col min="3589" max="3589" width="22.73046875" style="1" customWidth="1"/>
    <col min="3590" max="3590" width="11.265625" style="1" customWidth="1"/>
    <col min="3591" max="3591" width="12" style="1" customWidth="1"/>
    <col min="3592" max="3592" width="2.86328125" style="1" customWidth="1"/>
    <col min="3593" max="3593" width="35.265625" style="1" customWidth="1"/>
    <col min="3594" max="3594" width="11.73046875" style="1" customWidth="1"/>
    <col min="3595" max="3595" width="22.73046875" style="1" customWidth="1"/>
    <col min="3596" max="3596" width="11.265625" style="1" customWidth="1"/>
    <col min="3597" max="3597" width="12" style="1" customWidth="1"/>
    <col min="3598" max="3598" width="2.86328125" style="1" customWidth="1"/>
    <col min="3599" max="3599" width="35.265625" style="1" customWidth="1"/>
    <col min="3600" max="3600" width="11.73046875" style="1" customWidth="1"/>
    <col min="3601" max="3601" width="22.73046875" style="1" customWidth="1"/>
    <col min="3602" max="3602" width="11.265625" style="1" customWidth="1"/>
    <col min="3603" max="3603" width="12" style="1" customWidth="1"/>
    <col min="3604" max="3604" width="11.265625" style="1"/>
    <col min="3605" max="3605" width="33.86328125" style="1" customWidth="1"/>
    <col min="3606" max="3842" width="11.265625" style="1"/>
    <col min="3843" max="3843" width="33.1328125" style="1" customWidth="1"/>
    <col min="3844" max="3844" width="11.73046875" style="1" customWidth="1"/>
    <col min="3845" max="3845" width="22.73046875" style="1" customWidth="1"/>
    <col min="3846" max="3846" width="11.265625" style="1" customWidth="1"/>
    <col min="3847" max="3847" width="12" style="1" customWidth="1"/>
    <col min="3848" max="3848" width="2.86328125" style="1" customWidth="1"/>
    <col min="3849" max="3849" width="35.265625" style="1" customWidth="1"/>
    <col min="3850" max="3850" width="11.73046875" style="1" customWidth="1"/>
    <col min="3851" max="3851" width="22.73046875" style="1" customWidth="1"/>
    <col min="3852" max="3852" width="11.265625" style="1" customWidth="1"/>
    <col min="3853" max="3853" width="12" style="1" customWidth="1"/>
    <col min="3854" max="3854" width="2.86328125" style="1" customWidth="1"/>
    <col min="3855" max="3855" width="35.265625" style="1" customWidth="1"/>
    <col min="3856" max="3856" width="11.73046875" style="1" customWidth="1"/>
    <col min="3857" max="3857" width="22.73046875" style="1" customWidth="1"/>
    <col min="3858" max="3858" width="11.265625" style="1" customWidth="1"/>
    <col min="3859" max="3859" width="12" style="1" customWidth="1"/>
    <col min="3860" max="3860" width="11.265625" style="1"/>
    <col min="3861" max="3861" width="33.86328125" style="1" customWidth="1"/>
    <col min="3862" max="4098" width="11.265625" style="1"/>
    <col min="4099" max="4099" width="33.1328125" style="1" customWidth="1"/>
    <col min="4100" max="4100" width="11.73046875" style="1" customWidth="1"/>
    <col min="4101" max="4101" width="22.73046875" style="1" customWidth="1"/>
    <col min="4102" max="4102" width="11.265625" style="1" customWidth="1"/>
    <col min="4103" max="4103" width="12" style="1" customWidth="1"/>
    <col min="4104" max="4104" width="2.86328125" style="1" customWidth="1"/>
    <col min="4105" max="4105" width="35.265625" style="1" customWidth="1"/>
    <col min="4106" max="4106" width="11.73046875" style="1" customWidth="1"/>
    <col min="4107" max="4107" width="22.73046875" style="1" customWidth="1"/>
    <col min="4108" max="4108" width="11.265625" style="1" customWidth="1"/>
    <col min="4109" max="4109" width="12" style="1" customWidth="1"/>
    <col min="4110" max="4110" width="2.86328125" style="1" customWidth="1"/>
    <col min="4111" max="4111" width="35.265625" style="1" customWidth="1"/>
    <col min="4112" max="4112" width="11.73046875" style="1" customWidth="1"/>
    <col min="4113" max="4113" width="22.73046875" style="1" customWidth="1"/>
    <col min="4114" max="4114" width="11.265625" style="1" customWidth="1"/>
    <col min="4115" max="4115" width="12" style="1" customWidth="1"/>
    <col min="4116" max="4116" width="11.265625" style="1"/>
    <col min="4117" max="4117" width="33.86328125" style="1" customWidth="1"/>
    <col min="4118" max="4354" width="11.265625" style="1"/>
    <col min="4355" max="4355" width="33.1328125" style="1" customWidth="1"/>
    <col min="4356" max="4356" width="11.73046875" style="1" customWidth="1"/>
    <col min="4357" max="4357" width="22.73046875" style="1" customWidth="1"/>
    <col min="4358" max="4358" width="11.265625" style="1" customWidth="1"/>
    <col min="4359" max="4359" width="12" style="1" customWidth="1"/>
    <col min="4360" max="4360" width="2.86328125" style="1" customWidth="1"/>
    <col min="4361" max="4361" width="35.265625" style="1" customWidth="1"/>
    <col min="4362" max="4362" width="11.73046875" style="1" customWidth="1"/>
    <col min="4363" max="4363" width="22.73046875" style="1" customWidth="1"/>
    <col min="4364" max="4364" width="11.265625" style="1" customWidth="1"/>
    <col min="4365" max="4365" width="12" style="1" customWidth="1"/>
    <col min="4366" max="4366" width="2.86328125" style="1" customWidth="1"/>
    <col min="4367" max="4367" width="35.265625" style="1" customWidth="1"/>
    <col min="4368" max="4368" width="11.73046875" style="1" customWidth="1"/>
    <col min="4369" max="4369" width="22.73046875" style="1" customWidth="1"/>
    <col min="4370" max="4370" width="11.265625" style="1" customWidth="1"/>
    <col min="4371" max="4371" width="12" style="1" customWidth="1"/>
    <col min="4372" max="4372" width="11.265625" style="1"/>
    <col min="4373" max="4373" width="33.86328125" style="1" customWidth="1"/>
    <col min="4374" max="4610" width="11.265625" style="1"/>
    <col min="4611" max="4611" width="33.1328125" style="1" customWidth="1"/>
    <col min="4612" max="4612" width="11.73046875" style="1" customWidth="1"/>
    <col min="4613" max="4613" width="22.73046875" style="1" customWidth="1"/>
    <col min="4614" max="4614" width="11.265625" style="1" customWidth="1"/>
    <col min="4615" max="4615" width="12" style="1" customWidth="1"/>
    <col min="4616" max="4616" width="2.86328125" style="1" customWidth="1"/>
    <col min="4617" max="4617" width="35.265625" style="1" customWidth="1"/>
    <col min="4618" max="4618" width="11.73046875" style="1" customWidth="1"/>
    <col min="4619" max="4619" width="22.73046875" style="1" customWidth="1"/>
    <col min="4620" max="4620" width="11.265625" style="1" customWidth="1"/>
    <col min="4621" max="4621" width="12" style="1" customWidth="1"/>
    <col min="4622" max="4622" width="2.86328125" style="1" customWidth="1"/>
    <col min="4623" max="4623" width="35.265625" style="1" customWidth="1"/>
    <col min="4624" max="4624" width="11.73046875" style="1" customWidth="1"/>
    <col min="4625" max="4625" width="22.73046875" style="1" customWidth="1"/>
    <col min="4626" max="4626" width="11.265625" style="1" customWidth="1"/>
    <col min="4627" max="4627" width="12" style="1" customWidth="1"/>
    <col min="4628" max="4628" width="11.265625" style="1"/>
    <col min="4629" max="4629" width="33.86328125" style="1" customWidth="1"/>
    <col min="4630" max="4866" width="11.265625" style="1"/>
    <col min="4867" max="4867" width="33.1328125" style="1" customWidth="1"/>
    <col min="4868" max="4868" width="11.73046875" style="1" customWidth="1"/>
    <col min="4869" max="4869" width="22.73046875" style="1" customWidth="1"/>
    <col min="4870" max="4870" width="11.265625" style="1" customWidth="1"/>
    <col min="4871" max="4871" width="12" style="1" customWidth="1"/>
    <col min="4872" max="4872" width="2.86328125" style="1" customWidth="1"/>
    <col min="4873" max="4873" width="35.265625" style="1" customWidth="1"/>
    <col min="4874" max="4874" width="11.73046875" style="1" customWidth="1"/>
    <col min="4875" max="4875" width="22.73046875" style="1" customWidth="1"/>
    <col min="4876" max="4876" width="11.265625" style="1" customWidth="1"/>
    <col min="4877" max="4877" width="12" style="1" customWidth="1"/>
    <col min="4878" max="4878" width="2.86328125" style="1" customWidth="1"/>
    <col min="4879" max="4879" width="35.265625" style="1" customWidth="1"/>
    <col min="4880" max="4880" width="11.73046875" style="1" customWidth="1"/>
    <col min="4881" max="4881" width="22.73046875" style="1" customWidth="1"/>
    <col min="4882" max="4882" width="11.265625" style="1" customWidth="1"/>
    <col min="4883" max="4883" width="12" style="1" customWidth="1"/>
    <col min="4884" max="4884" width="11.265625" style="1"/>
    <col min="4885" max="4885" width="33.86328125" style="1" customWidth="1"/>
    <col min="4886" max="5122" width="11.265625" style="1"/>
    <col min="5123" max="5123" width="33.1328125" style="1" customWidth="1"/>
    <col min="5124" max="5124" width="11.73046875" style="1" customWidth="1"/>
    <col min="5125" max="5125" width="22.73046875" style="1" customWidth="1"/>
    <col min="5126" max="5126" width="11.265625" style="1" customWidth="1"/>
    <col min="5127" max="5127" width="12" style="1" customWidth="1"/>
    <col min="5128" max="5128" width="2.86328125" style="1" customWidth="1"/>
    <col min="5129" max="5129" width="35.265625" style="1" customWidth="1"/>
    <col min="5130" max="5130" width="11.73046875" style="1" customWidth="1"/>
    <col min="5131" max="5131" width="22.73046875" style="1" customWidth="1"/>
    <col min="5132" max="5132" width="11.265625" style="1" customWidth="1"/>
    <col min="5133" max="5133" width="12" style="1" customWidth="1"/>
    <col min="5134" max="5134" width="2.86328125" style="1" customWidth="1"/>
    <col min="5135" max="5135" width="35.265625" style="1" customWidth="1"/>
    <col min="5136" max="5136" width="11.73046875" style="1" customWidth="1"/>
    <col min="5137" max="5137" width="22.73046875" style="1" customWidth="1"/>
    <col min="5138" max="5138" width="11.265625" style="1" customWidth="1"/>
    <col min="5139" max="5139" width="12" style="1" customWidth="1"/>
    <col min="5140" max="5140" width="11.265625" style="1"/>
    <col min="5141" max="5141" width="33.86328125" style="1" customWidth="1"/>
    <col min="5142" max="5378" width="11.265625" style="1"/>
    <col min="5379" max="5379" width="33.1328125" style="1" customWidth="1"/>
    <col min="5380" max="5380" width="11.73046875" style="1" customWidth="1"/>
    <col min="5381" max="5381" width="22.73046875" style="1" customWidth="1"/>
    <col min="5382" max="5382" width="11.265625" style="1" customWidth="1"/>
    <col min="5383" max="5383" width="12" style="1" customWidth="1"/>
    <col min="5384" max="5384" width="2.86328125" style="1" customWidth="1"/>
    <col min="5385" max="5385" width="35.265625" style="1" customWidth="1"/>
    <col min="5386" max="5386" width="11.73046875" style="1" customWidth="1"/>
    <col min="5387" max="5387" width="22.73046875" style="1" customWidth="1"/>
    <col min="5388" max="5388" width="11.265625" style="1" customWidth="1"/>
    <col min="5389" max="5389" width="12" style="1" customWidth="1"/>
    <col min="5390" max="5390" width="2.86328125" style="1" customWidth="1"/>
    <col min="5391" max="5391" width="35.265625" style="1" customWidth="1"/>
    <col min="5392" max="5392" width="11.73046875" style="1" customWidth="1"/>
    <col min="5393" max="5393" width="22.73046875" style="1" customWidth="1"/>
    <col min="5394" max="5394" width="11.265625" style="1" customWidth="1"/>
    <col min="5395" max="5395" width="12" style="1" customWidth="1"/>
    <col min="5396" max="5396" width="11.265625" style="1"/>
    <col min="5397" max="5397" width="33.86328125" style="1" customWidth="1"/>
    <col min="5398" max="5634" width="11.265625" style="1"/>
    <col min="5635" max="5635" width="33.1328125" style="1" customWidth="1"/>
    <col min="5636" max="5636" width="11.73046875" style="1" customWidth="1"/>
    <col min="5637" max="5637" width="22.73046875" style="1" customWidth="1"/>
    <col min="5638" max="5638" width="11.265625" style="1" customWidth="1"/>
    <col min="5639" max="5639" width="12" style="1" customWidth="1"/>
    <col min="5640" max="5640" width="2.86328125" style="1" customWidth="1"/>
    <col min="5641" max="5641" width="35.265625" style="1" customWidth="1"/>
    <col min="5642" max="5642" width="11.73046875" style="1" customWidth="1"/>
    <col min="5643" max="5643" width="22.73046875" style="1" customWidth="1"/>
    <col min="5644" max="5644" width="11.265625" style="1" customWidth="1"/>
    <col min="5645" max="5645" width="12" style="1" customWidth="1"/>
    <col min="5646" max="5646" width="2.86328125" style="1" customWidth="1"/>
    <col min="5647" max="5647" width="35.265625" style="1" customWidth="1"/>
    <col min="5648" max="5648" width="11.73046875" style="1" customWidth="1"/>
    <col min="5649" max="5649" width="22.73046875" style="1" customWidth="1"/>
    <col min="5650" max="5650" width="11.265625" style="1" customWidth="1"/>
    <col min="5651" max="5651" width="12" style="1" customWidth="1"/>
    <col min="5652" max="5652" width="11.265625" style="1"/>
    <col min="5653" max="5653" width="33.86328125" style="1" customWidth="1"/>
    <col min="5654" max="5890" width="11.265625" style="1"/>
    <col min="5891" max="5891" width="33.1328125" style="1" customWidth="1"/>
    <col min="5892" max="5892" width="11.73046875" style="1" customWidth="1"/>
    <col min="5893" max="5893" width="22.73046875" style="1" customWidth="1"/>
    <col min="5894" max="5894" width="11.265625" style="1" customWidth="1"/>
    <col min="5895" max="5895" width="12" style="1" customWidth="1"/>
    <col min="5896" max="5896" width="2.86328125" style="1" customWidth="1"/>
    <col min="5897" max="5897" width="35.265625" style="1" customWidth="1"/>
    <col min="5898" max="5898" width="11.73046875" style="1" customWidth="1"/>
    <col min="5899" max="5899" width="22.73046875" style="1" customWidth="1"/>
    <col min="5900" max="5900" width="11.265625" style="1" customWidth="1"/>
    <col min="5901" max="5901" width="12" style="1" customWidth="1"/>
    <col min="5902" max="5902" width="2.86328125" style="1" customWidth="1"/>
    <col min="5903" max="5903" width="35.265625" style="1" customWidth="1"/>
    <col min="5904" max="5904" width="11.73046875" style="1" customWidth="1"/>
    <col min="5905" max="5905" width="22.73046875" style="1" customWidth="1"/>
    <col min="5906" max="5906" width="11.265625" style="1" customWidth="1"/>
    <col min="5907" max="5907" width="12" style="1" customWidth="1"/>
    <col min="5908" max="5908" width="11.265625" style="1"/>
    <col min="5909" max="5909" width="33.86328125" style="1" customWidth="1"/>
    <col min="5910" max="6146" width="11.265625" style="1"/>
    <col min="6147" max="6147" width="33.1328125" style="1" customWidth="1"/>
    <col min="6148" max="6148" width="11.73046875" style="1" customWidth="1"/>
    <col min="6149" max="6149" width="22.73046875" style="1" customWidth="1"/>
    <col min="6150" max="6150" width="11.265625" style="1" customWidth="1"/>
    <col min="6151" max="6151" width="12" style="1" customWidth="1"/>
    <col min="6152" max="6152" width="2.86328125" style="1" customWidth="1"/>
    <col min="6153" max="6153" width="35.265625" style="1" customWidth="1"/>
    <col min="6154" max="6154" width="11.73046875" style="1" customWidth="1"/>
    <col min="6155" max="6155" width="22.73046875" style="1" customWidth="1"/>
    <col min="6156" max="6156" width="11.265625" style="1" customWidth="1"/>
    <col min="6157" max="6157" width="12" style="1" customWidth="1"/>
    <col min="6158" max="6158" width="2.86328125" style="1" customWidth="1"/>
    <col min="6159" max="6159" width="35.265625" style="1" customWidth="1"/>
    <col min="6160" max="6160" width="11.73046875" style="1" customWidth="1"/>
    <col min="6161" max="6161" width="22.73046875" style="1" customWidth="1"/>
    <col min="6162" max="6162" width="11.265625" style="1" customWidth="1"/>
    <col min="6163" max="6163" width="12" style="1" customWidth="1"/>
    <col min="6164" max="6164" width="11.265625" style="1"/>
    <col min="6165" max="6165" width="33.86328125" style="1" customWidth="1"/>
    <col min="6166" max="6402" width="11.265625" style="1"/>
    <col min="6403" max="6403" width="33.1328125" style="1" customWidth="1"/>
    <col min="6404" max="6404" width="11.73046875" style="1" customWidth="1"/>
    <col min="6405" max="6405" width="22.73046875" style="1" customWidth="1"/>
    <col min="6406" max="6406" width="11.265625" style="1" customWidth="1"/>
    <col min="6407" max="6407" width="12" style="1" customWidth="1"/>
    <col min="6408" max="6408" width="2.86328125" style="1" customWidth="1"/>
    <col min="6409" max="6409" width="35.265625" style="1" customWidth="1"/>
    <col min="6410" max="6410" width="11.73046875" style="1" customWidth="1"/>
    <col min="6411" max="6411" width="22.73046875" style="1" customWidth="1"/>
    <col min="6412" max="6412" width="11.265625" style="1" customWidth="1"/>
    <col min="6413" max="6413" width="12" style="1" customWidth="1"/>
    <col min="6414" max="6414" width="2.86328125" style="1" customWidth="1"/>
    <col min="6415" max="6415" width="35.265625" style="1" customWidth="1"/>
    <col min="6416" max="6416" width="11.73046875" style="1" customWidth="1"/>
    <col min="6417" max="6417" width="22.73046875" style="1" customWidth="1"/>
    <col min="6418" max="6418" width="11.265625" style="1" customWidth="1"/>
    <col min="6419" max="6419" width="12" style="1" customWidth="1"/>
    <col min="6420" max="6420" width="11.265625" style="1"/>
    <col min="6421" max="6421" width="33.86328125" style="1" customWidth="1"/>
    <col min="6422" max="6658" width="11.265625" style="1"/>
    <col min="6659" max="6659" width="33.1328125" style="1" customWidth="1"/>
    <col min="6660" max="6660" width="11.73046875" style="1" customWidth="1"/>
    <col min="6661" max="6661" width="22.73046875" style="1" customWidth="1"/>
    <col min="6662" max="6662" width="11.265625" style="1" customWidth="1"/>
    <col min="6663" max="6663" width="12" style="1" customWidth="1"/>
    <col min="6664" max="6664" width="2.86328125" style="1" customWidth="1"/>
    <col min="6665" max="6665" width="35.265625" style="1" customWidth="1"/>
    <col min="6666" max="6666" width="11.73046875" style="1" customWidth="1"/>
    <col min="6667" max="6667" width="22.73046875" style="1" customWidth="1"/>
    <col min="6668" max="6668" width="11.265625" style="1" customWidth="1"/>
    <col min="6669" max="6669" width="12" style="1" customWidth="1"/>
    <col min="6670" max="6670" width="2.86328125" style="1" customWidth="1"/>
    <col min="6671" max="6671" width="35.265625" style="1" customWidth="1"/>
    <col min="6672" max="6672" width="11.73046875" style="1" customWidth="1"/>
    <col min="6673" max="6673" width="22.73046875" style="1" customWidth="1"/>
    <col min="6674" max="6674" width="11.265625" style="1" customWidth="1"/>
    <col min="6675" max="6675" width="12" style="1" customWidth="1"/>
    <col min="6676" max="6676" width="11.265625" style="1"/>
    <col min="6677" max="6677" width="33.86328125" style="1" customWidth="1"/>
    <col min="6678" max="6914" width="11.265625" style="1"/>
    <col min="6915" max="6915" width="33.1328125" style="1" customWidth="1"/>
    <col min="6916" max="6916" width="11.73046875" style="1" customWidth="1"/>
    <col min="6917" max="6917" width="22.73046875" style="1" customWidth="1"/>
    <col min="6918" max="6918" width="11.265625" style="1" customWidth="1"/>
    <col min="6919" max="6919" width="12" style="1" customWidth="1"/>
    <col min="6920" max="6920" width="2.86328125" style="1" customWidth="1"/>
    <col min="6921" max="6921" width="35.265625" style="1" customWidth="1"/>
    <col min="6922" max="6922" width="11.73046875" style="1" customWidth="1"/>
    <col min="6923" max="6923" width="22.73046875" style="1" customWidth="1"/>
    <col min="6924" max="6924" width="11.265625" style="1" customWidth="1"/>
    <col min="6925" max="6925" width="12" style="1" customWidth="1"/>
    <col min="6926" max="6926" width="2.86328125" style="1" customWidth="1"/>
    <col min="6927" max="6927" width="35.265625" style="1" customWidth="1"/>
    <col min="6928" max="6928" width="11.73046875" style="1" customWidth="1"/>
    <col min="6929" max="6929" width="22.73046875" style="1" customWidth="1"/>
    <col min="6930" max="6930" width="11.265625" style="1" customWidth="1"/>
    <col min="6931" max="6931" width="12" style="1" customWidth="1"/>
    <col min="6932" max="6932" width="11.265625" style="1"/>
    <col min="6933" max="6933" width="33.86328125" style="1" customWidth="1"/>
    <col min="6934" max="7170" width="11.265625" style="1"/>
    <col min="7171" max="7171" width="33.1328125" style="1" customWidth="1"/>
    <col min="7172" max="7172" width="11.73046875" style="1" customWidth="1"/>
    <col min="7173" max="7173" width="22.73046875" style="1" customWidth="1"/>
    <col min="7174" max="7174" width="11.265625" style="1" customWidth="1"/>
    <col min="7175" max="7175" width="12" style="1" customWidth="1"/>
    <col min="7176" max="7176" width="2.86328125" style="1" customWidth="1"/>
    <col min="7177" max="7177" width="35.265625" style="1" customWidth="1"/>
    <col min="7178" max="7178" width="11.73046875" style="1" customWidth="1"/>
    <col min="7179" max="7179" width="22.73046875" style="1" customWidth="1"/>
    <col min="7180" max="7180" width="11.265625" style="1" customWidth="1"/>
    <col min="7181" max="7181" width="12" style="1" customWidth="1"/>
    <col min="7182" max="7182" width="2.86328125" style="1" customWidth="1"/>
    <col min="7183" max="7183" width="35.265625" style="1" customWidth="1"/>
    <col min="7184" max="7184" width="11.73046875" style="1" customWidth="1"/>
    <col min="7185" max="7185" width="22.73046875" style="1" customWidth="1"/>
    <col min="7186" max="7186" width="11.265625" style="1" customWidth="1"/>
    <col min="7187" max="7187" width="12" style="1" customWidth="1"/>
    <col min="7188" max="7188" width="11.265625" style="1"/>
    <col min="7189" max="7189" width="33.86328125" style="1" customWidth="1"/>
    <col min="7190" max="7426" width="11.265625" style="1"/>
    <col min="7427" max="7427" width="33.1328125" style="1" customWidth="1"/>
    <col min="7428" max="7428" width="11.73046875" style="1" customWidth="1"/>
    <col min="7429" max="7429" width="22.73046875" style="1" customWidth="1"/>
    <col min="7430" max="7430" width="11.265625" style="1" customWidth="1"/>
    <col min="7431" max="7431" width="12" style="1" customWidth="1"/>
    <col min="7432" max="7432" width="2.86328125" style="1" customWidth="1"/>
    <col min="7433" max="7433" width="35.265625" style="1" customWidth="1"/>
    <col min="7434" max="7434" width="11.73046875" style="1" customWidth="1"/>
    <col min="7435" max="7435" width="22.73046875" style="1" customWidth="1"/>
    <col min="7436" max="7436" width="11.265625" style="1" customWidth="1"/>
    <col min="7437" max="7437" width="12" style="1" customWidth="1"/>
    <col min="7438" max="7438" width="2.86328125" style="1" customWidth="1"/>
    <col min="7439" max="7439" width="35.265625" style="1" customWidth="1"/>
    <col min="7440" max="7440" width="11.73046875" style="1" customWidth="1"/>
    <col min="7441" max="7441" width="22.73046875" style="1" customWidth="1"/>
    <col min="7442" max="7442" width="11.265625" style="1" customWidth="1"/>
    <col min="7443" max="7443" width="12" style="1" customWidth="1"/>
    <col min="7444" max="7444" width="11.265625" style="1"/>
    <col min="7445" max="7445" width="33.86328125" style="1" customWidth="1"/>
    <col min="7446" max="7682" width="11.265625" style="1"/>
    <col min="7683" max="7683" width="33.1328125" style="1" customWidth="1"/>
    <col min="7684" max="7684" width="11.73046875" style="1" customWidth="1"/>
    <col min="7685" max="7685" width="22.73046875" style="1" customWidth="1"/>
    <col min="7686" max="7686" width="11.265625" style="1" customWidth="1"/>
    <col min="7687" max="7687" width="12" style="1" customWidth="1"/>
    <col min="7688" max="7688" width="2.86328125" style="1" customWidth="1"/>
    <col min="7689" max="7689" width="35.265625" style="1" customWidth="1"/>
    <col min="7690" max="7690" width="11.73046875" style="1" customWidth="1"/>
    <col min="7691" max="7691" width="22.73046875" style="1" customWidth="1"/>
    <col min="7692" max="7692" width="11.265625" style="1" customWidth="1"/>
    <col min="7693" max="7693" width="12" style="1" customWidth="1"/>
    <col min="7694" max="7694" width="2.86328125" style="1" customWidth="1"/>
    <col min="7695" max="7695" width="35.265625" style="1" customWidth="1"/>
    <col min="7696" max="7696" width="11.73046875" style="1" customWidth="1"/>
    <col min="7697" max="7697" width="22.73046875" style="1" customWidth="1"/>
    <col min="7698" max="7698" width="11.265625" style="1" customWidth="1"/>
    <col min="7699" max="7699" width="12" style="1" customWidth="1"/>
    <col min="7700" max="7700" width="11.265625" style="1"/>
    <col min="7701" max="7701" width="33.86328125" style="1" customWidth="1"/>
    <col min="7702" max="7938" width="11.265625" style="1"/>
    <col min="7939" max="7939" width="33.1328125" style="1" customWidth="1"/>
    <col min="7940" max="7940" width="11.73046875" style="1" customWidth="1"/>
    <col min="7941" max="7941" width="22.73046875" style="1" customWidth="1"/>
    <col min="7942" max="7942" width="11.265625" style="1" customWidth="1"/>
    <col min="7943" max="7943" width="12" style="1" customWidth="1"/>
    <col min="7944" max="7944" width="2.86328125" style="1" customWidth="1"/>
    <col min="7945" max="7945" width="35.265625" style="1" customWidth="1"/>
    <col min="7946" max="7946" width="11.73046875" style="1" customWidth="1"/>
    <col min="7947" max="7947" width="22.73046875" style="1" customWidth="1"/>
    <col min="7948" max="7948" width="11.265625" style="1" customWidth="1"/>
    <col min="7949" max="7949" width="12" style="1" customWidth="1"/>
    <col min="7950" max="7950" width="2.86328125" style="1" customWidth="1"/>
    <col min="7951" max="7951" width="35.265625" style="1" customWidth="1"/>
    <col min="7952" max="7952" width="11.73046875" style="1" customWidth="1"/>
    <col min="7953" max="7953" width="22.73046875" style="1" customWidth="1"/>
    <col min="7954" max="7954" width="11.265625" style="1" customWidth="1"/>
    <col min="7955" max="7955" width="12" style="1" customWidth="1"/>
    <col min="7956" max="7956" width="11.265625" style="1"/>
    <col min="7957" max="7957" width="33.86328125" style="1" customWidth="1"/>
    <col min="7958" max="8194" width="11.265625" style="1"/>
    <col min="8195" max="8195" width="33.1328125" style="1" customWidth="1"/>
    <col min="8196" max="8196" width="11.73046875" style="1" customWidth="1"/>
    <col min="8197" max="8197" width="22.73046875" style="1" customWidth="1"/>
    <col min="8198" max="8198" width="11.265625" style="1" customWidth="1"/>
    <col min="8199" max="8199" width="12" style="1" customWidth="1"/>
    <col min="8200" max="8200" width="2.86328125" style="1" customWidth="1"/>
    <col min="8201" max="8201" width="35.265625" style="1" customWidth="1"/>
    <col min="8202" max="8202" width="11.73046875" style="1" customWidth="1"/>
    <col min="8203" max="8203" width="22.73046875" style="1" customWidth="1"/>
    <col min="8204" max="8204" width="11.265625" style="1" customWidth="1"/>
    <col min="8205" max="8205" width="12" style="1" customWidth="1"/>
    <col min="8206" max="8206" width="2.86328125" style="1" customWidth="1"/>
    <col min="8207" max="8207" width="35.265625" style="1" customWidth="1"/>
    <col min="8208" max="8208" width="11.73046875" style="1" customWidth="1"/>
    <col min="8209" max="8209" width="22.73046875" style="1" customWidth="1"/>
    <col min="8210" max="8210" width="11.265625" style="1" customWidth="1"/>
    <col min="8211" max="8211" width="12" style="1" customWidth="1"/>
    <col min="8212" max="8212" width="11.265625" style="1"/>
    <col min="8213" max="8213" width="33.86328125" style="1" customWidth="1"/>
    <col min="8214" max="8450" width="11.265625" style="1"/>
    <col min="8451" max="8451" width="33.1328125" style="1" customWidth="1"/>
    <col min="8452" max="8452" width="11.73046875" style="1" customWidth="1"/>
    <col min="8453" max="8453" width="22.73046875" style="1" customWidth="1"/>
    <col min="8454" max="8454" width="11.265625" style="1" customWidth="1"/>
    <col min="8455" max="8455" width="12" style="1" customWidth="1"/>
    <col min="8456" max="8456" width="2.86328125" style="1" customWidth="1"/>
    <col min="8457" max="8457" width="35.265625" style="1" customWidth="1"/>
    <col min="8458" max="8458" width="11.73046875" style="1" customWidth="1"/>
    <col min="8459" max="8459" width="22.73046875" style="1" customWidth="1"/>
    <col min="8460" max="8460" width="11.265625" style="1" customWidth="1"/>
    <col min="8461" max="8461" width="12" style="1" customWidth="1"/>
    <col min="8462" max="8462" width="2.86328125" style="1" customWidth="1"/>
    <col min="8463" max="8463" width="35.265625" style="1" customWidth="1"/>
    <col min="8464" max="8464" width="11.73046875" style="1" customWidth="1"/>
    <col min="8465" max="8465" width="22.73046875" style="1" customWidth="1"/>
    <col min="8466" max="8466" width="11.265625" style="1" customWidth="1"/>
    <col min="8467" max="8467" width="12" style="1" customWidth="1"/>
    <col min="8468" max="8468" width="11.265625" style="1"/>
    <col min="8469" max="8469" width="33.86328125" style="1" customWidth="1"/>
    <col min="8470" max="8706" width="11.265625" style="1"/>
    <col min="8707" max="8707" width="33.1328125" style="1" customWidth="1"/>
    <col min="8708" max="8708" width="11.73046875" style="1" customWidth="1"/>
    <col min="8709" max="8709" width="22.73046875" style="1" customWidth="1"/>
    <col min="8710" max="8710" width="11.265625" style="1" customWidth="1"/>
    <col min="8711" max="8711" width="12" style="1" customWidth="1"/>
    <col min="8712" max="8712" width="2.86328125" style="1" customWidth="1"/>
    <col min="8713" max="8713" width="35.265625" style="1" customWidth="1"/>
    <col min="8714" max="8714" width="11.73046875" style="1" customWidth="1"/>
    <col min="8715" max="8715" width="22.73046875" style="1" customWidth="1"/>
    <col min="8716" max="8716" width="11.265625" style="1" customWidth="1"/>
    <col min="8717" max="8717" width="12" style="1" customWidth="1"/>
    <col min="8718" max="8718" width="2.86328125" style="1" customWidth="1"/>
    <col min="8719" max="8719" width="35.265625" style="1" customWidth="1"/>
    <col min="8720" max="8720" width="11.73046875" style="1" customWidth="1"/>
    <col min="8721" max="8721" width="22.73046875" style="1" customWidth="1"/>
    <col min="8722" max="8722" width="11.265625" style="1" customWidth="1"/>
    <col min="8723" max="8723" width="12" style="1" customWidth="1"/>
    <col min="8724" max="8724" width="11.265625" style="1"/>
    <col min="8725" max="8725" width="33.86328125" style="1" customWidth="1"/>
    <col min="8726" max="8962" width="11.265625" style="1"/>
    <col min="8963" max="8963" width="33.1328125" style="1" customWidth="1"/>
    <col min="8964" max="8964" width="11.73046875" style="1" customWidth="1"/>
    <col min="8965" max="8965" width="22.73046875" style="1" customWidth="1"/>
    <col min="8966" max="8966" width="11.265625" style="1" customWidth="1"/>
    <col min="8967" max="8967" width="12" style="1" customWidth="1"/>
    <col min="8968" max="8968" width="2.86328125" style="1" customWidth="1"/>
    <col min="8969" max="8969" width="35.265625" style="1" customWidth="1"/>
    <col min="8970" max="8970" width="11.73046875" style="1" customWidth="1"/>
    <col min="8971" max="8971" width="22.73046875" style="1" customWidth="1"/>
    <col min="8972" max="8972" width="11.265625" style="1" customWidth="1"/>
    <col min="8973" max="8973" width="12" style="1" customWidth="1"/>
    <col min="8974" max="8974" width="2.86328125" style="1" customWidth="1"/>
    <col min="8975" max="8975" width="35.265625" style="1" customWidth="1"/>
    <col min="8976" max="8976" width="11.73046875" style="1" customWidth="1"/>
    <col min="8977" max="8977" width="22.73046875" style="1" customWidth="1"/>
    <col min="8978" max="8978" width="11.265625" style="1" customWidth="1"/>
    <col min="8979" max="8979" width="12" style="1" customWidth="1"/>
    <col min="8980" max="8980" width="11.265625" style="1"/>
    <col min="8981" max="8981" width="33.86328125" style="1" customWidth="1"/>
    <col min="8982" max="9218" width="11.265625" style="1"/>
    <col min="9219" max="9219" width="33.1328125" style="1" customWidth="1"/>
    <col min="9220" max="9220" width="11.73046875" style="1" customWidth="1"/>
    <col min="9221" max="9221" width="22.73046875" style="1" customWidth="1"/>
    <col min="9222" max="9222" width="11.265625" style="1" customWidth="1"/>
    <col min="9223" max="9223" width="12" style="1" customWidth="1"/>
    <col min="9224" max="9224" width="2.86328125" style="1" customWidth="1"/>
    <col min="9225" max="9225" width="35.265625" style="1" customWidth="1"/>
    <col min="9226" max="9226" width="11.73046875" style="1" customWidth="1"/>
    <col min="9227" max="9227" width="22.73046875" style="1" customWidth="1"/>
    <col min="9228" max="9228" width="11.265625" style="1" customWidth="1"/>
    <col min="9229" max="9229" width="12" style="1" customWidth="1"/>
    <col min="9230" max="9230" width="2.86328125" style="1" customWidth="1"/>
    <col min="9231" max="9231" width="35.265625" style="1" customWidth="1"/>
    <col min="9232" max="9232" width="11.73046875" style="1" customWidth="1"/>
    <col min="9233" max="9233" width="22.73046875" style="1" customWidth="1"/>
    <col min="9234" max="9234" width="11.265625" style="1" customWidth="1"/>
    <col min="9235" max="9235" width="12" style="1" customWidth="1"/>
    <col min="9236" max="9236" width="11.265625" style="1"/>
    <col min="9237" max="9237" width="33.86328125" style="1" customWidth="1"/>
    <col min="9238" max="9474" width="11.265625" style="1"/>
    <col min="9475" max="9475" width="33.1328125" style="1" customWidth="1"/>
    <col min="9476" max="9476" width="11.73046875" style="1" customWidth="1"/>
    <col min="9477" max="9477" width="22.73046875" style="1" customWidth="1"/>
    <col min="9478" max="9478" width="11.265625" style="1" customWidth="1"/>
    <col min="9479" max="9479" width="12" style="1" customWidth="1"/>
    <col min="9480" max="9480" width="2.86328125" style="1" customWidth="1"/>
    <col min="9481" max="9481" width="35.265625" style="1" customWidth="1"/>
    <col min="9482" max="9482" width="11.73046875" style="1" customWidth="1"/>
    <col min="9483" max="9483" width="22.73046875" style="1" customWidth="1"/>
    <col min="9484" max="9484" width="11.265625" style="1" customWidth="1"/>
    <col min="9485" max="9485" width="12" style="1" customWidth="1"/>
    <col min="9486" max="9486" width="2.86328125" style="1" customWidth="1"/>
    <col min="9487" max="9487" width="35.265625" style="1" customWidth="1"/>
    <col min="9488" max="9488" width="11.73046875" style="1" customWidth="1"/>
    <col min="9489" max="9489" width="22.73046875" style="1" customWidth="1"/>
    <col min="9490" max="9490" width="11.265625" style="1" customWidth="1"/>
    <col min="9491" max="9491" width="12" style="1" customWidth="1"/>
    <col min="9492" max="9492" width="11.265625" style="1"/>
    <col min="9493" max="9493" width="33.86328125" style="1" customWidth="1"/>
    <col min="9494" max="9730" width="11.265625" style="1"/>
    <col min="9731" max="9731" width="33.1328125" style="1" customWidth="1"/>
    <col min="9732" max="9732" width="11.73046875" style="1" customWidth="1"/>
    <col min="9733" max="9733" width="22.73046875" style="1" customWidth="1"/>
    <col min="9734" max="9734" width="11.265625" style="1" customWidth="1"/>
    <col min="9735" max="9735" width="12" style="1" customWidth="1"/>
    <col min="9736" max="9736" width="2.86328125" style="1" customWidth="1"/>
    <col min="9737" max="9737" width="35.265625" style="1" customWidth="1"/>
    <col min="9738" max="9738" width="11.73046875" style="1" customWidth="1"/>
    <col min="9739" max="9739" width="22.73046875" style="1" customWidth="1"/>
    <col min="9740" max="9740" width="11.265625" style="1" customWidth="1"/>
    <col min="9741" max="9741" width="12" style="1" customWidth="1"/>
    <col min="9742" max="9742" width="2.86328125" style="1" customWidth="1"/>
    <col min="9743" max="9743" width="35.265625" style="1" customWidth="1"/>
    <col min="9744" max="9744" width="11.73046875" style="1" customWidth="1"/>
    <col min="9745" max="9745" width="22.73046875" style="1" customWidth="1"/>
    <col min="9746" max="9746" width="11.265625" style="1" customWidth="1"/>
    <col min="9747" max="9747" width="12" style="1" customWidth="1"/>
    <col min="9748" max="9748" width="11.265625" style="1"/>
    <col min="9749" max="9749" width="33.86328125" style="1" customWidth="1"/>
    <col min="9750" max="9986" width="11.265625" style="1"/>
    <col min="9987" max="9987" width="33.1328125" style="1" customWidth="1"/>
    <col min="9988" max="9988" width="11.73046875" style="1" customWidth="1"/>
    <col min="9989" max="9989" width="22.73046875" style="1" customWidth="1"/>
    <col min="9990" max="9990" width="11.265625" style="1" customWidth="1"/>
    <col min="9991" max="9991" width="12" style="1" customWidth="1"/>
    <col min="9992" max="9992" width="2.86328125" style="1" customWidth="1"/>
    <col min="9993" max="9993" width="35.265625" style="1" customWidth="1"/>
    <col min="9994" max="9994" width="11.73046875" style="1" customWidth="1"/>
    <col min="9995" max="9995" width="22.73046875" style="1" customWidth="1"/>
    <col min="9996" max="9996" width="11.265625" style="1" customWidth="1"/>
    <col min="9997" max="9997" width="12" style="1" customWidth="1"/>
    <col min="9998" max="9998" width="2.86328125" style="1" customWidth="1"/>
    <col min="9999" max="9999" width="35.265625" style="1" customWidth="1"/>
    <col min="10000" max="10000" width="11.73046875" style="1" customWidth="1"/>
    <col min="10001" max="10001" width="22.73046875" style="1" customWidth="1"/>
    <col min="10002" max="10002" width="11.265625" style="1" customWidth="1"/>
    <col min="10003" max="10003" width="12" style="1" customWidth="1"/>
    <col min="10004" max="10004" width="11.265625" style="1"/>
    <col min="10005" max="10005" width="33.86328125" style="1" customWidth="1"/>
    <col min="10006" max="10242" width="11.265625" style="1"/>
    <col min="10243" max="10243" width="33.1328125" style="1" customWidth="1"/>
    <col min="10244" max="10244" width="11.73046875" style="1" customWidth="1"/>
    <col min="10245" max="10245" width="22.73046875" style="1" customWidth="1"/>
    <col min="10246" max="10246" width="11.265625" style="1" customWidth="1"/>
    <col min="10247" max="10247" width="12" style="1" customWidth="1"/>
    <col min="10248" max="10248" width="2.86328125" style="1" customWidth="1"/>
    <col min="10249" max="10249" width="35.265625" style="1" customWidth="1"/>
    <col min="10250" max="10250" width="11.73046875" style="1" customWidth="1"/>
    <col min="10251" max="10251" width="22.73046875" style="1" customWidth="1"/>
    <col min="10252" max="10252" width="11.265625" style="1" customWidth="1"/>
    <col min="10253" max="10253" width="12" style="1" customWidth="1"/>
    <col min="10254" max="10254" width="2.86328125" style="1" customWidth="1"/>
    <col min="10255" max="10255" width="35.265625" style="1" customWidth="1"/>
    <col min="10256" max="10256" width="11.73046875" style="1" customWidth="1"/>
    <col min="10257" max="10257" width="22.73046875" style="1" customWidth="1"/>
    <col min="10258" max="10258" width="11.265625" style="1" customWidth="1"/>
    <col min="10259" max="10259" width="12" style="1" customWidth="1"/>
    <col min="10260" max="10260" width="11.265625" style="1"/>
    <col min="10261" max="10261" width="33.86328125" style="1" customWidth="1"/>
    <col min="10262" max="10498" width="11.265625" style="1"/>
    <col min="10499" max="10499" width="33.1328125" style="1" customWidth="1"/>
    <col min="10500" max="10500" width="11.73046875" style="1" customWidth="1"/>
    <col min="10501" max="10501" width="22.73046875" style="1" customWidth="1"/>
    <col min="10502" max="10502" width="11.265625" style="1" customWidth="1"/>
    <col min="10503" max="10503" width="12" style="1" customWidth="1"/>
    <col min="10504" max="10504" width="2.86328125" style="1" customWidth="1"/>
    <col min="10505" max="10505" width="35.265625" style="1" customWidth="1"/>
    <col min="10506" max="10506" width="11.73046875" style="1" customWidth="1"/>
    <col min="10507" max="10507" width="22.73046875" style="1" customWidth="1"/>
    <col min="10508" max="10508" width="11.265625" style="1" customWidth="1"/>
    <col min="10509" max="10509" width="12" style="1" customWidth="1"/>
    <col min="10510" max="10510" width="2.86328125" style="1" customWidth="1"/>
    <col min="10511" max="10511" width="35.265625" style="1" customWidth="1"/>
    <col min="10512" max="10512" width="11.73046875" style="1" customWidth="1"/>
    <col min="10513" max="10513" width="22.73046875" style="1" customWidth="1"/>
    <col min="10514" max="10514" width="11.265625" style="1" customWidth="1"/>
    <col min="10515" max="10515" width="12" style="1" customWidth="1"/>
    <col min="10516" max="10516" width="11.265625" style="1"/>
    <col min="10517" max="10517" width="33.86328125" style="1" customWidth="1"/>
    <col min="10518" max="10754" width="11.265625" style="1"/>
    <col min="10755" max="10755" width="33.1328125" style="1" customWidth="1"/>
    <col min="10756" max="10756" width="11.73046875" style="1" customWidth="1"/>
    <col min="10757" max="10757" width="22.73046875" style="1" customWidth="1"/>
    <col min="10758" max="10758" width="11.265625" style="1" customWidth="1"/>
    <col min="10759" max="10759" width="12" style="1" customWidth="1"/>
    <col min="10760" max="10760" width="2.86328125" style="1" customWidth="1"/>
    <col min="10761" max="10761" width="35.265625" style="1" customWidth="1"/>
    <col min="10762" max="10762" width="11.73046875" style="1" customWidth="1"/>
    <col min="10763" max="10763" width="22.73046875" style="1" customWidth="1"/>
    <col min="10764" max="10764" width="11.265625" style="1" customWidth="1"/>
    <col min="10765" max="10765" width="12" style="1" customWidth="1"/>
    <col min="10766" max="10766" width="2.86328125" style="1" customWidth="1"/>
    <col min="10767" max="10767" width="35.265625" style="1" customWidth="1"/>
    <col min="10768" max="10768" width="11.73046875" style="1" customWidth="1"/>
    <col min="10769" max="10769" width="22.73046875" style="1" customWidth="1"/>
    <col min="10770" max="10770" width="11.265625" style="1" customWidth="1"/>
    <col min="10771" max="10771" width="12" style="1" customWidth="1"/>
    <col min="10772" max="10772" width="11.265625" style="1"/>
    <col min="10773" max="10773" width="33.86328125" style="1" customWidth="1"/>
    <col min="10774" max="11010" width="11.265625" style="1"/>
    <col min="11011" max="11011" width="33.1328125" style="1" customWidth="1"/>
    <col min="11012" max="11012" width="11.73046875" style="1" customWidth="1"/>
    <col min="11013" max="11013" width="22.73046875" style="1" customWidth="1"/>
    <col min="11014" max="11014" width="11.265625" style="1" customWidth="1"/>
    <col min="11015" max="11015" width="12" style="1" customWidth="1"/>
    <col min="11016" max="11016" width="2.86328125" style="1" customWidth="1"/>
    <col min="11017" max="11017" width="35.265625" style="1" customWidth="1"/>
    <col min="11018" max="11018" width="11.73046875" style="1" customWidth="1"/>
    <col min="11019" max="11019" width="22.73046875" style="1" customWidth="1"/>
    <col min="11020" max="11020" width="11.265625" style="1" customWidth="1"/>
    <col min="11021" max="11021" width="12" style="1" customWidth="1"/>
    <col min="11022" max="11022" width="2.86328125" style="1" customWidth="1"/>
    <col min="11023" max="11023" width="35.265625" style="1" customWidth="1"/>
    <col min="11024" max="11024" width="11.73046875" style="1" customWidth="1"/>
    <col min="11025" max="11025" width="22.73046875" style="1" customWidth="1"/>
    <col min="11026" max="11026" width="11.265625" style="1" customWidth="1"/>
    <col min="11027" max="11027" width="12" style="1" customWidth="1"/>
    <col min="11028" max="11028" width="11.265625" style="1"/>
    <col min="11029" max="11029" width="33.86328125" style="1" customWidth="1"/>
    <col min="11030" max="11266" width="11.265625" style="1"/>
    <col min="11267" max="11267" width="33.1328125" style="1" customWidth="1"/>
    <col min="11268" max="11268" width="11.73046875" style="1" customWidth="1"/>
    <col min="11269" max="11269" width="22.73046875" style="1" customWidth="1"/>
    <col min="11270" max="11270" width="11.265625" style="1" customWidth="1"/>
    <col min="11271" max="11271" width="12" style="1" customWidth="1"/>
    <col min="11272" max="11272" width="2.86328125" style="1" customWidth="1"/>
    <col min="11273" max="11273" width="35.265625" style="1" customWidth="1"/>
    <col min="11274" max="11274" width="11.73046875" style="1" customWidth="1"/>
    <col min="11275" max="11275" width="22.73046875" style="1" customWidth="1"/>
    <col min="11276" max="11276" width="11.265625" style="1" customWidth="1"/>
    <col min="11277" max="11277" width="12" style="1" customWidth="1"/>
    <col min="11278" max="11278" width="2.86328125" style="1" customWidth="1"/>
    <col min="11279" max="11279" width="35.265625" style="1" customWidth="1"/>
    <col min="11280" max="11280" width="11.73046875" style="1" customWidth="1"/>
    <col min="11281" max="11281" width="22.73046875" style="1" customWidth="1"/>
    <col min="11282" max="11282" width="11.265625" style="1" customWidth="1"/>
    <col min="11283" max="11283" width="12" style="1" customWidth="1"/>
    <col min="11284" max="11284" width="11.265625" style="1"/>
    <col min="11285" max="11285" width="33.86328125" style="1" customWidth="1"/>
    <col min="11286" max="11522" width="11.265625" style="1"/>
    <col min="11523" max="11523" width="33.1328125" style="1" customWidth="1"/>
    <col min="11524" max="11524" width="11.73046875" style="1" customWidth="1"/>
    <col min="11525" max="11525" width="22.73046875" style="1" customWidth="1"/>
    <col min="11526" max="11526" width="11.265625" style="1" customWidth="1"/>
    <col min="11527" max="11527" width="12" style="1" customWidth="1"/>
    <col min="11528" max="11528" width="2.86328125" style="1" customWidth="1"/>
    <col min="11529" max="11529" width="35.265625" style="1" customWidth="1"/>
    <col min="11530" max="11530" width="11.73046875" style="1" customWidth="1"/>
    <col min="11531" max="11531" width="22.73046875" style="1" customWidth="1"/>
    <col min="11532" max="11532" width="11.265625" style="1" customWidth="1"/>
    <col min="11533" max="11533" width="12" style="1" customWidth="1"/>
    <col min="11534" max="11534" width="2.86328125" style="1" customWidth="1"/>
    <col min="11535" max="11535" width="35.265625" style="1" customWidth="1"/>
    <col min="11536" max="11536" width="11.73046875" style="1" customWidth="1"/>
    <col min="11537" max="11537" width="22.73046875" style="1" customWidth="1"/>
    <col min="11538" max="11538" width="11.265625" style="1" customWidth="1"/>
    <col min="11539" max="11539" width="12" style="1" customWidth="1"/>
    <col min="11540" max="11540" width="11.265625" style="1"/>
    <col min="11541" max="11541" width="33.86328125" style="1" customWidth="1"/>
    <col min="11542" max="11778" width="11.265625" style="1"/>
    <col min="11779" max="11779" width="33.1328125" style="1" customWidth="1"/>
    <col min="11780" max="11780" width="11.73046875" style="1" customWidth="1"/>
    <col min="11781" max="11781" width="22.73046875" style="1" customWidth="1"/>
    <col min="11782" max="11782" width="11.265625" style="1" customWidth="1"/>
    <col min="11783" max="11783" width="12" style="1" customWidth="1"/>
    <col min="11784" max="11784" width="2.86328125" style="1" customWidth="1"/>
    <col min="11785" max="11785" width="35.265625" style="1" customWidth="1"/>
    <col min="11786" max="11786" width="11.73046875" style="1" customWidth="1"/>
    <col min="11787" max="11787" width="22.73046875" style="1" customWidth="1"/>
    <col min="11788" max="11788" width="11.265625" style="1" customWidth="1"/>
    <col min="11789" max="11789" width="12" style="1" customWidth="1"/>
    <col min="11790" max="11790" width="2.86328125" style="1" customWidth="1"/>
    <col min="11791" max="11791" width="35.265625" style="1" customWidth="1"/>
    <col min="11792" max="11792" width="11.73046875" style="1" customWidth="1"/>
    <col min="11793" max="11793" width="22.73046875" style="1" customWidth="1"/>
    <col min="11794" max="11794" width="11.265625" style="1" customWidth="1"/>
    <col min="11795" max="11795" width="12" style="1" customWidth="1"/>
    <col min="11796" max="11796" width="11.265625" style="1"/>
    <col min="11797" max="11797" width="33.86328125" style="1" customWidth="1"/>
    <col min="11798" max="12034" width="11.265625" style="1"/>
    <col min="12035" max="12035" width="33.1328125" style="1" customWidth="1"/>
    <col min="12036" max="12036" width="11.73046875" style="1" customWidth="1"/>
    <col min="12037" max="12037" width="22.73046875" style="1" customWidth="1"/>
    <col min="12038" max="12038" width="11.265625" style="1" customWidth="1"/>
    <col min="12039" max="12039" width="12" style="1" customWidth="1"/>
    <col min="12040" max="12040" width="2.86328125" style="1" customWidth="1"/>
    <col min="12041" max="12041" width="35.265625" style="1" customWidth="1"/>
    <col min="12042" max="12042" width="11.73046875" style="1" customWidth="1"/>
    <col min="12043" max="12043" width="22.73046875" style="1" customWidth="1"/>
    <col min="12044" max="12044" width="11.265625" style="1" customWidth="1"/>
    <col min="12045" max="12045" width="12" style="1" customWidth="1"/>
    <col min="12046" max="12046" width="2.86328125" style="1" customWidth="1"/>
    <col min="12047" max="12047" width="35.265625" style="1" customWidth="1"/>
    <col min="12048" max="12048" width="11.73046875" style="1" customWidth="1"/>
    <col min="12049" max="12049" width="22.73046875" style="1" customWidth="1"/>
    <col min="12050" max="12050" width="11.265625" style="1" customWidth="1"/>
    <col min="12051" max="12051" width="12" style="1" customWidth="1"/>
    <col min="12052" max="12052" width="11.265625" style="1"/>
    <col min="12053" max="12053" width="33.86328125" style="1" customWidth="1"/>
    <col min="12054" max="12290" width="11.265625" style="1"/>
    <col min="12291" max="12291" width="33.1328125" style="1" customWidth="1"/>
    <col min="12292" max="12292" width="11.73046875" style="1" customWidth="1"/>
    <col min="12293" max="12293" width="22.73046875" style="1" customWidth="1"/>
    <col min="12294" max="12294" width="11.265625" style="1" customWidth="1"/>
    <col min="12295" max="12295" width="12" style="1" customWidth="1"/>
    <col min="12296" max="12296" width="2.86328125" style="1" customWidth="1"/>
    <col min="12297" max="12297" width="35.265625" style="1" customWidth="1"/>
    <col min="12298" max="12298" width="11.73046875" style="1" customWidth="1"/>
    <col min="12299" max="12299" width="22.73046875" style="1" customWidth="1"/>
    <col min="12300" max="12300" width="11.265625" style="1" customWidth="1"/>
    <col min="12301" max="12301" width="12" style="1" customWidth="1"/>
    <col min="12302" max="12302" width="2.86328125" style="1" customWidth="1"/>
    <col min="12303" max="12303" width="35.265625" style="1" customWidth="1"/>
    <col min="12304" max="12304" width="11.73046875" style="1" customWidth="1"/>
    <col min="12305" max="12305" width="22.73046875" style="1" customWidth="1"/>
    <col min="12306" max="12306" width="11.265625" style="1" customWidth="1"/>
    <col min="12307" max="12307" width="12" style="1" customWidth="1"/>
    <col min="12308" max="12308" width="11.265625" style="1"/>
    <col min="12309" max="12309" width="33.86328125" style="1" customWidth="1"/>
    <col min="12310" max="12546" width="11.265625" style="1"/>
    <col min="12547" max="12547" width="33.1328125" style="1" customWidth="1"/>
    <col min="12548" max="12548" width="11.73046875" style="1" customWidth="1"/>
    <col min="12549" max="12549" width="22.73046875" style="1" customWidth="1"/>
    <col min="12550" max="12550" width="11.265625" style="1" customWidth="1"/>
    <col min="12551" max="12551" width="12" style="1" customWidth="1"/>
    <col min="12552" max="12552" width="2.86328125" style="1" customWidth="1"/>
    <col min="12553" max="12553" width="35.265625" style="1" customWidth="1"/>
    <col min="12554" max="12554" width="11.73046875" style="1" customWidth="1"/>
    <col min="12555" max="12555" width="22.73046875" style="1" customWidth="1"/>
    <col min="12556" max="12556" width="11.265625" style="1" customWidth="1"/>
    <col min="12557" max="12557" width="12" style="1" customWidth="1"/>
    <col min="12558" max="12558" width="2.86328125" style="1" customWidth="1"/>
    <col min="12559" max="12559" width="35.265625" style="1" customWidth="1"/>
    <col min="12560" max="12560" width="11.73046875" style="1" customWidth="1"/>
    <col min="12561" max="12561" width="22.73046875" style="1" customWidth="1"/>
    <col min="12562" max="12562" width="11.265625" style="1" customWidth="1"/>
    <col min="12563" max="12563" width="12" style="1" customWidth="1"/>
    <col min="12564" max="12564" width="11.265625" style="1"/>
    <col min="12565" max="12565" width="33.86328125" style="1" customWidth="1"/>
    <col min="12566" max="12802" width="11.265625" style="1"/>
    <col min="12803" max="12803" width="33.1328125" style="1" customWidth="1"/>
    <col min="12804" max="12804" width="11.73046875" style="1" customWidth="1"/>
    <col min="12805" max="12805" width="22.73046875" style="1" customWidth="1"/>
    <col min="12806" max="12806" width="11.265625" style="1" customWidth="1"/>
    <col min="12807" max="12807" width="12" style="1" customWidth="1"/>
    <col min="12808" max="12808" width="2.86328125" style="1" customWidth="1"/>
    <col min="12809" max="12809" width="35.265625" style="1" customWidth="1"/>
    <col min="12810" max="12810" width="11.73046875" style="1" customWidth="1"/>
    <col min="12811" max="12811" width="22.73046875" style="1" customWidth="1"/>
    <col min="12812" max="12812" width="11.265625" style="1" customWidth="1"/>
    <col min="12813" max="12813" width="12" style="1" customWidth="1"/>
    <col min="12814" max="12814" width="2.86328125" style="1" customWidth="1"/>
    <col min="12815" max="12815" width="35.265625" style="1" customWidth="1"/>
    <col min="12816" max="12816" width="11.73046875" style="1" customWidth="1"/>
    <col min="12817" max="12817" width="22.73046875" style="1" customWidth="1"/>
    <col min="12818" max="12818" width="11.265625" style="1" customWidth="1"/>
    <col min="12819" max="12819" width="12" style="1" customWidth="1"/>
    <col min="12820" max="12820" width="11.265625" style="1"/>
    <col min="12821" max="12821" width="33.86328125" style="1" customWidth="1"/>
    <col min="12822" max="13058" width="11.265625" style="1"/>
    <col min="13059" max="13059" width="33.1328125" style="1" customWidth="1"/>
    <col min="13060" max="13060" width="11.73046875" style="1" customWidth="1"/>
    <col min="13061" max="13061" width="22.73046875" style="1" customWidth="1"/>
    <col min="13062" max="13062" width="11.265625" style="1" customWidth="1"/>
    <col min="13063" max="13063" width="12" style="1" customWidth="1"/>
    <col min="13064" max="13064" width="2.86328125" style="1" customWidth="1"/>
    <col min="13065" max="13065" width="35.265625" style="1" customWidth="1"/>
    <col min="13066" max="13066" width="11.73046875" style="1" customWidth="1"/>
    <col min="13067" max="13067" width="22.73046875" style="1" customWidth="1"/>
    <col min="13068" max="13068" width="11.265625" style="1" customWidth="1"/>
    <col min="13069" max="13069" width="12" style="1" customWidth="1"/>
    <col min="13070" max="13070" width="2.86328125" style="1" customWidth="1"/>
    <col min="13071" max="13071" width="35.265625" style="1" customWidth="1"/>
    <col min="13072" max="13072" width="11.73046875" style="1" customWidth="1"/>
    <col min="13073" max="13073" width="22.73046875" style="1" customWidth="1"/>
    <col min="13074" max="13074" width="11.265625" style="1" customWidth="1"/>
    <col min="13075" max="13075" width="12" style="1" customWidth="1"/>
    <col min="13076" max="13076" width="11.265625" style="1"/>
    <col min="13077" max="13077" width="33.86328125" style="1" customWidth="1"/>
    <col min="13078" max="13314" width="11.265625" style="1"/>
    <col min="13315" max="13315" width="33.1328125" style="1" customWidth="1"/>
    <col min="13316" max="13316" width="11.73046875" style="1" customWidth="1"/>
    <col min="13317" max="13317" width="22.73046875" style="1" customWidth="1"/>
    <col min="13318" max="13318" width="11.265625" style="1" customWidth="1"/>
    <col min="13319" max="13319" width="12" style="1" customWidth="1"/>
    <col min="13320" max="13320" width="2.86328125" style="1" customWidth="1"/>
    <col min="13321" max="13321" width="35.265625" style="1" customWidth="1"/>
    <col min="13322" max="13322" width="11.73046875" style="1" customWidth="1"/>
    <col min="13323" max="13323" width="22.73046875" style="1" customWidth="1"/>
    <col min="13324" max="13324" width="11.265625" style="1" customWidth="1"/>
    <col min="13325" max="13325" width="12" style="1" customWidth="1"/>
    <col min="13326" max="13326" width="2.86328125" style="1" customWidth="1"/>
    <col min="13327" max="13327" width="35.265625" style="1" customWidth="1"/>
    <col min="13328" max="13328" width="11.73046875" style="1" customWidth="1"/>
    <col min="13329" max="13329" width="22.73046875" style="1" customWidth="1"/>
    <col min="13330" max="13330" width="11.265625" style="1" customWidth="1"/>
    <col min="13331" max="13331" width="12" style="1" customWidth="1"/>
    <col min="13332" max="13332" width="11.265625" style="1"/>
    <col min="13333" max="13333" width="33.86328125" style="1" customWidth="1"/>
    <col min="13334" max="13570" width="11.265625" style="1"/>
    <col min="13571" max="13571" width="33.1328125" style="1" customWidth="1"/>
    <col min="13572" max="13572" width="11.73046875" style="1" customWidth="1"/>
    <col min="13573" max="13573" width="22.73046875" style="1" customWidth="1"/>
    <col min="13574" max="13574" width="11.265625" style="1" customWidth="1"/>
    <col min="13575" max="13575" width="12" style="1" customWidth="1"/>
    <col min="13576" max="13576" width="2.86328125" style="1" customWidth="1"/>
    <col min="13577" max="13577" width="35.265625" style="1" customWidth="1"/>
    <col min="13578" max="13578" width="11.73046875" style="1" customWidth="1"/>
    <col min="13579" max="13579" width="22.73046875" style="1" customWidth="1"/>
    <col min="13580" max="13580" width="11.265625" style="1" customWidth="1"/>
    <col min="13581" max="13581" width="12" style="1" customWidth="1"/>
    <col min="13582" max="13582" width="2.86328125" style="1" customWidth="1"/>
    <col min="13583" max="13583" width="35.265625" style="1" customWidth="1"/>
    <col min="13584" max="13584" width="11.73046875" style="1" customWidth="1"/>
    <col min="13585" max="13585" width="22.73046875" style="1" customWidth="1"/>
    <col min="13586" max="13586" width="11.265625" style="1" customWidth="1"/>
    <col min="13587" max="13587" width="12" style="1" customWidth="1"/>
    <col min="13588" max="13588" width="11.265625" style="1"/>
    <col min="13589" max="13589" width="33.86328125" style="1" customWidth="1"/>
    <col min="13590" max="13826" width="11.265625" style="1"/>
    <col min="13827" max="13827" width="33.1328125" style="1" customWidth="1"/>
    <col min="13828" max="13828" width="11.73046875" style="1" customWidth="1"/>
    <col min="13829" max="13829" width="22.73046875" style="1" customWidth="1"/>
    <col min="13830" max="13830" width="11.265625" style="1" customWidth="1"/>
    <col min="13831" max="13831" width="12" style="1" customWidth="1"/>
    <col min="13832" max="13832" width="2.86328125" style="1" customWidth="1"/>
    <col min="13833" max="13833" width="35.265625" style="1" customWidth="1"/>
    <col min="13834" max="13834" width="11.73046875" style="1" customWidth="1"/>
    <col min="13835" max="13835" width="22.73046875" style="1" customWidth="1"/>
    <col min="13836" max="13836" width="11.265625" style="1" customWidth="1"/>
    <col min="13837" max="13837" width="12" style="1" customWidth="1"/>
    <col min="13838" max="13838" width="2.86328125" style="1" customWidth="1"/>
    <col min="13839" max="13839" width="35.265625" style="1" customWidth="1"/>
    <col min="13840" max="13840" width="11.73046875" style="1" customWidth="1"/>
    <col min="13841" max="13841" width="22.73046875" style="1" customWidth="1"/>
    <col min="13842" max="13842" width="11.265625" style="1" customWidth="1"/>
    <col min="13843" max="13843" width="12" style="1" customWidth="1"/>
    <col min="13844" max="13844" width="11.265625" style="1"/>
    <col min="13845" max="13845" width="33.86328125" style="1" customWidth="1"/>
    <col min="13846" max="14082" width="11.265625" style="1"/>
    <col min="14083" max="14083" width="33.1328125" style="1" customWidth="1"/>
    <col min="14084" max="14084" width="11.73046875" style="1" customWidth="1"/>
    <col min="14085" max="14085" width="22.73046875" style="1" customWidth="1"/>
    <col min="14086" max="14086" width="11.265625" style="1" customWidth="1"/>
    <col min="14087" max="14087" width="12" style="1" customWidth="1"/>
    <col min="14088" max="14088" width="2.86328125" style="1" customWidth="1"/>
    <col min="14089" max="14089" width="35.265625" style="1" customWidth="1"/>
    <col min="14090" max="14090" width="11.73046875" style="1" customWidth="1"/>
    <col min="14091" max="14091" width="22.73046875" style="1" customWidth="1"/>
    <col min="14092" max="14092" width="11.265625" style="1" customWidth="1"/>
    <col min="14093" max="14093" width="12" style="1" customWidth="1"/>
    <col min="14094" max="14094" width="2.86328125" style="1" customWidth="1"/>
    <col min="14095" max="14095" width="35.265625" style="1" customWidth="1"/>
    <col min="14096" max="14096" width="11.73046875" style="1" customWidth="1"/>
    <col min="14097" max="14097" width="22.73046875" style="1" customWidth="1"/>
    <col min="14098" max="14098" width="11.265625" style="1" customWidth="1"/>
    <col min="14099" max="14099" width="12" style="1" customWidth="1"/>
    <col min="14100" max="14100" width="11.265625" style="1"/>
    <col min="14101" max="14101" width="33.86328125" style="1" customWidth="1"/>
    <col min="14102" max="14338" width="11.265625" style="1"/>
    <col min="14339" max="14339" width="33.1328125" style="1" customWidth="1"/>
    <col min="14340" max="14340" width="11.73046875" style="1" customWidth="1"/>
    <col min="14341" max="14341" width="22.73046875" style="1" customWidth="1"/>
    <col min="14342" max="14342" width="11.265625" style="1" customWidth="1"/>
    <col min="14343" max="14343" width="12" style="1" customWidth="1"/>
    <col min="14344" max="14344" width="2.86328125" style="1" customWidth="1"/>
    <col min="14345" max="14345" width="35.265625" style="1" customWidth="1"/>
    <col min="14346" max="14346" width="11.73046875" style="1" customWidth="1"/>
    <col min="14347" max="14347" width="22.73046875" style="1" customWidth="1"/>
    <col min="14348" max="14348" width="11.265625" style="1" customWidth="1"/>
    <col min="14349" max="14349" width="12" style="1" customWidth="1"/>
    <col min="14350" max="14350" width="2.86328125" style="1" customWidth="1"/>
    <col min="14351" max="14351" width="35.265625" style="1" customWidth="1"/>
    <col min="14352" max="14352" width="11.73046875" style="1" customWidth="1"/>
    <col min="14353" max="14353" width="22.73046875" style="1" customWidth="1"/>
    <col min="14354" max="14354" width="11.265625" style="1" customWidth="1"/>
    <col min="14355" max="14355" width="12" style="1" customWidth="1"/>
    <col min="14356" max="14356" width="11.265625" style="1"/>
    <col min="14357" max="14357" width="33.86328125" style="1" customWidth="1"/>
    <col min="14358" max="14594" width="11.265625" style="1"/>
    <col min="14595" max="14595" width="33.1328125" style="1" customWidth="1"/>
    <col min="14596" max="14596" width="11.73046875" style="1" customWidth="1"/>
    <col min="14597" max="14597" width="22.73046875" style="1" customWidth="1"/>
    <col min="14598" max="14598" width="11.265625" style="1" customWidth="1"/>
    <col min="14599" max="14599" width="12" style="1" customWidth="1"/>
    <col min="14600" max="14600" width="2.86328125" style="1" customWidth="1"/>
    <col min="14601" max="14601" width="35.265625" style="1" customWidth="1"/>
    <col min="14602" max="14602" width="11.73046875" style="1" customWidth="1"/>
    <col min="14603" max="14603" width="22.73046875" style="1" customWidth="1"/>
    <col min="14604" max="14604" width="11.265625" style="1" customWidth="1"/>
    <col min="14605" max="14605" width="12" style="1" customWidth="1"/>
    <col min="14606" max="14606" width="2.86328125" style="1" customWidth="1"/>
    <col min="14607" max="14607" width="35.265625" style="1" customWidth="1"/>
    <col min="14608" max="14608" width="11.73046875" style="1" customWidth="1"/>
    <col min="14609" max="14609" width="22.73046875" style="1" customWidth="1"/>
    <col min="14610" max="14610" width="11.265625" style="1" customWidth="1"/>
    <col min="14611" max="14611" width="12" style="1" customWidth="1"/>
    <col min="14612" max="14612" width="11.265625" style="1"/>
    <col min="14613" max="14613" width="33.86328125" style="1" customWidth="1"/>
    <col min="14614" max="14850" width="11.265625" style="1"/>
    <col min="14851" max="14851" width="33.1328125" style="1" customWidth="1"/>
    <col min="14852" max="14852" width="11.73046875" style="1" customWidth="1"/>
    <col min="14853" max="14853" width="22.73046875" style="1" customWidth="1"/>
    <col min="14854" max="14854" width="11.265625" style="1" customWidth="1"/>
    <col min="14855" max="14855" width="12" style="1" customWidth="1"/>
    <col min="14856" max="14856" width="2.86328125" style="1" customWidth="1"/>
    <col min="14857" max="14857" width="35.265625" style="1" customWidth="1"/>
    <col min="14858" max="14858" width="11.73046875" style="1" customWidth="1"/>
    <col min="14859" max="14859" width="22.73046875" style="1" customWidth="1"/>
    <col min="14860" max="14860" width="11.265625" style="1" customWidth="1"/>
    <col min="14861" max="14861" width="12" style="1" customWidth="1"/>
    <col min="14862" max="14862" width="2.86328125" style="1" customWidth="1"/>
    <col min="14863" max="14863" width="35.265625" style="1" customWidth="1"/>
    <col min="14864" max="14864" width="11.73046875" style="1" customWidth="1"/>
    <col min="14865" max="14865" width="22.73046875" style="1" customWidth="1"/>
    <col min="14866" max="14866" width="11.265625" style="1" customWidth="1"/>
    <col min="14867" max="14867" width="12" style="1" customWidth="1"/>
    <col min="14868" max="14868" width="11.265625" style="1"/>
    <col min="14869" max="14869" width="33.86328125" style="1" customWidth="1"/>
    <col min="14870" max="15106" width="11.265625" style="1"/>
    <col min="15107" max="15107" width="33.1328125" style="1" customWidth="1"/>
    <col min="15108" max="15108" width="11.73046875" style="1" customWidth="1"/>
    <col min="15109" max="15109" width="22.73046875" style="1" customWidth="1"/>
    <col min="15110" max="15110" width="11.265625" style="1" customWidth="1"/>
    <col min="15111" max="15111" width="12" style="1" customWidth="1"/>
    <col min="15112" max="15112" width="2.86328125" style="1" customWidth="1"/>
    <col min="15113" max="15113" width="35.265625" style="1" customWidth="1"/>
    <col min="15114" max="15114" width="11.73046875" style="1" customWidth="1"/>
    <col min="15115" max="15115" width="22.73046875" style="1" customWidth="1"/>
    <col min="15116" max="15116" width="11.265625" style="1" customWidth="1"/>
    <col min="15117" max="15117" width="12" style="1" customWidth="1"/>
    <col min="15118" max="15118" width="2.86328125" style="1" customWidth="1"/>
    <col min="15119" max="15119" width="35.265625" style="1" customWidth="1"/>
    <col min="15120" max="15120" width="11.73046875" style="1" customWidth="1"/>
    <col min="15121" max="15121" width="22.73046875" style="1" customWidth="1"/>
    <col min="15122" max="15122" width="11.265625" style="1" customWidth="1"/>
    <col min="15123" max="15123" width="12" style="1" customWidth="1"/>
    <col min="15124" max="15124" width="11.265625" style="1"/>
    <col min="15125" max="15125" width="33.86328125" style="1" customWidth="1"/>
    <col min="15126" max="15362" width="11.265625" style="1"/>
    <col min="15363" max="15363" width="33.1328125" style="1" customWidth="1"/>
    <col min="15364" max="15364" width="11.73046875" style="1" customWidth="1"/>
    <col min="15365" max="15365" width="22.73046875" style="1" customWidth="1"/>
    <col min="15366" max="15366" width="11.265625" style="1" customWidth="1"/>
    <col min="15367" max="15367" width="12" style="1" customWidth="1"/>
    <col min="15368" max="15368" width="2.86328125" style="1" customWidth="1"/>
    <col min="15369" max="15369" width="35.265625" style="1" customWidth="1"/>
    <col min="15370" max="15370" width="11.73046875" style="1" customWidth="1"/>
    <col min="15371" max="15371" width="22.73046875" style="1" customWidth="1"/>
    <col min="15372" max="15372" width="11.265625" style="1" customWidth="1"/>
    <col min="15373" max="15373" width="12" style="1" customWidth="1"/>
    <col min="15374" max="15374" width="2.86328125" style="1" customWidth="1"/>
    <col min="15375" max="15375" width="35.265625" style="1" customWidth="1"/>
    <col min="15376" max="15376" width="11.73046875" style="1" customWidth="1"/>
    <col min="15377" max="15377" width="22.73046875" style="1" customWidth="1"/>
    <col min="15378" max="15378" width="11.265625" style="1" customWidth="1"/>
    <col min="15379" max="15379" width="12" style="1" customWidth="1"/>
    <col min="15380" max="15380" width="11.265625" style="1"/>
    <col min="15381" max="15381" width="33.86328125" style="1" customWidth="1"/>
    <col min="15382" max="15618" width="11.265625" style="1"/>
    <col min="15619" max="15619" width="33.1328125" style="1" customWidth="1"/>
    <col min="15620" max="15620" width="11.73046875" style="1" customWidth="1"/>
    <col min="15621" max="15621" width="22.73046875" style="1" customWidth="1"/>
    <col min="15622" max="15622" width="11.265625" style="1" customWidth="1"/>
    <col min="15623" max="15623" width="12" style="1" customWidth="1"/>
    <col min="15624" max="15624" width="2.86328125" style="1" customWidth="1"/>
    <col min="15625" max="15625" width="35.265625" style="1" customWidth="1"/>
    <col min="15626" max="15626" width="11.73046875" style="1" customWidth="1"/>
    <col min="15627" max="15627" width="22.73046875" style="1" customWidth="1"/>
    <col min="15628" max="15628" width="11.265625" style="1" customWidth="1"/>
    <col min="15629" max="15629" width="12" style="1" customWidth="1"/>
    <col min="15630" max="15630" width="2.86328125" style="1" customWidth="1"/>
    <col min="15631" max="15631" width="35.265625" style="1" customWidth="1"/>
    <col min="15632" max="15632" width="11.73046875" style="1" customWidth="1"/>
    <col min="15633" max="15633" width="22.73046875" style="1" customWidth="1"/>
    <col min="15634" max="15634" width="11.265625" style="1" customWidth="1"/>
    <col min="15635" max="15635" width="12" style="1" customWidth="1"/>
    <col min="15636" max="15636" width="11.265625" style="1"/>
    <col min="15637" max="15637" width="33.86328125" style="1" customWidth="1"/>
    <col min="15638" max="15874" width="11.265625" style="1"/>
    <col min="15875" max="15875" width="33.1328125" style="1" customWidth="1"/>
    <col min="15876" max="15876" width="11.73046875" style="1" customWidth="1"/>
    <col min="15877" max="15877" width="22.73046875" style="1" customWidth="1"/>
    <col min="15878" max="15878" width="11.265625" style="1" customWidth="1"/>
    <col min="15879" max="15879" width="12" style="1" customWidth="1"/>
    <col min="15880" max="15880" width="2.86328125" style="1" customWidth="1"/>
    <col min="15881" max="15881" width="35.265625" style="1" customWidth="1"/>
    <col min="15882" max="15882" width="11.73046875" style="1" customWidth="1"/>
    <col min="15883" max="15883" width="22.73046875" style="1" customWidth="1"/>
    <col min="15884" max="15884" width="11.265625" style="1" customWidth="1"/>
    <col min="15885" max="15885" width="12" style="1" customWidth="1"/>
    <col min="15886" max="15886" width="2.86328125" style="1" customWidth="1"/>
    <col min="15887" max="15887" width="35.265625" style="1" customWidth="1"/>
    <col min="15888" max="15888" width="11.73046875" style="1" customWidth="1"/>
    <col min="15889" max="15889" width="22.73046875" style="1" customWidth="1"/>
    <col min="15890" max="15890" width="11.265625" style="1" customWidth="1"/>
    <col min="15891" max="15891" width="12" style="1" customWidth="1"/>
    <col min="15892" max="15892" width="11.265625" style="1"/>
    <col min="15893" max="15893" width="33.86328125" style="1" customWidth="1"/>
    <col min="15894" max="16130" width="11.265625" style="1"/>
    <col min="16131" max="16131" width="33.1328125" style="1" customWidth="1"/>
    <col min="16132" max="16132" width="11.73046875" style="1" customWidth="1"/>
    <col min="16133" max="16133" width="22.73046875" style="1" customWidth="1"/>
    <col min="16134" max="16134" width="11.265625" style="1" customWidth="1"/>
    <col min="16135" max="16135" width="12" style="1" customWidth="1"/>
    <col min="16136" max="16136" width="2.86328125" style="1" customWidth="1"/>
    <col min="16137" max="16137" width="35.265625" style="1" customWidth="1"/>
    <col min="16138" max="16138" width="11.73046875" style="1" customWidth="1"/>
    <col min="16139" max="16139" width="22.73046875" style="1" customWidth="1"/>
    <col min="16140" max="16140" width="11.265625" style="1" customWidth="1"/>
    <col min="16141" max="16141" width="12" style="1" customWidth="1"/>
    <col min="16142" max="16142" width="2.86328125" style="1" customWidth="1"/>
    <col min="16143" max="16143" width="35.265625" style="1" customWidth="1"/>
    <col min="16144" max="16144" width="11.73046875" style="1" customWidth="1"/>
    <col min="16145" max="16145" width="22.73046875" style="1" customWidth="1"/>
    <col min="16146" max="16146" width="11.265625" style="1" customWidth="1"/>
    <col min="16147" max="16147" width="12" style="1" customWidth="1"/>
    <col min="16148" max="16148" width="11.265625" style="1"/>
    <col min="16149" max="16149" width="33.86328125" style="1" customWidth="1"/>
    <col min="16150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02</v>
      </c>
      <c r="V1" s="81"/>
      <c r="W1" s="81"/>
      <c r="X1" s="82">
        <f ca="1">L3</f>
        <v>3</v>
      </c>
      <c r="Y1" s="82"/>
      <c r="Z1" s="82"/>
      <c r="AA1" s="83">
        <f ca="1">L4</f>
        <v>4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02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3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02</v>
      </c>
      <c r="C4" s="16">
        <f ca="1">(B4-1)*7+DATE(A4,1,5)-WEEKDAY(DATE(A4,1,4),2)</f>
        <v>44207</v>
      </c>
      <c r="D4" s="16"/>
      <c r="E4" s="16">
        <f ca="1">(B4-1)*7+DATE(A4,1,5)-WEEKDAY(DATE(A4,1,4),2)+4</f>
        <v>44211</v>
      </c>
      <c r="F4" s="6"/>
      <c r="G4" s="6"/>
      <c r="H4" s="6"/>
      <c r="I4" s="6"/>
      <c r="J4" s="6"/>
      <c r="K4" s="77"/>
      <c r="L4" s="63">
        <f ca="1">L3+1</f>
        <v>4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44207</v>
      </c>
      <c r="E7" s="42">
        <f t="shared" ref="E7:O7" ca="1" si="0">D7+30</f>
        <v>44237</v>
      </c>
      <c r="F7" s="42">
        <f t="shared" ca="1" si="0"/>
        <v>44267</v>
      </c>
      <c r="G7" s="42">
        <f t="shared" ca="1" si="0"/>
        <v>44297</v>
      </c>
      <c r="H7" s="42">
        <f t="shared" ca="1" si="0"/>
        <v>44327</v>
      </c>
      <c r="I7" s="42">
        <f t="shared" ca="1" si="0"/>
        <v>44357</v>
      </c>
      <c r="J7" s="42">
        <f t="shared" ca="1" si="0"/>
        <v>44387</v>
      </c>
      <c r="K7" s="42">
        <f t="shared" ca="1" si="0"/>
        <v>44417</v>
      </c>
      <c r="L7" s="42">
        <f t="shared" ca="1" si="0"/>
        <v>44447</v>
      </c>
      <c r="M7" s="42">
        <f t="shared" ca="1" si="0"/>
        <v>44477</v>
      </c>
      <c r="N7" s="42">
        <f t="shared" ca="1" si="0"/>
        <v>44507</v>
      </c>
      <c r="O7" s="42">
        <f t="shared" ca="1" si="0"/>
        <v>44537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67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67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67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67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67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44207</v>
      </c>
      <c r="D20" s="29">
        <f t="shared" ca="1" si="1"/>
        <v>44237</v>
      </c>
      <c r="E20" s="31">
        <f t="shared" ca="1" si="1"/>
        <v>44267</v>
      </c>
      <c r="F20" s="31">
        <f t="shared" ca="1" si="1"/>
        <v>44297</v>
      </c>
      <c r="G20" s="32">
        <f t="shared" ca="1" si="1"/>
        <v>44327</v>
      </c>
      <c r="H20" s="37">
        <f t="shared" ca="1" si="1"/>
        <v>44357</v>
      </c>
      <c r="I20" s="32">
        <f t="shared" ca="1" si="1"/>
        <v>44387</v>
      </c>
      <c r="J20" s="37">
        <f t="shared" ca="1" si="1"/>
        <v>44417</v>
      </c>
      <c r="K20" s="38">
        <f t="shared" ca="1" si="1"/>
        <v>44447</v>
      </c>
      <c r="L20" s="32">
        <f t="shared" ca="1" si="1"/>
        <v>44477</v>
      </c>
      <c r="M20" s="37">
        <f t="shared" ca="1" si="1"/>
        <v>44507</v>
      </c>
      <c r="N20" s="32">
        <f t="shared" ca="1" si="1"/>
        <v>44537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1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1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01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>
    <pageSetUpPr fitToPage="1"/>
  </sheetPr>
  <dimension ref="A1:BR24"/>
  <sheetViews>
    <sheetView showGridLines="0" zoomScale="70" zoomScaleNormal="70" zoomScaleSheetLayoutView="100" workbookViewId="0">
      <selection activeCell="T1" sqref="T1:AC3"/>
    </sheetView>
  </sheetViews>
  <sheetFormatPr baseColWidth="10" defaultRowHeight="12.75" x14ac:dyDescent="0.45"/>
  <cols>
    <col min="1" max="1" width="65.86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4.7304687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8" width="11.265625" style="1"/>
    <col min="259" max="259" width="33.1328125" style="1" customWidth="1"/>
    <col min="260" max="260" width="11.73046875" style="1" customWidth="1"/>
    <col min="261" max="261" width="22.73046875" style="1" customWidth="1"/>
    <col min="262" max="262" width="11.265625" style="1" customWidth="1"/>
    <col min="263" max="263" width="12" style="1" customWidth="1"/>
    <col min="264" max="264" width="2.86328125" style="1" customWidth="1"/>
    <col min="265" max="265" width="35.265625" style="1" customWidth="1"/>
    <col min="266" max="266" width="11.73046875" style="1" customWidth="1"/>
    <col min="267" max="267" width="22.73046875" style="1" customWidth="1"/>
    <col min="268" max="268" width="11.265625" style="1" customWidth="1"/>
    <col min="269" max="269" width="12" style="1" customWidth="1"/>
    <col min="270" max="270" width="2.86328125" style="1" customWidth="1"/>
    <col min="271" max="271" width="35.265625" style="1" customWidth="1"/>
    <col min="272" max="272" width="11.73046875" style="1" customWidth="1"/>
    <col min="273" max="273" width="22.73046875" style="1" customWidth="1"/>
    <col min="274" max="274" width="11.265625" style="1" customWidth="1"/>
    <col min="275" max="275" width="12" style="1" customWidth="1"/>
    <col min="276" max="276" width="11.265625" style="1"/>
    <col min="277" max="277" width="33.86328125" style="1" customWidth="1"/>
    <col min="278" max="514" width="11.265625" style="1"/>
    <col min="515" max="515" width="33.1328125" style="1" customWidth="1"/>
    <col min="516" max="516" width="11.73046875" style="1" customWidth="1"/>
    <col min="517" max="517" width="22.73046875" style="1" customWidth="1"/>
    <col min="518" max="518" width="11.265625" style="1" customWidth="1"/>
    <col min="519" max="519" width="12" style="1" customWidth="1"/>
    <col min="520" max="520" width="2.86328125" style="1" customWidth="1"/>
    <col min="521" max="521" width="35.265625" style="1" customWidth="1"/>
    <col min="522" max="522" width="11.73046875" style="1" customWidth="1"/>
    <col min="523" max="523" width="22.73046875" style="1" customWidth="1"/>
    <col min="524" max="524" width="11.265625" style="1" customWidth="1"/>
    <col min="525" max="525" width="12" style="1" customWidth="1"/>
    <col min="526" max="526" width="2.86328125" style="1" customWidth="1"/>
    <col min="527" max="527" width="35.265625" style="1" customWidth="1"/>
    <col min="528" max="528" width="11.73046875" style="1" customWidth="1"/>
    <col min="529" max="529" width="22.73046875" style="1" customWidth="1"/>
    <col min="530" max="530" width="11.265625" style="1" customWidth="1"/>
    <col min="531" max="531" width="12" style="1" customWidth="1"/>
    <col min="532" max="532" width="11.265625" style="1"/>
    <col min="533" max="533" width="33.86328125" style="1" customWidth="1"/>
    <col min="534" max="770" width="11.265625" style="1"/>
    <col min="771" max="771" width="33.1328125" style="1" customWidth="1"/>
    <col min="772" max="772" width="11.73046875" style="1" customWidth="1"/>
    <col min="773" max="773" width="22.73046875" style="1" customWidth="1"/>
    <col min="774" max="774" width="11.265625" style="1" customWidth="1"/>
    <col min="775" max="775" width="12" style="1" customWidth="1"/>
    <col min="776" max="776" width="2.86328125" style="1" customWidth="1"/>
    <col min="777" max="777" width="35.265625" style="1" customWidth="1"/>
    <col min="778" max="778" width="11.73046875" style="1" customWidth="1"/>
    <col min="779" max="779" width="22.73046875" style="1" customWidth="1"/>
    <col min="780" max="780" width="11.265625" style="1" customWidth="1"/>
    <col min="781" max="781" width="12" style="1" customWidth="1"/>
    <col min="782" max="782" width="2.86328125" style="1" customWidth="1"/>
    <col min="783" max="783" width="35.265625" style="1" customWidth="1"/>
    <col min="784" max="784" width="11.73046875" style="1" customWidth="1"/>
    <col min="785" max="785" width="22.73046875" style="1" customWidth="1"/>
    <col min="786" max="786" width="11.265625" style="1" customWidth="1"/>
    <col min="787" max="787" width="12" style="1" customWidth="1"/>
    <col min="788" max="788" width="11.265625" style="1"/>
    <col min="789" max="789" width="33.86328125" style="1" customWidth="1"/>
    <col min="790" max="1026" width="11.265625" style="1"/>
    <col min="1027" max="1027" width="33.1328125" style="1" customWidth="1"/>
    <col min="1028" max="1028" width="11.73046875" style="1" customWidth="1"/>
    <col min="1029" max="1029" width="22.73046875" style="1" customWidth="1"/>
    <col min="1030" max="1030" width="11.265625" style="1" customWidth="1"/>
    <col min="1031" max="1031" width="12" style="1" customWidth="1"/>
    <col min="1032" max="1032" width="2.86328125" style="1" customWidth="1"/>
    <col min="1033" max="1033" width="35.265625" style="1" customWidth="1"/>
    <col min="1034" max="1034" width="11.73046875" style="1" customWidth="1"/>
    <col min="1035" max="1035" width="22.73046875" style="1" customWidth="1"/>
    <col min="1036" max="1036" width="11.265625" style="1" customWidth="1"/>
    <col min="1037" max="1037" width="12" style="1" customWidth="1"/>
    <col min="1038" max="1038" width="2.86328125" style="1" customWidth="1"/>
    <col min="1039" max="1039" width="35.265625" style="1" customWidth="1"/>
    <col min="1040" max="1040" width="11.73046875" style="1" customWidth="1"/>
    <col min="1041" max="1041" width="22.73046875" style="1" customWidth="1"/>
    <col min="1042" max="1042" width="11.265625" style="1" customWidth="1"/>
    <col min="1043" max="1043" width="12" style="1" customWidth="1"/>
    <col min="1044" max="1044" width="11.265625" style="1"/>
    <col min="1045" max="1045" width="33.86328125" style="1" customWidth="1"/>
    <col min="1046" max="1282" width="11.265625" style="1"/>
    <col min="1283" max="1283" width="33.1328125" style="1" customWidth="1"/>
    <col min="1284" max="1284" width="11.73046875" style="1" customWidth="1"/>
    <col min="1285" max="1285" width="22.73046875" style="1" customWidth="1"/>
    <col min="1286" max="1286" width="11.265625" style="1" customWidth="1"/>
    <col min="1287" max="1287" width="12" style="1" customWidth="1"/>
    <col min="1288" max="1288" width="2.86328125" style="1" customWidth="1"/>
    <col min="1289" max="1289" width="35.265625" style="1" customWidth="1"/>
    <col min="1290" max="1290" width="11.73046875" style="1" customWidth="1"/>
    <col min="1291" max="1291" width="22.73046875" style="1" customWidth="1"/>
    <col min="1292" max="1292" width="11.265625" style="1" customWidth="1"/>
    <col min="1293" max="1293" width="12" style="1" customWidth="1"/>
    <col min="1294" max="1294" width="2.86328125" style="1" customWidth="1"/>
    <col min="1295" max="1295" width="35.265625" style="1" customWidth="1"/>
    <col min="1296" max="1296" width="11.73046875" style="1" customWidth="1"/>
    <col min="1297" max="1297" width="22.73046875" style="1" customWidth="1"/>
    <col min="1298" max="1298" width="11.265625" style="1" customWidth="1"/>
    <col min="1299" max="1299" width="12" style="1" customWidth="1"/>
    <col min="1300" max="1300" width="11.265625" style="1"/>
    <col min="1301" max="1301" width="33.86328125" style="1" customWidth="1"/>
    <col min="1302" max="1538" width="11.265625" style="1"/>
    <col min="1539" max="1539" width="33.1328125" style="1" customWidth="1"/>
    <col min="1540" max="1540" width="11.73046875" style="1" customWidth="1"/>
    <col min="1541" max="1541" width="22.73046875" style="1" customWidth="1"/>
    <col min="1542" max="1542" width="11.265625" style="1" customWidth="1"/>
    <col min="1543" max="1543" width="12" style="1" customWidth="1"/>
    <col min="1544" max="1544" width="2.86328125" style="1" customWidth="1"/>
    <col min="1545" max="1545" width="35.265625" style="1" customWidth="1"/>
    <col min="1546" max="1546" width="11.73046875" style="1" customWidth="1"/>
    <col min="1547" max="1547" width="22.73046875" style="1" customWidth="1"/>
    <col min="1548" max="1548" width="11.265625" style="1" customWidth="1"/>
    <col min="1549" max="1549" width="12" style="1" customWidth="1"/>
    <col min="1550" max="1550" width="2.86328125" style="1" customWidth="1"/>
    <col min="1551" max="1551" width="35.265625" style="1" customWidth="1"/>
    <col min="1552" max="1552" width="11.73046875" style="1" customWidth="1"/>
    <col min="1553" max="1553" width="22.73046875" style="1" customWidth="1"/>
    <col min="1554" max="1554" width="11.265625" style="1" customWidth="1"/>
    <col min="1555" max="1555" width="12" style="1" customWidth="1"/>
    <col min="1556" max="1556" width="11.265625" style="1"/>
    <col min="1557" max="1557" width="33.86328125" style="1" customWidth="1"/>
    <col min="1558" max="1794" width="11.265625" style="1"/>
    <col min="1795" max="1795" width="33.1328125" style="1" customWidth="1"/>
    <col min="1796" max="1796" width="11.73046875" style="1" customWidth="1"/>
    <col min="1797" max="1797" width="22.73046875" style="1" customWidth="1"/>
    <col min="1798" max="1798" width="11.265625" style="1" customWidth="1"/>
    <col min="1799" max="1799" width="12" style="1" customWidth="1"/>
    <col min="1800" max="1800" width="2.86328125" style="1" customWidth="1"/>
    <col min="1801" max="1801" width="35.265625" style="1" customWidth="1"/>
    <col min="1802" max="1802" width="11.73046875" style="1" customWidth="1"/>
    <col min="1803" max="1803" width="22.73046875" style="1" customWidth="1"/>
    <col min="1804" max="1804" width="11.265625" style="1" customWidth="1"/>
    <col min="1805" max="1805" width="12" style="1" customWidth="1"/>
    <col min="1806" max="1806" width="2.86328125" style="1" customWidth="1"/>
    <col min="1807" max="1807" width="35.265625" style="1" customWidth="1"/>
    <col min="1808" max="1808" width="11.73046875" style="1" customWidth="1"/>
    <col min="1809" max="1809" width="22.73046875" style="1" customWidth="1"/>
    <col min="1810" max="1810" width="11.265625" style="1" customWidth="1"/>
    <col min="1811" max="1811" width="12" style="1" customWidth="1"/>
    <col min="1812" max="1812" width="11.265625" style="1"/>
    <col min="1813" max="1813" width="33.86328125" style="1" customWidth="1"/>
    <col min="1814" max="2050" width="11.265625" style="1"/>
    <col min="2051" max="2051" width="33.1328125" style="1" customWidth="1"/>
    <col min="2052" max="2052" width="11.73046875" style="1" customWidth="1"/>
    <col min="2053" max="2053" width="22.73046875" style="1" customWidth="1"/>
    <col min="2054" max="2054" width="11.265625" style="1" customWidth="1"/>
    <col min="2055" max="2055" width="12" style="1" customWidth="1"/>
    <col min="2056" max="2056" width="2.86328125" style="1" customWidth="1"/>
    <col min="2057" max="2057" width="35.265625" style="1" customWidth="1"/>
    <col min="2058" max="2058" width="11.73046875" style="1" customWidth="1"/>
    <col min="2059" max="2059" width="22.73046875" style="1" customWidth="1"/>
    <col min="2060" max="2060" width="11.265625" style="1" customWidth="1"/>
    <col min="2061" max="2061" width="12" style="1" customWidth="1"/>
    <col min="2062" max="2062" width="2.86328125" style="1" customWidth="1"/>
    <col min="2063" max="2063" width="35.265625" style="1" customWidth="1"/>
    <col min="2064" max="2064" width="11.73046875" style="1" customWidth="1"/>
    <col min="2065" max="2065" width="22.73046875" style="1" customWidth="1"/>
    <col min="2066" max="2066" width="11.265625" style="1" customWidth="1"/>
    <col min="2067" max="2067" width="12" style="1" customWidth="1"/>
    <col min="2068" max="2068" width="11.265625" style="1"/>
    <col min="2069" max="2069" width="33.86328125" style="1" customWidth="1"/>
    <col min="2070" max="2306" width="11.265625" style="1"/>
    <col min="2307" max="2307" width="33.1328125" style="1" customWidth="1"/>
    <col min="2308" max="2308" width="11.73046875" style="1" customWidth="1"/>
    <col min="2309" max="2309" width="22.73046875" style="1" customWidth="1"/>
    <col min="2310" max="2310" width="11.265625" style="1" customWidth="1"/>
    <col min="2311" max="2311" width="12" style="1" customWidth="1"/>
    <col min="2312" max="2312" width="2.86328125" style="1" customWidth="1"/>
    <col min="2313" max="2313" width="35.265625" style="1" customWidth="1"/>
    <col min="2314" max="2314" width="11.73046875" style="1" customWidth="1"/>
    <col min="2315" max="2315" width="22.73046875" style="1" customWidth="1"/>
    <col min="2316" max="2316" width="11.265625" style="1" customWidth="1"/>
    <col min="2317" max="2317" width="12" style="1" customWidth="1"/>
    <col min="2318" max="2318" width="2.86328125" style="1" customWidth="1"/>
    <col min="2319" max="2319" width="35.265625" style="1" customWidth="1"/>
    <col min="2320" max="2320" width="11.73046875" style="1" customWidth="1"/>
    <col min="2321" max="2321" width="22.73046875" style="1" customWidth="1"/>
    <col min="2322" max="2322" width="11.265625" style="1" customWidth="1"/>
    <col min="2323" max="2323" width="12" style="1" customWidth="1"/>
    <col min="2324" max="2324" width="11.265625" style="1"/>
    <col min="2325" max="2325" width="33.86328125" style="1" customWidth="1"/>
    <col min="2326" max="2562" width="11.265625" style="1"/>
    <col min="2563" max="2563" width="33.1328125" style="1" customWidth="1"/>
    <col min="2564" max="2564" width="11.73046875" style="1" customWidth="1"/>
    <col min="2565" max="2565" width="22.73046875" style="1" customWidth="1"/>
    <col min="2566" max="2566" width="11.265625" style="1" customWidth="1"/>
    <col min="2567" max="2567" width="12" style="1" customWidth="1"/>
    <col min="2568" max="2568" width="2.86328125" style="1" customWidth="1"/>
    <col min="2569" max="2569" width="35.265625" style="1" customWidth="1"/>
    <col min="2570" max="2570" width="11.73046875" style="1" customWidth="1"/>
    <col min="2571" max="2571" width="22.73046875" style="1" customWidth="1"/>
    <col min="2572" max="2572" width="11.265625" style="1" customWidth="1"/>
    <col min="2573" max="2573" width="12" style="1" customWidth="1"/>
    <col min="2574" max="2574" width="2.86328125" style="1" customWidth="1"/>
    <col min="2575" max="2575" width="35.265625" style="1" customWidth="1"/>
    <col min="2576" max="2576" width="11.73046875" style="1" customWidth="1"/>
    <col min="2577" max="2577" width="22.73046875" style="1" customWidth="1"/>
    <col min="2578" max="2578" width="11.265625" style="1" customWidth="1"/>
    <col min="2579" max="2579" width="12" style="1" customWidth="1"/>
    <col min="2580" max="2580" width="11.265625" style="1"/>
    <col min="2581" max="2581" width="33.86328125" style="1" customWidth="1"/>
    <col min="2582" max="2818" width="11.265625" style="1"/>
    <col min="2819" max="2819" width="33.1328125" style="1" customWidth="1"/>
    <col min="2820" max="2820" width="11.73046875" style="1" customWidth="1"/>
    <col min="2821" max="2821" width="22.73046875" style="1" customWidth="1"/>
    <col min="2822" max="2822" width="11.265625" style="1" customWidth="1"/>
    <col min="2823" max="2823" width="12" style="1" customWidth="1"/>
    <col min="2824" max="2824" width="2.86328125" style="1" customWidth="1"/>
    <col min="2825" max="2825" width="35.265625" style="1" customWidth="1"/>
    <col min="2826" max="2826" width="11.73046875" style="1" customWidth="1"/>
    <col min="2827" max="2827" width="22.73046875" style="1" customWidth="1"/>
    <col min="2828" max="2828" width="11.265625" style="1" customWidth="1"/>
    <col min="2829" max="2829" width="12" style="1" customWidth="1"/>
    <col min="2830" max="2830" width="2.86328125" style="1" customWidth="1"/>
    <col min="2831" max="2831" width="35.265625" style="1" customWidth="1"/>
    <col min="2832" max="2832" width="11.73046875" style="1" customWidth="1"/>
    <col min="2833" max="2833" width="22.73046875" style="1" customWidth="1"/>
    <col min="2834" max="2834" width="11.265625" style="1" customWidth="1"/>
    <col min="2835" max="2835" width="12" style="1" customWidth="1"/>
    <col min="2836" max="2836" width="11.265625" style="1"/>
    <col min="2837" max="2837" width="33.86328125" style="1" customWidth="1"/>
    <col min="2838" max="3074" width="11.265625" style="1"/>
    <col min="3075" max="3075" width="33.1328125" style="1" customWidth="1"/>
    <col min="3076" max="3076" width="11.73046875" style="1" customWidth="1"/>
    <col min="3077" max="3077" width="22.73046875" style="1" customWidth="1"/>
    <col min="3078" max="3078" width="11.265625" style="1" customWidth="1"/>
    <col min="3079" max="3079" width="12" style="1" customWidth="1"/>
    <col min="3080" max="3080" width="2.86328125" style="1" customWidth="1"/>
    <col min="3081" max="3081" width="35.265625" style="1" customWidth="1"/>
    <col min="3082" max="3082" width="11.73046875" style="1" customWidth="1"/>
    <col min="3083" max="3083" width="22.73046875" style="1" customWidth="1"/>
    <col min="3084" max="3084" width="11.265625" style="1" customWidth="1"/>
    <col min="3085" max="3085" width="12" style="1" customWidth="1"/>
    <col min="3086" max="3086" width="2.86328125" style="1" customWidth="1"/>
    <col min="3087" max="3087" width="35.265625" style="1" customWidth="1"/>
    <col min="3088" max="3088" width="11.73046875" style="1" customWidth="1"/>
    <col min="3089" max="3089" width="22.73046875" style="1" customWidth="1"/>
    <col min="3090" max="3090" width="11.265625" style="1" customWidth="1"/>
    <col min="3091" max="3091" width="12" style="1" customWidth="1"/>
    <col min="3092" max="3092" width="11.265625" style="1"/>
    <col min="3093" max="3093" width="33.86328125" style="1" customWidth="1"/>
    <col min="3094" max="3330" width="11.265625" style="1"/>
    <col min="3331" max="3331" width="33.1328125" style="1" customWidth="1"/>
    <col min="3332" max="3332" width="11.73046875" style="1" customWidth="1"/>
    <col min="3333" max="3333" width="22.73046875" style="1" customWidth="1"/>
    <col min="3334" max="3334" width="11.265625" style="1" customWidth="1"/>
    <col min="3335" max="3335" width="12" style="1" customWidth="1"/>
    <col min="3336" max="3336" width="2.86328125" style="1" customWidth="1"/>
    <col min="3337" max="3337" width="35.265625" style="1" customWidth="1"/>
    <col min="3338" max="3338" width="11.73046875" style="1" customWidth="1"/>
    <col min="3339" max="3339" width="22.73046875" style="1" customWidth="1"/>
    <col min="3340" max="3340" width="11.265625" style="1" customWidth="1"/>
    <col min="3341" max="3341" width="12" style="1" customWidth="1"/>
    <col min="3342" max="3342" width="2.86328125" style="1" customWidth="1"/>
    <col min="3343" max="3343" width="35.265625" style="1" customWidth="1"/>
    <col min="3344" max="3344" width="11.73046875" style="1" customWidth="1"/>
    <col min="3345" max="3345" width="22.73046875" style="1" customWidth="1"/>
    <col min="3346" max="3346" width="11.265625" style="1" customWidth="1"/>
    <col min="3347" max="3347" width="12" style="1" customWidth="1"/>
    <col min="3348" max="3348" width="11.265625" style="1"/>
    <col min="3349" max="3349" width="33.86328125" style="1" customWidth="1"/>
    <col min="3350" max="3586" width="11.265625" style="1"/>
    <col min="3587" max="3587" width="33.1328125" style="1" customWidth="1"/>
    <col min="3588" max="3588" width="11.73046875" style="1" customWidth="1"/>
    <col min="3589" max="3589" width="22.73046875" style="1" customWidth="1"/>
    <col min="3590" max="3590" width="11.265625" style="1" customWidth="1"/>
    <col min="3591" max="3591" width="12" style="1" customWidth="1"/>
    <col min="3592" max="3592" width="2.86328125" style="1" customWidth="1"/>
    <col min="3593" max="3593" width="35.265625" style="1" customWidth="1"/>
    <col min="3594" max="3594" width="11.73046875" style="1" customWidth="1"/>
    <col min="3595" max="3595" width="22.73046875" style="1" customWidth="1"/>
    <col min="3596" max="3596" width="11.265625" style="1" customWidth="1"/>
    <col min="3597" max="3597" width="12" style="1" customWidth="1"/>
    <col min="3598" max="3598" width="2.86328125" style="1" customWidth="1"/>
    <col min="3599" max="3599" width="35.265625" style="1" customWidth="1"/>
    <col min="3600" max="3600" width="11.73046875" style="1" customWidth="1"/>
    <col min="3601" max="3601" width="22.73046875" style="1" customWidth="1"/>
    <col min="3602" max="3602" width="11.265625" style="1" customWidth="1"/>
    <col min="3603" max="3603" width="12" style="1" customWidth="1"/>
    <col min="3604" max="3604" width="11.265625" style="1"/>
    <col min="3605" max="3605" width="33.86328125" style="1" customWidth="1"/>
    <col min="3606" max="3842" width="11.265625" style="1"/>
    <col min="3843" max="3843" width="33.1328125" style="1" customWidth="1"/>
    <col min="3844" max="3844" width="11.73046875" style="1" customWidth="1"/>
    <col min="3845" max="3845" width="22.73046875" style="1" customWidth="1"/>
    <col min="3846" max="3846" width="11.265625" style="1" customWidth="1"/>
    <col min="3847" max="3847" width="12" style="1" customWidth="1"/>
    <col min="3848" max="3848" width="2.86328125" style="1" customWidth="1"/>
    <col min="3849" max="3849" width="35.265625" style="1" customWidth="1"/>
    <col min="3850" max="3850" width="11.73046875" style="1" customWidth="1"/>
    <col min="3851" max="3851" width="22.73046875" style="1" customWidth="1"/>
    <col min="3852" max="3852" width="11.265625" style="1" customWidth="1"/>
    <col min="3853" max="3853" width="12" style="1" customWidth="1"/>
    <col min="3854" max="3854" width="2.86328125" style="1" customWidth="1"/>
    <col min="3855" max="3855" width="35.265625" style="1" customWidth="1"/>
    <col min="3856" max="3856" width="11.73046875" style="1" customWidth="1"/>
    <col min="3857" max="3857" width="22.73046875" style="1" customWidth="1"/>
    <col min="3858" max="3858" width="11.265625" style="1" customWidth="1"/>
    <col min="3859" max="3859" width="12" style="1" customWidth="1"/>
    <col min="3860" max="3860" width="11.265625" style="1"/>
    <col min="3861" max="3861" width="33.86328125" style="1" customWidth="1"/>
    <col min="3862" max="4098" width="11.265625" style="1"/>
    <col min="4099" max="4099" width="33.1328125" style="1" customWidth="1"/>
    <col min="4100" max="4100" width="11.73046875" style="1" customWidth="1"/>
    <col min="4101" max="4101" width="22.73046875" style="1" customWidth="1"/>
    <col min="4102" max="4102" width="11.265625" style="1" customWidth="1"/>
    <col min="4103" max="4103" width="12" style="1" customWidth="1"/>
    <col min="4104" max="4104" width="2.86328125" style="1" customWidth="1"/>
    <col min="4105" max="4105" width="35.265625" style="1" customWidth="1"/>
    <col min="4106" max="4106" width="11.73046875" style="1" customWidth="1"/>
    <col min="4107" max="4107" width="22.73046875" style="1" customWidth="1"/>
    <col min="4108" max="4108" width="11.265625" style="1" customWidth="1"/>
    <col min="4109" max="4109" width="12" style="1" customWidth="1"/>
    <col min="4110" max="4110" width="2.86328125" style="1" customWidth="1"/>
    <col min="4111" max="4111" width="35.265625" style="1" customWidth="1"/>
    <col min="4112" max="4112" width="11.73046875" style="1" customWidth="1"/>
    <col min="4113" max="4113" width="22.73046875" style="1" customWidth="1"/>
    <col min="4114" max="4114" width="11.265625" style="1" customWidth="1"/>
    <col min="4115" max="4115" width="12" style="1" customWidth="1"/>
    <col min="4116" max="4116" width="11.265625" style="1"/>
    <col min="4117" max="4117" width="33.86328125" style="1" customWidth="1"/>
    <col min="4118" max="4354" width="11.265625" style="1"/>
    <col min="4355" max="4355" width="33.1328125" style="1" customWidth="1"/>
    <col min="4356" max="4356" width="11.73046875" style="1" customWidth="1"/>
    <col min="4357" max="4357" width="22.73046875" style="1" customWidth="1"/>
    <col min="4358" max="4358" width="11.265625" style="1" customWidth="1"/>
    <col min="4359" max="4359" width="12" style="1" customWidth="1"/>
    <col min="4360" max="4360" width="2.86328125" style="1" customWidth="1"/>
    <col min="4361" max="4361" width="35.265625" style="1" customWidth="1"/>
    <col min="4362" max="4362" width="11.73046875" style="1" customWidth="1"/>
    <col min="4363" max="4363" width="22.73046875" style="1" customWidth="1"/>
    <col min="4364" max="4364" width="11.265625" style="1" customWidth="1"/>
    <col min="4365" max="4365" width="12" style="1" customWidth="1"/>
    <col min="4366" max="4366" width="2.86328125" style="1" customWidth="1"/>
    <col min="4367" max="4367" width="35.265625" style="1" customWidth="1"/>
    <col min="4368" max="4368" width="11.73046875" style="1" customWidth="1"/>
    <col min="4369" max="4369" width="22.73046875" style="1" customWidth="1"/>
    <col min="4370" max="4370" width="11.265625" style="1" customWidth="1"/>
    <col min="4371" max="4371" width="12" style="1" customWidth="1"/>
    <col min="4372" max="4372" width="11.265625" style="1"/>
    <col min="4373" max="4373" width="33.86328125" style="1" customWidth="1"/>
    <col min="4374" max="4610" width="11.265625" style="1"/>
    <col min="4611" max="4611" width="33.1328125" style="1" customWidth="1"/>
    <col min="4612" max="4612" width="11.73046875" style="1" customWidth="1"/>
    <col min="4613" max="4613" width="22.73046875" style="1" customWidth="1"/>
    <col min="4614" max="4614" width="11.265625" style="1" customWidth="1"/>
    <col min="4615" max="4615" width="12" style="1" customWidth="1"/>
    <col min="4616" max="4616" width="2.86328125" style="1" customWidth="1"/>
    <col min="4617" max="4617" width="35.265625" style="1" customWidth="1"/>
    <col min="4618" max="4618" width="11.73046875" style="1" customWidth="1"/>
    <col min="4619" max="4619" width="22.73046875" style="1" customWidth="1"/>
    <col min="4620" max="4620" width="11.265625" style="1" customWidth="1"/>
    <col min="4621" max="4621" width="12" style="1" customWidth="1"/>
    <col min="4622" max="4622" width="2.86328125" style="1" customWidth="1"/>
    <col min="4623" max="4623" width="35.265625" style="1" customWidth="1"/>
    <col min="4624" max="4624" width="11.73046875" style="1" customWidth="1"/>
    <col min="4625" max="4625" width="22.73046875" style="1" customWidth="1"/>
    <col min="4626" max="4626" width="11.265625" style="1" customWidth="1"/>
    <col min="4627" max="4627" width="12" style="1" customWidth="1"/>
    <col min="4628" max="4628" width="11.265625" style="1"/>
    <col min="4629" max="4629" width="33.86328125" style="1" customWidth="1"/>
    <col min="4630" max="4866" width="11.265625" style="1"/>
    <col min="4867" max="4867" width="33.1328125" style="1" customWidth="1"/>
    <col min="4868" max="4868" width="11.73046875" style="1" customWidth="1"/>
    <col min="4869" max="4869" width="22.73046875" style="1" customWidth="1"/>
    <col min="4870" max="4870" width="11.265625" style="1" customWidth="1"/>
    <col min="4871" max="4871" width="12" style="1" customWidth="1"/>
    <col min="4872" max="4872" width="2.86328125" style="1" customWidth="1"/>
    <col min="4873" max="4873" width="35.265625" style="1" customWidth="1"/>
    <col min="4874" max="4874" width="11.73046875" style="1" customWidth="1"/>
    <col min="4875" max="4875" width="22.73046875" style="1" customWidth="1"/>
    <col min="4876" max="4876" width="11.265625" style="1" customWidth="1"/>
    <col min="4877" max="4877" width="12" style="1" customWidth="1"/>
    <col min="4878" max="4878" width="2.86328125" style="1" customWidth="1"/>
    <col min="4879" max="4879" width="35.265625" style="1" customWidth="1"/>
    <col min="4880" max="4880" width="11.73046875" style="1" customWidth="1"/>
    <col min="4881" max="4881" width="22.73046875" style="1" customWidth="1"/>
    <col min="4882" max="4882" width="11.265625" style="1" customWidth="1"/>
    <col min="4883" max="4883" width="12" style="1" customWidth="1"/>
    <col min="4884" max="4884" width="11.265625" style="1"/>
    <col min="4885" max="4885" width="33.86328125" style="1" customWidth="1"/>
    <col min="4886" max="5122" width="11.265625" style="1"/>
    <col min="5123" max="5123" width="33.1328125" style="1" customWidth="1"/>
    <col min="5124" max="5124" width="11.73046875" style="1" customWidth="1"/>
    <col min="5125" max="5125" width="22.73046875" style="1" customWidth="1"/>
    <col min="5126" max="5126" width="11.265625" style="1" customWidth="1"/>
    <col min="5127" max="5127" width="12" style="1" customWidth="1"/>
    <col min="5128" max="5128" width="2.86328125" style="1" customWidth="1"/>
    <col min="5129" max="5129" width="35.265625" style="1" customWidth="1"/>
    <col min="5130" max="5130" width="11.73046875" style="1" customWidth="1"/>
    <col min="5131" max="5131" width="22.73046875" style="1" customWidth="1"/>
    <col min="5132" max="5132" width="11.265625" style="1" customWidth="1"/>
    <col min="5133" max="5133" width="12" style="1" customWidth="1"/>
    <col min="5134" max="5134" width="2.86328125" style="1" customWidth="1"/>
    <col min="5135" max="5135" width="35.265625" style="1" customWidth="1"/>
    <col min="5136" max="5136" width="11.73046875" style="1" customWidth="1"/>
    <col min="5137" max="5137" width="22.73046875" style="1" customWidth="1"/>
    <col min="5138" max="5138" width="11.265625" style="1" customWidth="1"/>
    <col min="5139" max="5139" width="12" style="1" customWidth="1"/>
    <col min="5140" max="5140" width="11.265625" style="1"/>
    <col min="5141" max="5141" width="33.86328125" style="1" customWidth="1"/>
    <col min="5142" max="5378" width="11.265625" style="1"/>
    <col min="5379" max="5379" width="33.1328125" style="1" customWidth="1"/>
    <col min="5380" max="5380" width="11.73046875" style="1" customWidth="1"/>
    <col min="5381" max="5381" width="22.73046875" style="1" customWidth="1"/>
    <col min="5382" max="5382" width="11.265625" style="1" customWidth="1"/>
    <col min="5383" max="5383" width="12" style="1" customWidth="1"/>
    <col min="5384" max="5384" width="2.86328125" style="1" customWidth="1"/>
    <col min="5385" max="5385" width="35.265625" style="1" customWidth="1"/>
    <col min="5386" max="5386" width="11.73046875" style="1" customWidth="1"/>
    <col min="5387" max="5387" width="22.73046875" style="1" customWidth="1"/>
    <col min="5388" max="5388" width="11.265625" style="1" customWidth="1"/>
    <col min="5389" max="5389" width="12" style="1" customWidth="1"/>
    <col min="5390" max="5390" width="2.86328125" style="1" customWidth="1"/>
    <col min="5391" max="5391" width="35.265625" style="1" customWidth="1"/>
    <col min="5392" max="5392" width="11.73046875" style="1" customWidth="1"/>
    <col min="5393" max="5393" width="22.73046875" style="1" customWidth="1"/>
    <col min="5394" max="5394" width="11.265625" style="1" customWidth="1"/>
    <col min="5395" max="5395" width="12" style="1" customWidth="1"/>
    <col min="5396" max="5396" width="11.265625" style="1"/>
    <col min="5397" max="5397" width="33.86328125" style="1" customWidth="1"/>
    <col min="5398" max="5634" width="11.265625" style="1"/>
    <col min="5635" max="5635" width="33.1328125" style="1" customWidth="1"/>
    <col min="5636" max="5636" width="11.73046875" style="1" customWidth="1"/>
    <col min="5637" max="5637" width="22.73046875" style="1" customWidth="1"/>
    <col min="5638" max="5638" width="11.265625" style="1" customWidth="1"/>
    <col min="5639" max="5639" width="12" style="1" customWidth="1"/>
    <col min="5640" max="5640" width="2.86328125" style="1" customWidth="1"/>
    <col min="5641" max="5641" width="35.265625" style="1" customWidth="1"/>
    <col min="5642" max="5642" width="11.73046875" style="1" customWidth="1"/>
    <col min="5643" max="5643" width="22.73046875" style="1" customWidth="1"/>
    <col min="5644" max="5644" width="11.265625" style="1" customWidth="1"/>
    <col min="5645" max="5645" width="12" style="1" customWidth="1"/>
    <col min="5646" max="5646" width="2.86328125" style="1" customWidth="1"/>
    <col min="5647" max="5647" width="35.265625" style="1" customWidth="1"/>
    <col min="5648" max="5648" width="11.73046875" style="1" customWidth="1"/>
    <col min="5649" max="5649" width="22.73046875" style="1" customWidth="1"/>
    <col min="5650" max="5650" width="11.265625" style="1" customWidth="1"/>
    <col min="5651" max="5651" width="12" style="1" customWidth="1"/>
    <col min="5652" max="5652" width="11.265625" style="1"/>
    <col min="5653" max="5653" width="33.86328125" style="1" customWidth="1"/>
    <col min="5654" max="5890" width="11.265625" style="1"/>
    <col min="5891" max="5891" width="33.1328125" style="1" customWidth="1"/>
    <col min="5892" max="5892" width="11.73046875" style="1" customWidth="1"/>
    <col min="5893" max="5893" width="22.73046875" style="1" customWidth="1"/>
    <col min="5894" max="5894" width="11.265625" style="1" customWidth="1"/>
    <col min="5895" max="5895" width="12" style="1" customWidth="1"/>
    <col min="5896" max="5896" width="2.86328125" style="1" customWidth="1"/>
    <col min="5897" max="5897" width="35.265625" style="1" customWidth="1"/>
    <col min="5898" max="5898" width="11.73046875" style="1" customWidth="1"/>
    <col min="5899" max="5899" width="22.73046875" style="1" customWidth="1"/>
    <col min="5900" max="5900" width="11.265625" style="1" customWidth="1"/>
    <col min="5901" max="5901" width="12" style="1" customWidth="1"/>
    <col min="5902" max="5902" width="2.86328125" style="1" customWidth="1"/>
    <col min="5903" max="5903" width="35.265625" style="1" customWidth="1"/>
    <col min="5904" max="5904" width="11.73046875" style="1" customWidth="1"/>
    <col min="5905" max="5905" width="22.73046875" style="1" customWidth="1"/>
    <col min="5906" max="5906" width="11.265625" style="1" customWidth="1"/>
    <col min="5907" max="5907" width="12" style="1" customWidth="1"/>
    <col min="5908" max="5908" width="11.265625" style="1"/>
    <col min="5909" max="5909" width="33.86328125" style="1" customWidth="1"/>
    <col min="5910" max="6146" width="11.265625" style="1"/>
    <col min="6147" max="6147" width="33.1328125" style="1" customWidth="1"/>
    <col min="6148" max="6148" width="11.73046875" style="1" customWidth="1"/>
    <col min="6149" max="6149" width="22.73046875" style="1" customWidth="1"/>
    <col min="6150" max="6150" width="11.265625" style="1" customWidth="1"/>
    <col min="6151" max="6151" width="12" style="1" customWidth="1"/>
    <col min="6152" max="6152" width="2.86328125" style="1" customWidth="1"/>
    <col min="6153" max="6153" width="35.265625" style="1" customWidth="1"/>
    <col min="6154" max="6154" width="11.73046875" style="1" customWidth="1"/>
    <col min="6155" max="6155" width="22.73046875" style="1" customWidth="1"/>
    <col min="6156" max="6156" width="11.265625" style="1" customWidth="1"/>
    <col min="6157" max="6157" width="12" style="1" customWidth="1"/>
    <col min="6158" max="6158" width="2.86328125" style="1" customWidth="1"/>
    <col min="6159" max="6159" width="35.265625" style="1" customWidth="1"/>
    <col min="6160" max="6160" width="11.73046875" style="1" customWidth="1"/>
    <col min="6161" max="6161" width="22.73046875" style="1" customWidth="1"/>
    <col min="6162" max="6162" width="11.265625" style="1" customWidth="1"/>
    <col min="6163" max="6163" width="12" style="1" customWidth="1"/>
    <col min="6164" max="6164" width="11.265625" style="1"/>
    <col min="6165" max="6165" width="33.86328125" style="1" customWidth="1"/>
    <col min="6166" max="6402" width="11.265625" style="1"/>
    <col min="6403" max="6403" width="33.1328125" style="1" customWidth="1"/>
    <col min="6404" max="6404" width="11.73046875" style="1" customWidth="1"/>
    <col min="6405" max="6405" width="22.73046875" style="1" customWidth="1"/>
    <col min="6406" max="6406" width="11.265625" style="1" customWidth="1"/>
    <col min="6407" max="6407" width="12" style="1" customWidth="1"/>
    <col min="6408" max="6408" width="2.86328125" style="1" customWidth="1"/>
    <col min="6409" max="6409" width="35.265625" style="1" customWidth="1"/>
    <col min="6410" max="6410" width="11.73046875" style="1" customWidth="1"/>
    <col min="6411" max="6411" width="22.73046875" style="1" customWidth="1"/>
    <col min="6412" max="6412" width="11.265625" style="1" customWidth="1"/>
    <col min="6413" max="6413" width="12" style="1" customWidth="1"/>
    <col min="6414" max="6414" width="2.86328125" style="1" customWidth="1"/>
    <col min="6415" max="6415" width="35.265625" style="1" customWidth="1"/>
    <col min="6416" max="6416" width="11.73046875" style="1" customWidth="1"/>
    <col min="6417" max="6417" width="22.73046875" style="1" customWidth="1"/>
    <col min="6418" max="6418" width="11.265625" style="1" customWidth="1"/>
    <col min="6419" max="6419" width="12" style="1" customWidth="1"/>
    <col min="6420" max="6420" width="11.265625" style="1"/>
    <col min="6421" max="6421" width="33.86328125" style="1" customWidth="1"/>
    <col min="6422" max="6658" width="11.265625" style="1"/>
    <col min="6659" max="6659" width="33.1328125" style="1" customWidth="1"/>
    <col min="6660" max="6660" width="11.73046875" style="1" customWidth="1"/>
    <col min="6661" max="6661" width="22.73046875" style="1" customWidth="1"/>
    <col min="6662" max="6662" width="11.265625" style="1" customWidth="1"/>
    <col min="6663" max="6663" width="12" style="1" customWidth="1"/>
    <col min="6664" max="6664" width="2.86328125" style="1" customWidth="1"/>
    <col min="6665" max="6665" width="35.265625" style="1" customWidth="1"/>
    <col min="6666" max="6666" width="11.73046875" style="1" customWidth="1"/>
    <col min="6667" max="6667" width="22.73046875" style="1" customWidth="1"/>
    <col min="6668" max="6668" width="11.265625" style="1" customWidth="1"/>
    <col min="6669" max="6669" width="12" style="1" customWidth="1"/>
    <col min="6670" max="6670" width="2.86328125" style="1" customWidth="1"/>
    <col min="6671" max="6671" width="35.265625" style="1" customWidth="1"/>
    <col min="6672" max="6672" width="11.73046875" style="1" customWidth="1"/>
    <col min="6673" max="6673" width="22.73046875" style="1" customWidth="1"/>
    <col min="6674" max="6674" width="11.265625" style="1" customWidth="1"/>
    <col min="6675" max="6675" width="12" style="1" customWidth="1"/>
    <col min="6676" max="6676" width="11.265625" style="1"/>
    <col min="6677" max="6677" width="33.86328125" style="1" customWidth="1"/>
    <col min="6678" max="6914" width="11.265625" style="1"/>
    <col min="6915" max="6915" width="33.1328125" style="1" customWidth="1"/>
    <col min="6916" max="6916" width="11.73046875" style="1" customWidth="1"/>
    <col min="6917" max="6917" width="22.73046875" style="1" customWidth="1"/>
    <col min="6918" max="6918" width="11.265625" style="1" customWidth="1"/>
    <col min="6919" max="6919" width="12" style="1" customWidth="1"/>
    <col min="6920" max="6920" width="2.86328125" style="1" customWidth="1"/>
    <col min="6921" max="6921" width="35.265625" style="1" customWidth="1"/>
    <col min="6922" max="6922" width="11.73046875" style="1" customWidth="1"/>
    <col min="6923" max="6923" width="22.73046875" style="1" customWidth="1"/>
    <col min="6924" max="6924" width="11.265625" style="1" customWidth="1"/>
    <col min="6925" max="6925" width="12" style="1" customWidth="1"/>
    <col min="6926" max="6926" width="2.86328125" style="1" customWidth="1"/>
    <col min="6927" max="6927" width="35.265625" style="1" customWidth="1"/>
    <col min="6928" max="6928" width="11.73046875" style="1" customWidth="1"/>
    <col min="6929" max="6929" width="22.73046875" style="1" customWidth="1"/>
    <col min="6930" max="6930" width="11.265625" style="1" customWidth="1"/>
    <col min="6931" max="6931" width="12" style="1" customWidth="1"/>
    <col min="6932" max="6932" width="11.265625" style="1"/>
    <col min="6933" max="6933" width="33.86328125" style="1" customWidth="1"/>
    <col min="6934" max="7170" width="11.265625" style="1"/>
    <col min="7171" max="7171" width="33.1328125" style="1" customWidth="1"/>
    <col min="7172" max="7172" width="11.73046875" style="1" customWidth="1"/>
    <col min="7173" max="7173" width="22.73046875" style="1" customWidth="1"/>
    <col min="7174" max="7174" width="11.265625" style="1" customWidth="1"/>
    <col min="7175" max="7175" width="12" style="1" customWidth="1"/>
    <col min="7176" max="7176" width="2.86328125" style="1" customWidth="1"/>
    <col min="7177" max="7177" width="35.265625" style="1" customWidth="1"/>
    <col min="7178" max="7178" width="11.73046875" style="1" customWidth="1"/>
    <col min="7179" max="7179" width="22.73046875" style="1" customWidth="1"/>
    <col min="7180" max="7180" width="11.265625" style="1" customWidth="1"/>
    <col min="7181" max="7181" width="12" style="1" customWidth="1"/>
    <col min="7182" max="7182" width="2.86328125" style="1" customWidth="1"/>
    <col min="7183" max="7183" width="35.265625" style="1" customWidth="1"/>
    <col min="7184" max="7184" width="11.73046875" style="1" customWidth="1"/>
    <col min="7185" max="7185" width="22.73046875" style="1" customWidth="1"/>
    <col min="7186" max="7186" width="11.265625" style="1" customWidth="1"/>
    <col min="7187" max="7187" width="12" style="1" customWidth="1"/>
    <col min="7188" max="7188" width="11.265625" style="1"/>
    <col min="7189" max="7189" width="33.86328125" style="1" customWidth="1"/>
    <col min="7190" max="7426" width="11.265625" style="1"/>
    <col min="7427" max="7427" width="33.1328125" style="1" customWidth="1"/>
    <col min="7428" max="7428" width="11.73046875" style="1" customWidth="1"/>
    <col min="7429" max="7429" width="22.73046875" style="1" customWidth="1"/>
    <col min="7430" max="7430" width="11.265625" style="1" customWidth="1"/>
    <col min="7431" max="7431" width="12" style="1" customWidth="1"/>
    <col min="7432" max="7432" width="2.86328125" style="1" customWidth="1"/>
    <col min="7433" max="7433" width="35.265625" style="1" customWidth="1"/>
    <col min="7434" max="7434" width="11.73046875" style="1" customWidth="1"/>
    <col min="7435" max="7435" width="22.73046875" style="1" customWidth="1"/>
    <col min="7436" max="7436" width="11.265625" style="1" customWidth="1"/>
    <col min="7437" max="7437" width="12" style="1" customWidth="1"/>
    <col min="7438" max="7438" width="2.86328125" style="1" customWidth="1"/>
    <col min="7439" max="7439" width="35.265625" style="1" customWidth="1"/>
    <col min="7440" max="7440" width="11.73046875" style="1" customWidth="1"/>
    <col min="7441" max="7441" width="22.73046875" style="1" customWidth="1"/>
    <col min="7442" max="7442" width="11.265625" style="1" customWidth="1"/>
    <col min="7443" max="7443" width="12" style="1" customWidth="1"/>
    <col min="7444" max="7444" width="11.265625" style="1"/>
    <col min="7445" max="7445" width="33.86328125" style="1" customWidth="1"/>
    <col min="7446" max="7682" width="11.265625" style="1"/>
    <col min="7683" max="7683" width="33.1328125" style="1" customWidth="1"/>
    <col min="7684" max="7684" width="11.73046875" style="1" customWidth="1"/>
    <col min="7685" max="7685" width="22.73046875" style="1" customWidth="1"/>
    <col min="7686" max="7686" width="11.265625" style="1" customWidth="1"/>
    <col min="7687" max="7687" width="12" style="1" customWidth="1"/>
    <col min="7688" max="7688" width="2.86328125" style="1" customWidth="1"/>
    <col min="7689" max="7689" width="35.265625" style="1" customWidth="1"/>
    <col min="7690" max="7690" width="11.73046875" style="1" customWidth="1"/>
    <col min="7691" max="7691" width="22.73046875" style="1" customWidth="1"/>
    <col min="7692" max="7692" width="11.265625" style="1" customWidth="1"/>
    <col min="7693" max="7693" width="12" style="1" customWidth="1"/>
    <col min="7694" max="7694" width="2.86328125" style="1" customWidth="1"/>
    <col min="7695" max="7695" width="35.265625" style="1" customWidth="1"/>
    <col min="7696" max="7696" width="11.73046875" style="1" customWidth="1"/>
    <col min="7697" max="7697" width="22.73046875" style="1" customWidth="1"/>
    <col min="7698" max="7698" width="11.265625" style="1" customWidth="1"/>
    <col min="7699" max="7699" width="12" style="1" customWidth="1"/>
    <col min="7700" max="7700" width="11.265625" style="1"/>
    <col min="7701" max="7701" width="33.86328125" style="1" customWidth="1"/>
    <col min="7702" max="7938" width="11.265625" style="1"/>
    <col min="7939" max="7939" width="33.1328125" style="1" customWidth="1"/>
    <col min="7940" max="7940" width="11.73046875" style="1" customWidth="1"/>
    <col min="7941" max="7941" width="22.73046875" style="1" customWidth="1"/>
    <col min="7942" max="7942" width="11.265625" style="1" customWidth="1"/>
    <col min="7943" max="7943" width="12" style="1" customWidth="1"/>
    <col min="7944" max="7944" width="2.86328125" style="1" customWidth="1"/>
    <col min="7945" max="7945" width="35.265625" style="1" customWidth="1"/>
    <col min="7946" max="7946" width="11.73046875" style="1" customWidth="1"/>
    <col min="7947" max="7947" width="22.73046875" style="1" customWidth="1"/>
    <col min="7948" max="7948" width="11.265625" style="1" customWidth="1"/>
    <col min="7949" max="7949" width="12" style="1" customWidth="1"/>
    <col min="7950" max="7950" width="2.86328125" style="1" customWidth="1"/>
    <col min="7951" max="7951" width="35.265625" style="1" customWidth="1"/>
    <col min="7952" max="7952" width="11.73046875" style="1" customWidth="1"/>
    <col min="7953" max="7953" width="22.73046875" style="1" customWidth="1"/>
    <col min="7954" max="7954" width="11.265625" style="1" customWidth="1"/>
    <col min="7955" max="7955" width="12" style="1" customWidth="1"/>
    <col min="7956" max="7956" width="11.265625" style="1"/>
    <col min="7957" max="7957" width="33.86328125" style="1" customWidth="1"/>
    <col min="7958" max="8194" width="11.265625" style="1"/>
    <col min="8195" max="8195" width="33.1328125" style="1" customWidth="1"/>
    <col min="8196" max="8196" width="11.73046875" style="1" customWidth="1"/>
    <col min="8197" max="8197" width="22.73046875" style="1" customWidth="1"/>
    <col min="8198" max="8198" width="11.265625" style="1" customWidth="1"/>
    <col min="8199" max="8199" width="12" style="1" customWidth="1"/>
    <col min="8200" max="8200" width="2.86328125" style="1" customWidth="1"/>
    <col min="8201" max="8201" width="35.265625" style="1" customWidth="1"/>
    <col min="8202" max="8202" width="11.73046875" style="1" customWidth="1"/>
    <col min="8203" max="8203" width="22.73046875" style="1" customWidth="1"/>
    <col min="8204" max="8204" width="11.265625" style="1" customWidth="1"/>
    <col min="8205" max="8205" width="12" style="1" customWidth="1"/>
    <col min="8206" max="8206" width="2.86328125" style="1" customWidth="1"/>
    <col min="8207" max="8207" width="35.265625" style="1" customWidth="1"/>
    <col min="8208" max="8208" width="11.73046875" style="1" customWidth="1"/>
    <col min="8209" max="8209" width="22.73046875" style="1" customWidth="1"/>
    <col min="8210" max="8210" width="11.265625" style="1" customWidth="1"/>
    <col min="8211" max="8211" width="12" style="1" customWidth="1"/>
    <col min="8212" max="8212" width="11.265625" style="1"/>
    <col min="8213" max="8213" width="33.86328125" style="1" customWidth="1"/>
    <col min="8214" max="8450" width="11.265625" style="1"/>
    <col min="8451" max="8451" width="33.1328125" style="1" customWidth="1"/>
    <col min="8452" max="8452" width="11.73046875" style="1" customWidth="1"/>
    <col min="8453" max="8453" width="22.73046875" style="1" customWidth="1"/>
    <col min="8454" max="8454" width="11.265625" style="1" customWidth="1"/>
    <col min="8455" max="8455" width="12" style="1" customWidth="1"/>
    <col min="8456" max="8456" width="2.86328125" style="1" customWidth="1"/>
    <col min="8457" max="8457" width="35.265625" style="1" customWidth="1"/>
    <col min="8458" max="8458" width="11.73046875" style="1" customWidth="1"/>
    <col min="8459" max="8459" width="22.73046875" style="1" customWidth="1"/>
    <col min="8460" max="8460" width="11.265625" style="1" customWidth="1"/>
    <col min="8461" max="8461" width="12" style="1" customWidth="1"/>
    <col min="8462" max="8462" width="2.86328125" style="1" customWidth="1"/>
    <col min="8463" max="8463" width="35.265625" style="1" customWidth="1"/>
    <col min="8464" max="8464" width="11.73046875" style="1" customWidth="1"/>
    <col min="8465" max="8465" width="22.73046875" style="1" customWidth="1"/>
    <col min="8466" max="8466" width="11.265625" style="1" customWidth="1"/>
    <col min="8467" max="8467" width="12" style="1" customWidth="1"/>
    <col min="8468" max="8468" width="11.265625" style="1"/>
    <col min="8469" max="8469" width="33.86328125" style="1" customWidth="1"/>
    <col min="8470" max="8706" width="11.265625" style="1"/>
    <col min="8707" max="8707" width="33.1328125" style="1" customWidth="1"/>
    <col min="8708" max="8708" width="11.73046875" style="1" customWidth="1"/>
    <col min="8709" max="8709" width="22.73046875" style="1" customWidth="1"/>
    <col min="8710" max="8710" width="11.265625" style="1" customWidth="1"/>
    <col min="8711" max="8711" width="12" style="1" customWidth="1"/>
    <col min="8712" max="8712" width="2.86328125" style="1" customWidth="1"/>
    <col min="8713" max="8713" width="35.265625" style="1" customWidth="1"/>
    <col min="8714" max="8714" width="11.73046875" style="1" customWidth="1"/>
    <col min="8715" max="8715" width="22.73046875" style="1" customWidth="1"/>
    <col min="8716" max="8716" width="11.265625" style="1" customWidth="1"/>
    <col min="8717" max="8717" width="12" style="1" customWidth="1"/>
    <col min="8718" max="8718" width="2.86328125" style="1" customWidth="1"/>
    <col min="8719" max="8719" width="35.265625" style="1" customWidth="1"/>
    <col min="8720" max="8720" width="11.73046875" style="1" customWidth="1"/>
    <col min="8721" max="8721" width="22.73046875" style="1" customWidth="1"/>
    <col min="8722" max="8722" width="11.265625" style="1" customWidth="1"/>
    <col min="8723" max="8723" width="12" style="1" customWidth="1"/>
    <col min="8724" max="8724" width="11.265625" style="1"/>
    <col min="8725" max="8725" width="33.86328125" style="1" customWidth="1"/>
    <col min="8726" max="8962" width="11.265625" style="1"/>
    <col min="8963" max="8963" width="33.1328125" style="1" customWidth="1"/>
    <col min="8964" max="8964" width="11.73046875" style="1" customWidth="1"/>
    <col min="8965" max="8965" width="22.73046875" style="1" customWidth="1"/>
    <col min="8966" max="8966" width="11.265625" style="1" customWidth="1"/>
    <col min="8967" max="8967" width="12" style="1" customWidth="1"/>
    <col min="8968" max="8968" width="2.86328125" style="1" customWidth="1"/>
    <col min="8969" max="8969" width="35.265625" style="1" customWidth="1"/>
    <col min="8970" max="8970" width="11.73046875" style="1" customWidth="1"/>
    <col min="8971" max="8971" width="22.73046875" style="1" customWidth="1"/>
    <col min="8972" max="8972" width="11.265625" style="1" customWidth="1"/>
    <col min="8973" max="8973" width="12" style="1" customWidth="1"/>
    <col min="8974" max="8974" width="2.86328125" style="1" customWidth="1"/>
    <col min="8975" max="8975" width="35.265625" style="1" customWidth="1"/>
    <col min="8976" max="8976" width="11.73046875" style="1" customWidth="1"/>
    <col min="8977" max="8977" width="22.73046875" style="1" customWidth="1"/>
    <col min="8978" max="8978" width="11.265625" style="1" customWidth="1"/>
    <col min="8979" max="8979" width="12" style="1" customWidth="1"/>
    <col min="8980" max="8980" width="11.265625" style="1"/>
    <col min="8981" max="8981" width="33.86328125" style="1" customWidth="1"/>
    <col min="8982" max="9218" width="11.265625" style="1"/>
    <col min="9219" max="9219" width="33.1328125" style="1" customWidth="1"/>
    <col min="9220" max="9220" width="11.73046875" style="1" customWidth="1"/>
    <col min="9221" max="9221" width="22.73046875" style="1" customWidth="1"/>
    <col min="9222" max="9222" width="11.265625" style="1" customWidth="1"/>
    <col min="9223" max="9223" width="12" style="1" customWidth="1"/>
    <col min="9224" max="9224" width="2.86328125" style="1" customWidth="1"/>
    <col min="9225" max="9225" width="35.265625" style="1" customWidth="1"/>
    <col min="9226" max="9226" width="11.73046875" style="1" customWidth="1"/>
    <col min="9227" max="9227" width="22.73046875" style="1" customWidth="1"/>
    <col min="9228" max="9228" width="11.265625" style="1" customWidth="1"/>
    <col min="9229" max="9229" width="12" style="1" customWidth="1"/>
    <col min="9230" max="9230" width="2.86328125" style="1" customWidth="1"/>
    <col min="9231" max="9231" width="35.265625" style="1" customWidth="1"/>
    <col min="9232" max="9232" width="11.73046875" style="1" customWidth="1"/>
    <col min="9233" max="9233" width="22.73046875" style="1" customWidth="1"/>
    <col min="9234" max="9234" width="11.265625" style="1" customWidth="1"/>
    <col min="9235" max="9235" width="12" style="1" customWidth="1"/>
    <col min="9236" max="9236" width="11.265625" style="1"/>
    <col min="9237" max="9237" width="33.86328125" style="1" customWidth="1"/>
    <col min="9238" max="9474" width="11.265625" style="1"/>
    <col min="9475" max="9475" width="33.1328125" style="1" customWidth="1"/>
    <col min="9476" max="9476" width="11.73046875" style="1" customWidth="1"/>
    <col min="9477" max="9477" width="22.73046875" style="1" customWidth="1"/>
    <col min="9478" max="9478" width="11.265625" style="1" customWidth="1"/>
    <col min="9479" max="9479" width="12" style="1" customWidth="1"/>
    <col min="9480" max="9480" width="2.86328125" style="1" customWidth="1"/>
    <col min="9481" max="9481" width="35.265625" style="1" customWidth="1"/>
    <col min="9482" max="9482" width="11.73046875" style="1" customWidth="1"/>
    <col min="9483" max="9483" width="22.73046875" style="1" customWidth="1"/>
    <col min="9484" max="9484" width="11.265625" style="1" customWidth="1"/>
    <col min="9485" max="9485" width="12" style="1" customWidth="1"/>
    <col min="9486" max="9486" width="2.86328125" style="1" customWidth="1"/>
    <col min="9487" max="9487" width="35.265625" style="1" customWidth="1"/>
    <col min="9488" max="9488" width="11.73046875" style="1" customWidth="1"/>
    <col min="9489" max="9489" width="22.73046875" style="1" customWidth="1"/>
    <col min="9490" max="9490" width="11.265625" style="1" customWidth="1"/>
    <col min="9491" max="9491" width="12" style="1" customWidth="1"/>
    <col min="9492" max="9492" width="11.265625" style="1"/>
    <col min="9493" max="9493" width="33.86328125" style="1" customWidth="1"/>
    <col min="9494" max="9730" width="11.265625" style="1"/>
    <col min="9731" max="9731" width="33.1328125" style="1" customWidth="1"/>
    <col min="9732" max="9732" width="11.73046875" style="1" customWidth="1"/>
    <col min="9733" max="9733" width="22.73046875" style="1" customWidth="1"/>
    <col min="9734" max="9734" width="11.265625" style="1" customWidth="1"/>
    <col min="9735" max="9735" width="12" style="1" customWidth="1"/>
    <col min="9736" max="9736" width="2.86328125" style="1" customWidth="1"/>
    <col min="9737" max="9737" width="35.265625" style="1" customWidth="1"/>
    <col min="9738" max="9738" width="11.73046875" style="1" customWidth="1"/>
    <col min="9739" max="9739" width="22.73046875" style="1" customWidth="1"/>
    <col min="9740" max="9740" width="11.265625" style="1" customWidth="1"/>
    <col min="9741" max="9741" width="12" style="1" customWidth="1"/>
    <col min="9742" max="9742" width="2.86328125" style="1" customWidth="1"/>
    <col min="9743" max="9743" width="35.265625" style="1" customWidth="1"/>
    <col min="9744" max="9744" width="11.73046875" style="1" customWidth="1"/>
    <col min="9745" max="9745" width="22.73046875" style="1" customWidth="1"/>
    <col min="9746" max="9746" width="11.265625" style="1" customWidth="1"/>
    <col min="9747" max="9747" width="12" style="1" customWidth="1"/>
    <col min="9748" max="9748" width="11.265625" style="1"/>
    <col min="9749" max="9749" width="33.86328125" style="1" customWidth="1"/>
    <col min="9750" max="9986" width="11.265625" style="1"/>
    <col min="9987" max="9987" width="33.1328125" style="1" customWidth="1"/>
    <col min="9988" max="9988" width="11.73046875" style="1" customWidth="1"/>
    <col min="9989" max="9989" width="22.73046875" style="1" customWidth="1"/>
    <col min="9990" max="9990" width="11.265625" style="1" customWidth="1"/>
    <col min="9991" max="9991" width="12" style="1" customWidth="1"/>
    <col min="9992" max="9992" width="2.86328125" style="1" customWidth="1"/>
    <col min="9993" max="9993" width="35.265625" style="1" customWidth="1"/>
    <col min="9994" max="9994" width="11.73046875" style="1" customWidth="1"/>
    <col min="9995" max="9995" width="22.73046875" style="1" customWidth="1"/>
    <col min="9996" max="9996" width="11.265625" style="1" customWidth="1"/>
    <col min="9997" max="9997" width="12" style="1" customWidth="1"/>
    <col min="9998" max="9998" width="2.86328125" style="1" customWidth="1"/>
    <col min="9999" max="9999" width="35.265625" style="1" customWidth="1"/>
    <col min="10000" max="10000" width="11.73046875" style="1" customWidth="1"/>
    <col min="10001" max="10001" width="22.73046875" style="1" customWidth="1"/>
    <col min="10002" max="10002" width="11.265625" style="1" customWidth="1"/>
    <col min="10003" max="10003" width="12" style="1" customWidth="1"/>
    <col min="10004" max="10004" width="11.265625" style="1"/>
    <col min="10005" max="10005" width="33.86328125" style="1" customWidth="1"/>
    <col min="10006" max="10242" width="11.265625" style="1"/>
    <col min="10243" max="10243" width="33.1328125" style="1" customWidth="1"/>
    <col min="10244" max="10244" width="11.73046875" style="1" customWidth="1"/>
    <col min="10245" max="10245" width="22.73046875" style="1" customWidth="1"/>
    <col min="10246" max="10246" width="11.265625" style="1" customWidth="1"/>
    <col min="10247" max="10247" width="12" style="1" customWidth="1"/>
    <col min="10248" max="10248" width="2.86328125" style="1" customWidth="1"/>
    <col min="10249" max="10249" width="35.265625" style="1" customWidth="1"/>
    <col min="10250" max="10250" width="11.73046875" style="1" customWidth="1"/>
    <col min="10251" max="10251" width="22.73046875" style="1" customWidth="1"/>
    <col min="10252" max="10252" width="11.265625" style="1" customWidth="1"/>
    <col min="10253" max="10253" width="12" style="1" customWidth="1"/>
    <col min="10254" max="10254" width="2.86328125" style="1" customWidth="1"/>
    <col min="10255" max="10255" width="35.265625" style="1" customWidth="1"/>
    <col min="10256" max="10256" width="11.73046875" style="1" customWidth="1"/>
    <col min="10257" max="10257" width="22.73046875" style="1" customWidth="1"/>
    <col min="10258" max="10258" width="11.265625" style="1" customWidth="1"/>
    <col min="10259" max="10259" width="12" style="1" customWidth="1"/>
    <col min="10260" max="10260" width="11.265625" style="1"/>
    <col min="10261" max="10261" width="33.86328125" style="1" customWidth="1"/>
    <col min="10262" max="10498" width="11.265625" style="1"/>
    <col min="10499" max="10499" width="33.1328125" style="1" customWidth="1"/>
    <col min="10500" max="10500" width="11.73046875" style="1" customWidth="1"/>
    <col min="10501" max="10501" width="22.73046875" style="1" customWidth="1"/>
    <col min="10502" max="10502" width="11.265625" style="1" customWidth="1"/>
    <col min="10503" max="10503" width="12" style="1" customWidth="1"/>
    <col min="10504" max="10504" width="2.86328125" style="1" customWidth="1"/>
    <col min="10505" max="10505" width="35.265625" style="1" customWidth="1"/>
    <col min="10506" max="10506" width="11.73046875" style="1" customWidth="1"/>
    <col min="10507" max="10507" width="22.73046875" style="1" customWidth="1"/>
    <col min="10508" max="10508" width="11.265625" style="1" customWidth="1"/>
    <col min="10509" max="10509" width="12" style="1" customWidth="1"/>
    <col min="10510" max="10510" width="2.86328125" style="1" customWidth="1"/>
    <col min="10511" max="10511" width="35.265625" style="1" customWidth="1"/>
    <col min="10512" max="10512" width="11.73046875" style="1" customWidth="1"/>
    <col min="10513" max="10513" width="22.73046875" style="1" customWidth="1"/>
    <col min="10514" max="10514" width="11.265625" style="1" customWidth="1"/>
    <col min="10515" max="10515" width="12" style="1" customWidth="1"/>
    <col min="10516" max="10516" width="11.265625" style="1"/>
    <col min="10517" max="10517" width="33.86328125" style="1" customWidth="1"/>
    <col min="10518" max="10754" width="11.265625" style="1"/>
    <col min="10755" max="10755" width="33.1328125" style="1" customWidth="1"/>
    <col min="10756" max="10756" width="11.73046875" style="1" customWidth="1"/>
    <col min="10757" max="10757" width="22.73046875" style="1" customWidth="1"/>
    <col min="10758" max="10758" width="11.265625" style="1" customWidth="1"/>
    <col min="10759" max="10759" width="12" style="1" customWidth="1"/>
    <col min="10760" max="10760" width="2.86328125" style="1" customWidth="1"/>
    <col min="10761" max="10761" width="35.265625" style="1" customWidth="1"/>
    <col min="10762" max="10762" width="11.73046875" style="1" customWidth="1"/>
    <col min="10763" max="10763" width="22.73046875" style="1" customWidth="1"/>
    <col min="10764" max="10764" width="11.265625" style="1" customWidth="1"/>
    <col min="10765" max="10765" width="12" style="1" customWidth="1"/>
    <col min="10766" max="10766" width="2.86328125" style="1" customWidth="1"/>
    <col min="10767" max="10767" width="35.265625" style="1" customWidth="1"/>
    <col min="10768" max="10768" width="11.73046875" style="1" customWidth="1"/>
    <col min="10769" max="10769" width="22.73046875" style="1" customWidth="1"/>
    <col min="10770" max="10770" width="11.265625" style="1" customWidth="1"/>
    <col min="10771" max="10771" width="12" style="1" customWidth="1"/>
    <col min="10772" max="10772" width="11.265625" style="1"/>
    <col min="10773" max="10773" width="33.86328125" style="1" customWidth="1"/>
    <col min="10774" max="11010" width="11.265625" style="1"/>
    <col min="11011" max="11011" width="33.1328125" style="1" customWidth="1"/>
    <col min="11012" max="11012" width="11.73046875" style="1" customWidth="1"/>
    <col min="11013" max="11013" width="22.73046875" style="1" customWidth="1"/>
    <col min="11014" max="11014" width="11.265625" style="1" customWidth="1"/>
    <col min="11015" max="11015" width="12" style="1" customWidth="1"/>
    <col min="11016" max="11016" width="2.86328125" style="1" customWidth="1"/>
    <col min="11017" max="11017" width="35.265625" style="1" customWidth="1"/>
    <col min="11018" max="11018" width="11.73046875" style="1" customWidth="1"/>
    <col min="11019" max="11019" width="22.73046875" style="1" customWidth="1"/>
    <col min="11020" max="11020" width="11.265625" style="1" customWidth="1"/>
    <col min="11021" max="11021" width="12" style="1" customWidth="1"/>
    <col min="11022" max="11022" width="2.86328125" style="1" customWidth="1"/>
    <col min="11023" max="11023" width="35.265625" style="1" customWidth="1"/>
    <col min="11024" max="11024" width="11.73046875" style="1" customWidth="1"/>
    <col min="11025" max="11025" width="22.73046875" style="1" customWidth="1"/>
    <col min="11026" max="11026" width="11.265625" style="1" customWidth="1"/>
    <col min="11027" max="11027" width="12" style="1" customWidth="1"/>
    <col min="11028" max="11028" width="11.265625" style="1"/>
    <col min="11029" max="11029" width="33.86328125" style="1" customWidth="1"/>
    <col min="11030" max="11266" width="11.265625" style="1"/>
    <col min="11267" max="11267" width="33.1328125" style="1" customWidth="1"/>
    <col min="11268" max="11268" width="11.73046875" style="1" customWidth="1"/>
    <col min="11269" max="11269" width="22.73046875" style="1" customWidth="1"/>
    <col min="11270" max="11270" width="11.265625" style="1" customWidth="1"/>
    <col min="11271" max="11271" width="12" style="1" customWidth="1"/>
    <col min="11272" max="11272" width="2.86328125" style="1" customWidth="1"/>
    <col min="11273" max="11273" width="35.265625" style="1" customWidth="1"/>
    <col min="11274" max="11274" width="11.73046875" style="1" customWidth="1"/>
    <col min="11275" max="11275" width="22.73046875" style="1" customWidth="1"/>
    <col min="11276" max="11276" width="11.265625" style="1" customWidth="1"/>
    <col min="11277" max="11277" width="12" style="1" customWidth="1"/>
    <col min="11278" max="11278" width="2.86328125" style="1" customWidth="1"/>
    <col min="11279" max="11279" width="35.265625" style="1" customWidth="1"/>
    <col min="11280" max="11280" width="11.73046875" style="1" customWidth="1"/>
    <col min="11281" max="11281" width="22.73046875" style="1" customWidth="1"/>
    <col min="11282" max="11282" width="11.265625" style="1" customWidth="1"/>
    <col min="11283" max="11283" width="12" style="1" customWidth="1"/>
    <col min="11284" max="11284" width="11.265625" style="1"/>
    <col min="11285" max="11285" width="33.86328125" style="1" customWidth="1"/>
    <col min="11286" max="11522" width="11.265625" style="1"/>
    <col min="11523" max="11523" width="33.1328125" style="1" customWidth="1"/>
    <col min="11524" max="11524" width="11.73046875" style="1" customWidth="1"/>
    <col min="11525" max="11525" width="22.73046875" style="1" customWidth="1"/>
    <col min="11526" max="11526" width="11.265625" style="1" customWidth="1"/>
    <col min="11527" max="11527" width="12" style="1" customWidth="1"/>
    <col min="11528" max="11528" width="2.86328125" style="1" customWidth="1"/>
    <col min="11529" max="11529" width="35.265625" style="1" customWidth="1"/>
    <col min="11530" max="11530" width="11.73046875" style="1" customWidth="1"/>
    <col min="11531" max="11531" width="22.73046875" style="1" customWidth="1"/>
    <col min="11532" max="11532" width="11.265625" style="1" customWidth="1"/>
    <col min="11533" max="11533" width="12" style="1" customWidth="1"/>
    <col min="11534" max="11534" width="2.86328125" style="1" customWidth="1"/>
    <col min="11535" max="11535" width="35.265625" style="1" customWidth="1"/>
    <col min="11536" max="11536" width="11.73046875" style="1" customWidth="1"/>
    <col min="11537" max="11537" width="22.73046875" style="1" customWidth="1"/>
    <col min="11538" max="11538" width="11.265625" style="1" customWidth="1"/>
    <col min="11539" max="11539" width="12" style="1" customWidth="1"/>
    <col min="11540" max="11540" width="11.265625" style="1"/>
    <col min="11541" max="11541" width="33.86328125" style="1" customWidth="1"/>
    <col min="11542" max="11778" width="11.265625" style="1"/>
    <col min="11779" max="11779" width="33.1328125" style="1" customWidth="1"/>
    <col min="11780" max="11780" width="11.73046875" style="1" customWidth="1"/>
    <col min="11781" max="11781" width="22.73046875" style="1" customWidth="1"/>
    <col min="11782" max="11782" width="11.265625" style="1" customWidth="1"/>
    <col min="11783" max="11783" width="12" style="1" customWidth="1"/>
    <col min="11784" max="11784" width="2.86328125" style="1" customWidth="1"/>
    <col min="11785" max="11785" width="35.265625" style="1" customWidth="1"/>
    <col min="11786" max="11786" width="11.73046875" style="1" customWidth="1"/>
    <col min="11787" max="11787" width="22.73046875" style="1" customWidth="1"/>
    <col min="11788" max="11788" width="11.265625" style="1" customWidth="1"/>
    <col min="11789" max="11789" width="12" style="1" customWidth="1"/>
    <col min="11790" max="11790" width="2.86328125" style="1" customWidth="1"/>
    <col min="11791" max="11791" width="35.265625" style="1" customWidth="1"/>
    <col min="11792" max="11792" width="11.73046875" style="1" customWidth="1"/>
    <col min="11793" max="11793" width="22.73046875" style="1" customWidth="1"/>
    <col min="11794" max="11794" width="11.265625" style="1" customWidth="1"/>
    <col min="11795" max="11795" width="12" style="1" customWidth="1"/>
    <col min="11796" max="11796" width="11.265625" style="1"/>
    <col min="11797" max="11797" width="33.86328125" style="1" customWidth="1"/>
    <col min="11798" max="12034" width="11.265625" style="1"/>
    <col min="12035" max="12035" width="33.1328125" style="1" customWidth="1"/>
    <col min="12036" max="12036" width="11.73046875" style="1" customWidth="1"/>
    <col min="12037" max="12037" width="22.73046875" style="1" customWidth="1"/>
    <col min="12038" max="12038" width="11.265625" style="1" customWidth="1"/>
    <col min="12039" max="12039" width="12" style="1" customWidth="1"/>
    <col min="12040" max="12040" width="2.86328125" style="1" customWidth="1"/>
    <col min="12041" max="12041" width="35.265625" style="1" customWidth="1"/>
    <col min="12042" max="12042" width="11.73046875" style="1" customWidth="1"/>
    <col min="12043" max="12043" width="22.73046875" style="1" customWidth="1"/>
    <col min="12044" max="12044" width="11.265625" style="1" customWidth="1"/>
    <col min="12045" max="12045" width="12" style="1" customWidth="1"/>
    <col min="12046" max="12046" width="2.86328125" style="1" customWidth="1"/>
    <col min="12047" max="12047" width="35.265625" style="1" customWidth="1"/>
    <col min="12048" max="12048" width="11.73046875" style="1" customWidth="1"/>
    <col min="12049" max="12049" width="22.73046875" style="1" customWidth="1"/>
    <col min="12050" max="12050" width="11.265625" style="1" customWidth="1"/>
    <col min="12051" max="12051" width="12" style="1" customWidth="1"/>
    <col min="12052" max="12052" width="11.265625" style="1"/>
    <col min="12053" max="12053" width="33.86328125" style="1" customWidth="1"/>
    <col min="12054" max="12290" width="11.265625" style="1"/>
    <col min="12291" max="12291" width="33.1328125" style="1" customWidth="1"/>
    <col min="12292" max="12292" width="11.73046875" style="1" customWidth="1"/>
    <col min="12293" max="12293" width="22.73046875" style="1" customWidth="1"/>
    <col min="12294" max="12294" width="11.265625" style="1" customWidth="1"/>
    <col min="12295" max="12295" width="12" style="1" customWidth="1"/>
    <col min="12296" max="12296" width="2.86328125" style="1" customWidth="1"/>
    <col min="12297" max="12297" width="35.265625" style="1" customWidth="1"/>
    <col min="12298" max="12298" width="11.73046875" style="1" customWidth="1"/>
    <col min="12299" max="12299" width="22.73046875" style="1" customWidth="1"/>
    <col min="12300" max="12300" width="11.265625" style="1" customWidth="1"/>
    <col min="12301" max="12301" width="12" style="1" customWidth="1"/>
    <col min="12302" max="12302" width="2.86328125" style="1" customWidth="1"/>
    <col min="12303" max="12303" width="35.265625" style="1" customWidth="1"/>
    <col min="12304" max="12304" width="11.73046875" style="1" customWidth="1"/>
    <col min="12305" max="12305" width="22.73046875" style="1" customWidth="1"/>
    <col min="12306" max="12306" width="11.265625" style="1" customWidth="1"/>
    <col min="12307" max="12307" width="12" style="1" customWidth="1"/>
    <col min="12308" max="12308" width="11.265625" style="1"/>
    <col min="12309" max="12309" width="33.86328125" style="1" customWidth="1"/>
    <col min="12310" max="12546" width="11.265625" style="1"/>
    <col min="12547" max="12547" width="33.1328125" style="1" customWidth="1"/>
    <col min="12548" max="12548" width="11.73046875" style="1" customWidth="1"/>
    <col min="12549" max="12549" width="22.73046875" style="1" customWidth="1"/>
    <col min="12550" max="12550" width="11.265625" style="1" customWidth="1"/>
    <col min="12551" max="12551" width="12" style="1" customWidth="1"/>
    <col min="12552" max="12552" width="2.86328125" style="1" customWidth="1"/>
    <col min="12553" max="12553" width="35.265625" style="1" customWidth="1"/>
    <col min="12554" max="12554" width="11.73046875" style="1" customWidth="1"/>
    <col min="12555" max="12555" width="22.73046875" style="1" customWidth="1"/>
    <col min="12556" max="12556" width="11.265625" style="1" customWidth="1"/>
    <col min="12557" max="12557" width="12" style="1" customWidth="1"/>
    <col min="12558" max="12558" width="2.86328125" style="1" customWidth="1"/>
    <col min="12559" max="12559" width="35.265625" style="1" customWidth="1"/>
    <col min="12560" max="12560" width="11.73046875" style="1" customWidth="1"/>
    <col min="12561" max="12561" width="22.73046875" style="1" customWidth="1"/>
    <col min="12562" max="12562" width="11.265625" style="1" customWidth="1"/>
    <col min="12563" max="12563" width="12" style="1" customWidth="1"/>
    <col min="12564" max="12564" width="11.265625" style="1"/>
    <col min="12565" max="12565" width="33.86328125" style="1" customWidth="1"/>
    <col min="12566" max="12802" width="11.265625" style="1"/>
    <col min="12803" max="12803" width="33.1328125" style="1" customWidth="1"/>
    <col min="12804" max="12804" width="11.73046875" style="1" customWidth="1"/>
    <col min="12805" max="12805" width="22.73046875" style="1" customWidth="1"/>
    <col min="12806" max="12806" width="11.265625" style="1" customWidth="1"/>
    <col min="12807" max="12807" width="12" style="1" customWidth="1"/>
    <col min="12808" max="12808" width="2.86328125" style="1" customWidth="1"/>
    <col min="12809" max="12809" width="35.265625" style="1" customWidth="1"/>
    <col min="12810" max="12810" width="11.73046875" style="1" customWidth="1"/>
    <col min="12811" max="12811" width="22.73046875" style="1" customWidth="1"/>
    <col min="12812" max="12812" width="11.265625" style="1" customWidth="1"/>
    <col min="12813" max="12813" width="12" style="1" customWidth="1"/>
    <col min="12814" max="12814" width="2.86328125" style="1" customWidth="1"/>
    <col min="12815" max="12815" width="35.265625" style="1" customWidth="1"/>
    <col min="12816" max="12816" width="11.73046875" style="1" customWidth="1"/>
    <col min="12817" max="12817" width="22.73046875" style="1" customWidth="1"/>
    <col min="12818" max="12818" width="11.265625" style="1" customWidth="1"/>
    <col min="12819" max="12819" width="12" style="1" customWidth="1"/>
    <col min="12820" max="12820" width="11.265625" style="1"/>
    <col min="12821" max="12821" width="33.86328125" style="1" customWidth="1"/>
    <col min="12822" max="13058" width="11.265625" style="1"/>
    <col min="13059" max="13059" width="33.1328125" style="1" customWidth="1"/>
    <col min="13060" max="13060" width="11.73046875" style="1" customWidth="1"/>
    <col min="13061" max="13061" width="22.73046875" style="1" customWidth="1"/>
    <col min="13062" max="13062" width="11.265625" style="1" customWidth="1"/>
    <col min="13063" max="13063" width="12" style="1" customWidth="1"/>
    <col min="13064" max="13064" width="2.86328125" style="1" customWidth="1"/>
    <col min="13065" max="13065" width="35.265625" style="1" customWidth="1"/>
    <col min="13066" max="13066" width="11.73046875" style="1" customWidth="1"/>
    <col min="13067" max="13067" width="22.73046875" style="1" customWidth="1"/>
    <col min="13068" max="13068" width="11.265625" style="1" customWidth="1"/>
    <col min="13069" max="13069" width="12" style="1" customWidth="1"/>
    <col min="13070" max="13070" width="2.86328125" style="1" customWidth="1"/>
    <col min="13071" max="13071" width="35.265625" style="1" customWidth="1"/>
    <col min="13072" max="13072" width="11.73046875" style="1" customWidth="1"/>
    <col min="13073" max="13073" width="22.73046875" style="1" customWidth="1"/>
    <col min="13074" max="13074" width="11.265625" style="1" customWidth="1"/>
    <col min="13075" max="13075" width="12" style="1" customWidth="1"/>
    <col min="13076" max="13076" width="11.265625" style="1"/>
    <col min="13077" max="13077" width="33.86328125" style="1" customWidth="1"/>
    <col min="13078" max="13314" width="11.265625" style="1"/>
    <col min="13315" max="13315" width="33.1328125" style="1" customWidth="1"/>
    <col min="13316" max="13316" width="11.73046875" style="1" customWidth="1"/>
    <col min="13317" max="13317" width="22.73046875" style="1" customWidth="1"/>
    <col min="13318" max="13318" width="11.265625" style="1" customWidth="1"/>
    <col min="13319" max="13319" width="12" style="1" customWidth="1"/>
    <col min="13320" max="13320" width="2.86328125" style="1" customWidth="1"/>
    <col min="13321" max="13321" width="35.265625" style="1" customWidth="1"/>
    <col min="13322" max="13322" width="11.73046875" style="1" customWidth="1"/>
    <col min="13323" max="13323" width="22.73046875" style="1" customWidth="1"/>
    <col min="13324" max="13324" width="11.265625" style="1" customWidth="1"/>
    <col min="13325" max="13325" width="12" style="1" customWidth="1"/>
    <col min="13326" max="13326" width="2.86328125" style="1" customWidth="1"/>
    <col min="13327" max="13327" width="35.265625" style="1" customWidth="1"/>
    <col min="13328" max="13328" width="11.73046875" style="1" customWidth="1"/>
    <col min="13329" max="13329" width="22.73046875" style="1" customWidth="1"/>
    <col min="13330" max="13330" width="11.265625" style="1" customWidth="1"/>
    <col min="13331" max="13331" width="12" style="1" customWidth="1"/>
    <col min="13332" max="13332" width="11.265625" style="1"/>
    <col min="13333" max="13333" width="33.86328125" style="1" customWidth="1"/>
    <col min="13334" max="13570" width="11.265625" style="1"/>
    <col min="13571" max="13571" width="33.1328125" style="1" customWidth="1"/>
    <col min="13572" max="13572" width="11.73046875" style="1" customWidth="1"/>
    <col min="13573" max="13573" width="22.73046875" style="1" customWidth="1"/>
    <col min="13574" max="13574" width="11.265625" style="1" customWidth="1"/>
    <col min="13575" max="13575" width="12" style="1" customWidth="1"/>
    <col min="13576" max="13576" width="2.86328125" style="1" customWidth="1"/>
    <col min="13577" max="13577" width="35.265625" style="1" customWidth="1"/>
    <col min="13578" max="13578" width="11.73046875" style="1" customWidth="1"/>
    <col min="13579" max="13579" width="22.73046875" style="1" customWidth="1"/>
    <col min="13580" max="13580" width="11.265625" style="1" customWidth="1"/>
    <col min="13581" max="13581" width="12" style="1" customWidth="1"/>
    <col min="13582" max="13582" width="2.86328125" style="1" customWidth="1"/>
    <col min="13583" max="13583" width="35.265625" style="1" customWidth="1"/>
    <col min="13584" max="13584" width="11.73046875" style="1" customWidth="1"/>
    <col min="13585" max="13585" width="22.73046875" style="1" customWidth="1"/>
    <col min="13586" max="13586" width="11.265625" style="1" customWidth="1"/>
    <col min="13587" max="13587" width="12" style="1" customWidth="1"/>
    <col min="13588" max="13588" width="11.265625" style="1"/>
    <col min="13589" max="13589" width="33.86328125" style="1" customWidth="1"/>
    <col min="13590" max="13826" width="11.265625" style="1"/>
    <col min="13827" max="13827" width="33.1328125" style="1" customWidth="1"/>
    <col min="13828" max="13828" width="11.73046875" style="1" customWidth="1"/>
    <col min="13829" max="13829" width="22.73046875" style="1" customWidth="1"/>
    <col min="13830" max="13830" width="11.265625" style="1" customWidth="1"/>
    <col min="13831" max="13831" width="12" style="1" customWidth="1"/>
    <col min="13832" max="13832" width="2.86328125" style="1" customWidth="1"/>
    <col min="13833" max="13833" width="35.265625" style="1" customWidth="1"/>
    <col min="13834" max="13834" width="11.73046875" style="1" customWidth="1"/>
    <col min="13835" max="13835" width="22.73046875" style="1" customWidth="1"/>
    <col min="13836" max="13836" width="11.265625" style="1" customWidth="1"/>
    <col min="13837" max="13837" width="12" style="1" customWidth="1"/>
    <col min="13838" max="13838" width="2.86328125" style="1" customWidth="1"/>
    <col min="13839" max="13839" width="35.265625" style="1" customWidth="1"/>
    <col min="13840" max="13840" width="11.73046875" style="1" customWidth="1"/>
    <col min="13841" max="13841" width="22.73046875" style="1" customWidth="1"/>
    <col min="13842" max="13842" width="11.265625" style="1" customWidth="1"/>
    <col min="13843" max="13843" width="12" style="1" customWidth="1"/>
    <col min="13844" max="13844" width="11.265625" style="1"/>
    <col min="13845" max="13845" width="33.86328125" style="1" customWidth="1"/>
    <col min="13846" max="14082" width="11.265625" style="1"/>
    <col min="14083" max="14083" width="33.1328125" style="1" customWidth="1"/>
    <col min="14084" max="14084" width="11.73046875" style="1" customWidth="1"/>
    <col min="14085" max="14085" width="22.73046875" style="1" customWidth="1"/>
    <col min="14086" max="14086" width="11.265625" style="1" customWidth="1"/>
    <col min="14087" max="14087" width="12" style="1" customWidth="1"/>
    <col min="14088" max="14088" width="2.86328125" style="1" customWidth="1"/>
    <col min="14089" max="14089" width="35.265625" style="1" customWidth="1"/>
    <col min="14090" max="14090" width="11.73046875" style="1" customWidth="1"/>
    <col min="14091" max="14091" width="22.73046875" style="1" customWidth="1"/>
    <col min="14092" max="14092" width="11.265625" style="1" customWidth="1"/>
    <col min="14093" max="14093" width="12" style="1" customWidth="1"/>
    <col min="14094" max="14094" width="2.86328125" style="1" customWidth="1"/>
    <col min="14095" max="14095" width="35.265625" style="1" customWidth="1"/>
    <col min="14096" max="14096" width="11.73046875" style="1" customWidth="1"/>
    <col min="14097" max="14097" width="22.73046875" style="1" customWidth="1"/>
    <col min="14098" max="14098" width="11.265625" style="1" customWidth="1"/>
    <col min="14099" max="14099" width="12" style="1" customWidth="1"/>
    <col min="14100" max="14100" width="11.265625" style="1"/>
    <col min="14101" max="14101" width="33.86328125" style="1" customWidth="1"/>
    <col min="14102" max="14338" width="11.265625" style="1"/>
    <col min="14339" max="14339" width="33.1328125" style="1" customWidth="1"/>
    <col min="14340" max="14340" width="11.73046875" style="1" customWidth="1"/>
    <col min="14341" max="14341" width="22.73046875" style="1" customWidth="1"/>
    <col min="14342" max="14342" width="11.265625" style="1" customWidth="1"/>
    <col min="14343" max="14343" width="12" style="1" customWidth="1"/>
    <col min="14344" max="14344" width="2.86328125" style="1" customWidth="1"/>
    <col min="14345" max="14345" width="35.265625" style="1" customWidth="1"/>
    <col min="14346" max="14346" width="11.73046875" style="1" customWidth="1"/>
    <col min="14347" max="14347" width="22.73046875" style="1" customWidth="1"/>
    <col min="14348" max="14348" width="11.265625" style="1" customWidth="1"/>
    <col min="14349" max="14349" width="12" style="1" customWidth="1"/>
    <col min="14350" max="14350" width="2.86328125" style="1" customWidth="1"/>
    <col min="14351" max="14351" width="35.265625" style="1" customWidth="1"/>
    <col min="14352" max="14352" width="11.73046875" style="1" customWidth="1"/>
    <col min="14353" max="14353" width="22.73046875" style="1" customWidth="1"/>
    <col min="14354" max="14354" width="11.265625" style="1" customWidth="1"/>
    <col min="14355" max="14355" width="12" style="1" customWidth="1"/>
    <col min="14356" max="14356" width="11.265625" style="1"/>
    <col min="14357" max="14357" width="33.86328125" style="1" customWidth="1"/>
    <col min="14358" max="14594" width="11.265625" style="1"/>
    <col min="14595" max="14595" width="33.1328125" style="1" customWidth="1"/>
    <col min="14596" max="14596" width="11.73046875" style="1" customWidth="1"/>
    <col min="14597" max="14597" width="22.73046875" style="1" customWidth="1"/>
    <col min="14598" max="14598" width="11.265625" style="1" customWidth="1"/>
    <col min="14599" max="14599" width="12" style="1" customWidth="1"/>
    <col min="14600" max="14600" width="2.86328125" style="1" customWidth="1"/>
    <col min="14601" max="14601" width="35.265625" style="1" customWidth="1"/>
    <col min="14602" max="14602" width="11.73046875" style="1" customWidth="1"/>
    <col min="14603" max="14603" width="22.73046875" style="1" customWidth="1"/>
    <col min="14604" max="14604" width="11.265625" style="1" customWidth="1"/>
    <col min="14605" max="14605" width="12" style="1" customWidth="1"/>
    <col min="14606" max="14606" width="2.86328125" style="1" customWidth="1"/>
    <col min="14607" max="14607" width="35.265625" style="1" customWidth="1"/>
    <col min="14608" max="14608" width="11.73046875" style="1" customWidth="1"/>
    <col min="14609" max="14609" width="22.73046875" style="1" customWidth="1"/>
    <col min="14610" max="14610" width="11.265625" style="1" customWidth="1"/>
    <col min="14611" max="14611" width="12" style="1" customWidth="1"/>
    <col min="14612" max="14612" width="11.265625" style="1"/>
    <col min="14613" max="14613" width="33.86328125" style="1" customWidth="1"/>
    <col min="14614" max="14850" width="11.265625" style="1"/>
    <col min="14851" max="14851" width="33.1328125" style="1" customWidth="1"/>
    <col min="14852" max="14852" width="11.73046875" style="1" customWidth="1"/>
    <col min="14853" max="14853" width="22.73046875" style="1" customWidth="1"/>
    <col min="14854" max="14854" width="11.265625" style="1" customWidth="1"/>
    <col min="14855" max="14855" width="12" style="1" customWidth="1"/>
    <col min="14856" max="14856" width="2.86328125" style="1" customWidth="1"/>
    <col min="14857" max="14857" width="35.265625" style="1" customWidth="1"/>
    <col min="14858" max="14858" width="11.73046875" style="1" customWidth="1"/>
    <col min="14859" max="14859" width="22.73046875" style="1" customWidth="1"/>
    <col min="14860" max="14860" width="11.265625" style="1" customWidth="1"/>
    <col min="14861" max="14861" width="12" style="1" customWidth="1"/>
    <col min="14862" max="14862" width="2.86328125" style="1" customWidth="1"/>
    <col min="14863" max="14863" width="35.265625" style="1" customWidth="1"/>
    <col min="14864" max="14864" width="11.73046875" style="1" customWidth="1"/>
    <col min="14865" max="14865" width="22.73046875" style="1" customWidth="1"/>
    <col min="14866" max="14866" width="11.265625" style="1" customWidth="1"/>
    <col min="14867" max="14867" width="12" style="1" customWidth="1"/>
    <col min="14868" max="14868" width="11.265625" style="1"/>
    <col min="14869" max="14869" width="33.86328125" style="1" customWidth="1"/>
    <col min="14870" max="15106" width="11.265625" style="1"/>
    <col min="15107" max="15107" width="33.1328125" style="1" customWidth="1"/>
    <col min="15108" max="15108" width="11.73046875" style="1" customWidth="1"/>
    <col min="15109" max="15109" width="22.73046875" style="1" customWidth="1"/>
    <col min="15110" max="15110" width="11.265625" style="1" customWidth="1"/>
    <col min="15111" max="15111" width="12" style="1" customWidth="1"/>
    <col min="15112" max="15112" width="2.86328125" style="1" customWidth="1"/>
    <col min="15113" max="15113" width="35.265625" style="1" customWidth="1"/>
    <col min="15114" max="15114" width="11.73046875" style="1" customWidth="1"/>
    <col min="15115" max="15115" width="22.73046875" style="1" customWidth="1"/>
    <col min="15116" max="15116" width="11.265625" style="1" customWidth="1"/>
    <col min="15117" max="15117" width="12" style="1" customWidth="1"/>
    <col min="15118" max="15118" width="2.86328125" style="1" customWidth="1"/>
    <col min="15119" max="15119" width="35.265625" style="1" customWidth="1"/>
    <col min="15120" max="15120" width="11.73046875" style="1" customWidth="1"/>
    <col min="15121" max="15121" width="22.73046875" style="1" customWidth="1"/>
    <col min="15122" max="15122" width="11.265625" style="1" customWidth="1"/>
    <col min="15123" max="15123" width="12" style="1" customWidth="1"/>
    <col min="15124" max="15124" width="11.265625" style="1"/>
    <col min="15125" max="15125" width="33.86328125" style="1" customWidth="1"/>
    <col min="15126" max="15362" width="11.265625" style="1"/>
    <col min="15363" max="15363" width="33.1328125" style="1" customWidth="1"/>
    <col min="15364" max="15364" width="11.73046875" style="1" customWidth="1"/>
    <col min="15365" max="15365" width="22.73046875" style="1" customWidth="1"/>
    <col min="15366" max="15366" width="11.265625" style="1" customWidth="1"/>
    <col min="15367" max="15367" width="12" style="1" customWidth="1"/>
    <col min="15368" max="15368" width="2.86328125" style="1" customWidth="1"/>
    <col min="15369" max="15369" width="35.265625" style="1" customWidth="1"/>
    <col min="15370" max="15370" width="11.73046875" style="1" customWidth="1"/>
    <col min="15371" max="15371" width="22.73046875" style="1" customWidth="1"/>
    <col min="15372" max="15372" width="11.265625" style="1" customWidth="1"/>
    <col min="15373" max="15373" width="12" style="1" customWidth="1"/>
    <col min="15374" max="15374" width="2.86328125" style="1" customWidth="1"/>
    <col min="15375" max="15375" width="35.265625" style="1" customWidth="1"/>
    <col min="15376" max="15376" width="11.73046875" style="1" customWidth="1"/>
    <col min="15377" max="15377" width="22.73046875" style="1" customWidth="1"/>
    <col min="15378" max="15378" width="11.265625" style="1" customWidth="1"/>
    <col min="15379" max="15379" width="12" style="1" customWidth="1"/>
    <col min="15380" max="15380" width="11.265625" style="1"/>
    <col min="15381" max="15381" width="33.86328125" style="1" customWidth="1"/>
    <col min="15382" max="15618" width="11.265625" style="1"/>
    <col min="15619" max="15619" width="33.1328125" style="1" customWidth="1"/>
    <col min="15620" max="15620" width="11.73046875" style="1" customWidth="1"/>
    <col min="15621" max="15621" width="22.73046875" style="1" customWidth="1"/>
    <col min="15622" max="15622" width="11.265625" style="1" customWidth="1"/>
    <col min="15623" max="15623" width="12" style="1" customWidth="1"/>
    <col min="15624" max="15624" width="2.86328125" style="1" customWidth="1"/>
    <col min="15625" max="15625" width="35.265625" style="1" customWidth="1"/>
    <col min="15626" max="15626" width="11.73046875" style="1" customWidth="1"/>
    <col min="15627" max="15627" width="22.73046875" style="1" customWidth="1"/>
    <col min="15628" max="15628" width="11.265625" style="1" customWidth="1"/>
    <col min="15629" max="15629" width="12" style="1" customWidth="1"/>
    <col min="15630" max="15630" width="2.86328125" style="1" customWidth="1"/>
    <col min="15631" max="15631" width="35.265625" style="1" customWidth="1"/>
    <col min="15632" max="15632" width="11.73046875" style="1" customWidth="1"/>
    <col min="15633" max="15633" width="22.73046875" style="1" customWidth="1"/>
    <col min="15634" max="15634" width="11.265625" style="1" customWidth="1"/>
    <col min="15635" max="15635" width="12" style="1" customWidth="1"/>
    <col min="15636" max="15636" width="11.265625" style="1"/>
    <col min="15637" max="15637" width="33.86328125" style="1" customWidth="1"/>
    <col min="15638" max="15874" width="11.265625" style="1"/>
    <col min="15875" max="15875" width="33.1328125" style="1" customWidth="1"/>
    <col min="15876" max="15876" width="11.73046875" style="1" customWidth="1"/>
    <col min="15877" max="15877" width="22.73046875" style="1" customWidth="1"/>
    <col min="15878" max="15878" width="11.265625" style="1" customWidth="1"/>
    <col min="15879" max="15879" width="12" style="1" customWidth="1"/>
    <col min="15880" max="15880" width="2.86328125" style="1" customWidth="1"/>
    <col min="15881" max="15881" width="35.265625" style="1" customWidth="1"/>
    <col min="15882" max="15882" width="11.73046875" style="1" customWidth="1"/>
    <col min="15883" max="15883" width="22.73046875" style="1" customWidth="1"/>
    <col min="15884" max="15884" width="11.265625" style="1" customWidth="1"/>
    <col min="15885" max="15885" width="12" style="1" customWidth="1"/>
    <col min="15886" max="15886" width="2.86328125" style="1" customWidth="1"/>
    <col min="15887" max="15887" width="35.265625" style="1" customWidth="1"/>
    <col min="15888" max="15888" width="11.73046875" style="1" customWidth="1"/>
    <col min="15889" max="15889" width="22.73046875" style="1" customWidth="1"/>
    <col min="15890" max="15890" width="11.265625" style="1" customWidth="1"/>
    <col min="15891" max="15891" width="12" style="1" customWidth="1"/>
    <col min="15892" max="15892" width="11.265625" style="1"/>
    <col min="15893" max="15893" width="33.86328125" style="1" customWidth="1"/>
    <col min="15894" max="16130" width="11.265625" style="1"/>
    <col min="16131" max="16131" width="33.1328125" style="1" customWidth="1"/>
    <col min="16132" max="16132" width="11.73046875" style="1" customWidth="1"/>
    <col min="16133" max="16133" width="22.73046875" style="1" customWidth="1"/>
    <col min="16134" max="16134" width="11.265625" style="1" customWidth="1"/>
    <col min="16135" max="16135" width="12" style="1" customWidth="1"/>
    <col min="16136" max="16136" width="2.86328125" style="1" customWidth="1"/>
    <col min="16137" max="16137" width="35.265625" style="1" customWidth="1"/>
    <col min="16138" max="16138" width="11.73046875" style="1" customWidth="1"/>
    <col min="16139" max="16139" width="22.73046875" style="1" customWidth="1"/>
    <col min="16140" max="16140" width="11.265625" style="1" customWidth="1"/>
    <col min="16141" max="16141" width="12" style="1" customWidth="1"/>
    <col min="16142" max="16142" width="2.86328125" style="1" customWidth="1"/>
    <col min="16143" max="16143" width="35.265625" style="1" customWidth="1"/>
    <col min="16144" max="16144" width="11.73046875" style="1" customWidth="1"/>
    <col min="16145" max="16145" width="22.73046875" style="1" customWidth="1"/>
    <col min="16146" max="16146" width="11.265625" style="1" customWidth="1"/>
    <col min="16147" max="16147" width="12" style="1" customWidth="1"/>
    <col min="16148" max="16148" width="11.265625" style="1"/>
    <col min="16149" max="16149" width="33.86328125" style="1" customWidth="1"/>
    <col min="16150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03</v>
      </c>
      <c r="V1" s="81"/>
      <c r="W1" s="81"/>
      <c r="X1" s="82">
        <f ca="1">L3</f>
        <v>4</v>
      </c>
      <c r="Y1" s="82"/>
      <c r="Z1" s="82"/>
      <c r="AA1" s="83">
        <f ca="1">L4</f>
        <v>5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03</v>
      </c>
      <c r="M2" s="57"/>
      <c r="N2" s="57"/>
      <c r="O2" s="62"/>
      <c r="P2" s="66" t="s">
        <v>37</v>
      </c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4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03</v>
      </c>
      <c r="C4" s="16">
        <f ca="1">(B4-1)*7+DATE(A4,1,5)-WEEKDAY(DATE(A4,1,4),2)</f>
        <v>44214</v>
      </c>
      <c r="D4" s="16"/>
      <c r="E4" s="16">
        <f ca="1">(B4-1)*7+DATE(A4,1,5)-WEEKDAY(DATE(A4,1,4),2)+4</f>
        <v>44218</v>
      </c>
      <c r="F4" s="6"/>
      <c r="G4" s="6"/>
      <c r="H4" s="6"/>
      <c r="I4" s="6"/>
      <c r="J4" s="6"/>
      <c r="K4" s="77"/>
      <c r="L4" s="63">
        <f ca="1">L3+1</f>
        <v>5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44214</v>
      </c>
      <c r="E7" s="42">
        <f t="shared" ref="E7:O7" ca="1" si="0">D7+30</f>
        <v>44244</v>
      </c>
      <c r="F7" s="42">
        <f t="shared" ca="1" si="0"/>
        <v>44274</v>
      </c>
      <c r="G7" s="42">
        <f t="shared" ca="1" si="0"/>
        <v>44304</v>
      </c>
      <c r="H7" s="42">
        <f t="shared" ca="1" si="0"/>
        <v>44334</v>
      </c>
      <c r="I7" s="42">
        <f t="shared" ca="1" si="0"/>
        <v>44364</v>
      </c>
      <c r="J7" s="42">
        <f t="shared" ca="1" si="0"/>
        <v>44394</v>
      </c>
      <c r="K7" s="42">
        <f t="shared" ca="1" si="0"/>
        <v>44424</v>
      </c>
      <c r="L7" s="42">
        <f t="shared" ca="1" si="0"/>
        <v>44454</v>
      </c>
      <c r="M7" s="42">
        <f t="shared" ca="1" si="0"/>
        <v>44484</v>
      </c>
      <c r="N7" s="42">
        <f t="shared" ca="1" si="0"/>
        <v>44514</v>
      </c>
      <c r="O7" s="42">
        <f t="shared" ca="1" si="0"/>
        <v>44544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ht="31.9" customHeight="1" x14ac:dyDescent="0.45">
      <c r="A16" s="26" t="s">
        <v>9</v>
      </c>
      <c r="B16" s="26">
        <f>COUNTIF($B$9:$B$15,"NEW BRIEF")</f>
        <v>0</v>
      </c>
      <c r="D16" s="26">
        <f t="shared" ref="D16:O16" si="1">SUMIF($B$9:$B$15,"NEW BRIEF",D9:D15)</f>
        <v>0</v>
      </c>
      <c r="E16" s="26">
        <f t="shared" si="1"/>
        <v>0</v>
      </c>
      <c r="F16" s="26">
        <f t="shared" si="1"/>
        <v>0</v>
      </c>
      <c r="G16" s="26">
        <f t="shared" si="1"/>
        <v>0</v>
      </c>
      <c r="H16" s="26">
        <f t="shared" si="1"/>
        <v>0</v>
      </c>
      <c r="I16" s="26">
        <f t="shared" si="1"/>
        <v>0</v>
      </c>
      <c r="J16" s="26">
        <f t="shared" si="1"/>
        <v>0</v>
      </c>
      <c r="K16" s="26">
        <f t="shared" si="1"/>
        <v>0</v>
      </c>
      <c r="L16" s="26">
        <f t="shared" si="1"/>
        <v>0</v>
      </c>
      <c r="M16" s="26">
        <f t="shared" si="1"/>
        <v>0</v>
      </c>
      <c r="N16" s="26">
        <f t="shared" si="1"/>
        <v>0</v>
      </c>
      <c r="O16" s="26">
        <f t="shared" si="1"/>
        <v>0</v>
      </c>
      <c r="S16" s="1"/>
      <c r="Y16" s="1"/>
      <c r="AE16" s="1"/>
      <c r="AK16" s="1"/>
      <c r="AQ16" s="1"/>
      <c r="AW16" s="1"/>
      <c r="BC16" s="1"/>
      <c r="BI16" s="1"/>
      <c r="BO16" s="1"/>
    </row>
    <row r="17" spans="1:67" ht="31.9" customHeight="1" x14ac:dyDescent="0.45">
      <c r="A17" s="26" t="s">
        <v>10</v>
      </c>
      <c r="B17" s="26">
        <f>COUNTIF($B$9:$B$15,"push")</f>
        <v>0</v>
      </c>
      <c r="D17" s="26">
        <f t="shared" ref="D17:O17" si="2">SUMIF($B$9:$B$15,"push",D9:D15)</f>
        <v>0</v>
      </c>
      <c r="E17" s="26">
        <f t="shared" si="2"/>
        <v>0</v>
      </c>
      <c r="F17" s="26">
        <f t="shared" si="2"/>
        <v>0</v>
      </c>
      <c r="G17" s="26">
        <f t="shared" si="2"/>
        <v>0</v>
      </c>
      <c r="H17" s="26">
        <f t="shared" si="2"/>
        <v>0</v>
      </c>
      <c r="I17" s="26">
        <f t="shared" si="2"/>
        <v>0</v>
      </c>
      <c r="J17" s="26">
        <f t="shared" si="2"/>
        <v>0</v>
      </c>
      <c r="K17" s="26">
        <f t="shared" si="2"/>
        <v>0</v>
      </c>
      <c r="L17" s="26">
        <f t="shared" si="2"/>
        <v>0</v>
      </c>
      <c r="M17" s="26">
        <f t="shared" si="2"/>
        <v>0</v>
      </c>
      <c r="N17" s="26">
        <f t="shared" si="2"/>
        <v>0</v>
      </c>
      <c r="O17" s="26">
        <f t="shared" si="2"/>
        <v>0</v>
      </c>
      <c r="S17" s="1"/>
      <c r="Y17" s="1"/>
      <c r="AE17" s="1"/>
      <c r="AK17" s="1"/>
      <c r="AQ17" s="1"/>
      <c r="AW17" s="1"/>
      <c r="BC17" s="1"/>
      <c r="BI17" s="1"/>
      <c r="BO17" s="1"/>
    </row>
    <row r="18" spans="1:67" ht="31.9" customHeight="1" x14ac:dyDescent="0.45">
      <c r="A18" s="30" t="s">
        <v>11</v>
      </c>
      <c r="B18" s="26">
        <f>COUNTIF($B$9:$B$15,"RETRAVAIL")</f>
        <v>0</v>
      </c>
      <c r="D18" s="26">
        <f t="shared" ref="D18:O18" si="3">SUMIF($B$9:$B$15,"retravail",D9:D15)</f>
        <v>0</v>
      </c>
      <c r="E18" s="26">
        <f t="shared" si="3"/>
        <v>0</v>
      </c>
      <c r="F18" s="26">
        <f t="shared" si="3"/>
        <v>0</v>
      </c>
      <c r="G18" s="26">
        <f t="shared" si="3"/>
        <v>0</v>
      </c>
      <c r="H18" s="26">
        <f t="shared" si="3"/>
        <v>0</v>
      </c>
      <c r="I18" s="26">
        <f t="shared" si="3"/>
        <v>0</v>
      </c>
      <c r="J18" s="26">
        <f t="shared" si="3"/>
        <v>0</v>
      </c>
      <c r="K18" s="26">
        <f t="shared" si="3"/>
        <v>0</v>
      </c>
      <c r="L18" s="26">
        <f t="shared" si="3"/>
        <v>0</v>
      </c>
      <c r="M18" s="26">
        <f t="shared" si="3"/>
        <v>0</v>
      </c>
      <c r="N18" s="26">
        <f t="shared" si="3"/>
        <v>0</v>
      </c>
      <c r="O18" s="26">
        <f t="shared" si="3"/>
        <v>0</v>
      </c>
      <c r="S18" s="1"/>
      <c r="Y18" s="1"/>
      <c r="AE18" s="1"/>
      <c r="AK18" s="1"/>
      <c r="AQ18" s="1"/>
      <c r="AW18" s="1"/>
      <c r="BC18" s="1"/>
      <c r="BI18" s="1"/>
      <c r="BO18" s="1"/>
    </row>
    <row r="19" spans="1:67" ht="31.9" customHeight="1" x14ac:dyDescent="0.45">
      <c r="A19" s="27" t="s">
        <v>12</v>
      </c>
      <c r="B19" s="27">
        <f>SUM(B16:B18)</f>
        <v>0</v>
      </c>
      <c r="D19" s="27">
        <f t="shared" ref="D19:O19" si="4">SUM(D16:D18)</f>
        <v>0</v>
      </c>
      <c r="E19" s="27">
        <f t="shared" si="4"/>
        <v>0</v>
      </c>
      <c r="F19" s="27">
        <f t="shared" si="4"/>
        <v>0</v>
      </c>
      <c r="G19" s="27">
        <f t="shared" si="4"/>
        <v>0</v>
      </c>
      <c r="H19" s="27">
        <f t="shared" si="4"/>
        <v>0</v>
      </c>
      <c r="I19" s="27">
        <f t="shared" si="4"/>
        <v>0</v>
      </c>
      <c r="J19" s="27">
        <f t="shared" si="4"/>
        <v>0</v>
      </c>
      <c r="K19" s="27">
        <f t="shared" si="4"/>
        <v>0</v>
      </c>
      <c r="L19" s="27">
        <f t="shared" si="4"/>
        <v>0</v>
      </c>
      <c r="M19" s="27">
        <f t="shared" si="4"/>
        <v>0</v>
      </c>
      <c r="N19" s="27">
        <f t="shared" si="4"/>
        <v>0</v>
      </c>
      <c r="O19" s="27">
        <f t="shared" si="4"/>
        <v>0</v>
      </c>
      <c r="S19" s="1"/>
      <c r="Y19" s="1"/>
      <c r="AE19" s="1"/>
      <c r="AK19" s="1"/>
      <c r="AQ19" s="1"/>
      <c r="AW19" s="1"/>
      <c r="BC19" s="1"/>
      <c r="BI19" s="1"/>
      <c r="BO19" s="1"/>
    </row>
    <row r="20" spans="1:67" ht="25.35" customHeight="1" x14ac:dyDescent="0.45">
      <c r="A20" s="1" t="s">
        <v>29</v>
      </c>
      <c r="B20" s="1">
        <f>COUNTA(A9:A15)</f>
        <v>0</v>
      </c>
      <c r="F20" s="2"/>
      <c r="G20" s="1"/>
      <c r="M20" s="2"/>
      <c r="N20" s="1"/>
    </row>
    <row r="21" spans="1:67" x14ac:dyDescent="0.45">
      <c r="F21" s="2"/>
      <c r="G21" s="1"/>
      <c r="M21" s="2"/>
      <c r="N21" s="1"/>
    </row>
    <row r="22" spans="1:67" x14ac:dyDescent="0.45">
      <c r="F22" s="2"/>
      <c r="G22" s="1"/>
      <c r="M22" s="2"/>
      <c r="N22" s="1"/>
    </row>
    <row r="23" spans="1:67" x14ac:dyDescent="0.45">
      <c r="F23" s="2"/>
      <c r="G23" s="1"/>
      <c r="M23" s="2"/>
      <c r="N23" s="1"/>
    </row>
    <row r="24" spans="1:67" x14ac:dyDescent="0.45">
      <c r="F24" s="2"/>
      <c r="G24" s="1"/>
      <c r="M24" s="2"/>
      <c r="N24" s="1"/>
    </row>
  </sheetData>
  <mergeCells count="5">
    <mergeCell ref="A7:C7"/>
    <mergeCell ref="K1:K4"/>
    <mergeCell ref="U1:W1"/>
    <mergeCell ref="X1:Z1"/>
    <mergeCell ref="AA1:AC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200-000001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0200-000002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5">
    <pageSetUpPr fitToPage="1"/>
  </sheetPr>
  <dimension ref="A1:BR26"/>
  <sheetViews>
    <sheetView showGridLines="0" zoomScale="70" zoomScaleNormal="70" zoomScaleSheetLayoutView="100" workbookViewId="0">
      <selection activeCell="T1" sqref="T1:AC3"/>
    </sheetView>
  </sheetViews>
  <sheetFormatPr baseColWidth="10" defaultRowHeight="12.75" x14ac:dyDescent="0.45"/>
  <cols>
    <col min="1" max="1" width="62.265625" style="1" customWidth="1"/>
    <col min="2" max="2" width="1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4.7304687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8" width="11.265625" style="1"/>
    <col min="259" max="259" width="33.1328125" style="1" customWidth="1"/>
    <col min="260" max="260" width="11.73046875" style="1" customWidth="1"/>
    <col min="261" max="261" width="22.73046875" style="1" customWidth="1"/>
    <col min="262" max="262" width="11.265625" style="1" customWidth="1"/>
    <col min="263" max="263" width="12" style="1" customWidth="1"/>
    <col min="264" max="264" width="2.86328125" style="1" customWidth="1"/>
    <col min="265" max="265" width="35.265625" style="1" customWidth="1"/>
    <col min="266" max="266" width="11.73046875" style="1" customWidth="1"/>
    <col min="267" max="267" width="22.73046875" style="1" customWidth="1"/>
    <col min="268" max="268" width="11.265625" style="1" customWidth="1"/>
    <col min="269" max="269" width="12" style="1" customWidth="1"/>
    <col min="270" max="270" width="2.86328125" style="1" customWidth="1"/>
    <col min="271" max="271" width="35.265625" style="1" customWidth="1"/>
    <col min="272" max="272" width="11.73046875" style="1" customWidth="1"/>
    <col min="273" max="273" width="22.73046875" style="1" customWidth="1"/>
    <col min="274" max="274" width="11.265625" style="1" customWidth="1"/>
    <col min="275" max="275" width="12" style="1" customWidth="1"/>
    <col min="276" max="276" width="11.265625" style="1"/>
    <col min="277" max="277" width="33.86328125" style="1" customWidth="1"/>
    <col min="278" max="514" width="11.265625" style="1"/>
    <col min="515" max="515" width="33.1328125" style="1" customWidth="1"/>
    <col min="516" max="516" width="11.73046875" style="1" customWidth="1"/>
    <col min="517" max="517" width="22.73046875" style="1" customWidth="1"/>
    <col min="518" max="518" width="11.265625" style="1" customWidth="1"/>
    <col min="519" max="519" width="12" style="1" customWidth="1"/>
    <col min="520" max="520" width="2.86328125" style="1" customWidth="1"/>
    <col min="521" max="521" width="35.265625" style="1" customWidth="1"/>
    <col min="522" max="522" width="11.73046875" style="1" customWidth="1"/>
    <col min="523" max="523" width="22.73046875" style="1" customWidth="1"/>
    <col min="524" max="524" width="11.265625" style="1" customWidth="1"/>
    <col min="525" max="525" width="12" style="1" customWidth="1"/>
    <col min="526" max="526" width="2.86328125" style="1" customWidth="1"/>
    <col min="527" max="527" width="35.265625" style="1" customWidth="1"/>
    <col min="528" max="528" width="11.73046875" style="1" customWidth="1"/>
    <col min="529" max="529" width="22.73046875" style="1" customWidth="1"/>
    <col min="530" max="530" width="11.265625" style="1" customWidth="1"/>
    <col min="531" max="531" width="12" style="1" customWidth="1"/>
    <col min="532" max="532" width="11.265625" style="1"/>
    <col min="533" max="533" width="33.86328125" style="1" customWidth="1"/>
    <col min="534" max="770" width="11.265625" style="1"/>
    <col min="771" max="771" width="33.1328125" style="1" customWidth="1"/>
    <col min="772" max="772" width="11.73046875" style="1" customWidth="1"/>
    <col min="773" max="773" width="22.73046875" style="1" customWidth="1"/>
    <col min="774" max="774" width="11.265625" style="1" customWidth="1"/>
    <col min="775" max="775" width="12" style="1" customWidth="1"/>
    <col min="776" max="776" width="2.86328125" style="1" customWidth="1"/>
    <col min="777" max="777" width="35.265625" style="1" customWidth="1"/>
    <col min="778" max="778" width="11.73046875" style="1" customWidth="1"/>
    <col min="779" max="779" width="22.73046875" style="1" customWidth="1"/>
    <col min="780" max="780" width="11.265625" style="1" customWidth="1"/>
    <col min="781" max="781" width="12" style="1" customWidth="1"/>
    <col min="782" max="782" width="2.86328125" style="1" customWidth="1"/>
    <col min="783" max="783" width="35.265625" style="1" customWidth="1"/>
    <col min="784" max="784" width="11.73046875" style="1" customWidth="1"/>
    <col min="785" max="785" width="22.73046875" style="1" customWidth="1"/>
    <col min="786" max="786" width="11.265625" style="1" customWidth="1"/>
    <col min="787" max="787" width="12" style="1" customWidth="1"/>
    <col min="788" max="788" width="11.265625" style="1"/>
    <col min="789" max="789" width="33.86328125" style="1" customWidth="1"/>
    <col min="790" max="1026" width="11.265625" style="1"/>
    <col min="1027" max="1027" width="33.1328125" style="1" customWidth="1"/>
    <col min="1028" max="1028" width="11.73046875" style="1" customWidth="1"/>
    <col min="1029" max="1029" width="22.73046875" style="1" customWidth="1"/>
    <col min="1030" max="1030" width="11.265625" style="1" customWidth="1"/>
    <col min="1031" max="1031" width="12" style="1" customWidth="1"/>
    <col min="1032" max="1032" width="2.86328125" style="1" customWidth="1"/>
    <col min="1033" max="1033" width="35.265625" style="1" customWidth="1"/>
    <col min="1034" max="1034" width="11.73046875" style="1" customWidth="1"/>
    <col min="1035" max="1035" width="22.73046875" style="1" customWidth="1"/>
    <col min="1036" max="1036" width="11.265625" style="1" customWidth="1"/>
    <col min="1037" max="1037" width="12" style="1" customWidth="1"/>
    <col min="1038" max="1038" width="2.86328125" style="1" customWidth="1"/>
    <col min="1039" max="1039" width="35.265625" style="1" customWidth="1"/>
    <col min="1040" max="1040" width="11.73046875" style="1" customWidth="1"/>
    <col min="1041" max="1041" width="22.73046875" style="1" customWidth="1"/>
    <col min="1042" max="1042" width="11.265625" style="1" customWidth="1"/>
    <col min="1043" max="1043" width="12" style="1" customWidth="1"/>
    <col min="1044" max="1044" width="11.265625" style="1"/>
    <col min="1045" max="1045" width="33.86328125" style="1" customWidth="1"/>
    <col min="1046" max="1282" width="11.265625" style="1"/>
    <col min="1283" max="1283" width="33.1328125" style="1" customWidth="1"/>
    <col min="1284" max="1284" width="11.73046875" style="1" customWidth="1"/>
    <col min="1285" max="1285" width="22.73046875" style="1" customWidth="1"/>
    <col min="1286" max="1286" width="11.265625" style="1" customWidth="1"/>
    <col min="1287" max="1287" width="12" style="1" customWidth="1"/>
    <col min="1288" max="1288" width="2.86328125" style="1" customWidth="1"/>
    <col min="1289" max="1289" width="35.265625" style="1" customWidth="1"/>
    <col min="1290" max="1290" width="11.73046875" style="1" customWidth="1"/>
    <col min="1291" max="1291" width="22.73046875" style="1" customWidth="1"/>
    <col min="1292" max="1292" width="11.265625" style="1" customWidth="1"/>
    <col min="1293" max="1293" width="12" style="1" customWidth="1"/>
    <col min="1294" max="1294" width="2.86328125" style="1" customWidth="1"/>
    <col min="1295" max="1295" width="35.265625" style="1" customWidth="1"/>
    <col min="1296" max="1296" width="11.73046875" style="1" customWidth="1"/>
    <col min="1297" max="1297" width="22.73046875" style="1" customWidth="1"/>
    <col min="1298" max="1298" width="11.265625" style="1" customWidth="1"/>
    <col min="1299" max="1299" width="12" style="1" customWidth="1"/>
    <col min="1300" max="1300" width="11.265625" style="1"/>
    <col min="1301" max="1301" width="33.86328125" style="1" customWidth="1"/>
    <col min="1302" max="1538" width="11.265625" style="1"/>
    <col min="1539" max="1539" width="33.1328125" style="1" customWidth="1"/>
    <col min="1540" max="1540" width="11.73046875" style="1" customWidth="1"/>
    <col min="1541" max="1541" width="22.73046875" style="1" customWidth="1"/>
    <col min="1542" max="1542" width="11.265625" style="1" customWidth="1"/>
    <col min="1543" max="1543" width="12" style="1" customWidth="1"/>
    <col min="1544" max="1544" width="2.86328125" style="1" customWidth="1"/>
    <col min="1545" max="1545" width="35.265625" style="1" customWidth="1"/>
    <col min="1546" max="1546" width="11.73046875" style="1" customWidth="1"/>
    <col min="1547" max="1547" width="22.73046875" style="1" customWidth="1"/>
    <col min="1548" max="1548" width="11.265625" style="1" customWidth="1"/>
    <col min="1549" max="1549" width="12" style="1" customWidth="1"/>
    <col min="1550" max="1550" width="2.86328125" style="1" customWidth="1"/>
    <col min="1551" max="1551" width="35.265625" style="1" customWidth="1"/>
    <col min="1552" max="1552" width="11.73046875" style="1" customWidth="1"/>
    <col min="1553" max="1553" width="22.73046875" style="1" customWidth="1"/>
    <col min="1554" max="1554" width="11.265625" style="1" customWidth="1"/>
    <col min="1555" max="1555" width="12" style="1" customWidth="1"/>
    <col min="1556" max="1556" width="11.265625" style="1"/>
    <col min="1557" max="1557" width="33.86328125" style="1" customWidth="1"/>
    <col min="1558" max="1794" width="11.265625" style="1"/>
    <col min="1795" max="1795" width="33.1328125" style="1" customWidth="1"/>
    <col min="1796" max="1796" width="11.73046875" style="1" customWidth="1"/>
    <col min="1797" max="1797" width="22.73046875" style="1" customWidth="1"/>
    <col min="1798" max="1798" width="11.265625" style="1" customWidth="1"/>
    <col min="1799" max="1799" width="12" style="1" customWidth="1"/>
    <col min="1800" max="1800" width="2.86328125" style="1" customWidth="1"/>
    <col min="1801" max="1801" width="35.265625" style="1" customWidth="1"/>
    <col min="1802" max="1802" width="11.73046875" style="1" customWidth="1"/>
    <col min="1803" max="1803" width="22.73046875" style="1" customWidth="1"/>
    <col min="1804" max="1804" width="11.265625" style="1" customWidth="1"/>
    <col min="1805" max="1805" width="12" style="1" customWidth="1"/>
    <col min="1806" max="1806" width="2.86328125" style="1" customWidth="1"/>
    <col min="1807" max="1807" width="35.265625" style="1" customWidth="1"/>
    <col min="1808" max="1808" width="11.73046875" style="1" customWidth="1"/>
    <col min="1809" max="1809" width="22.73046875" style="1" customWidth="1"/>
    <col min="1810" max="1810" width="11.265625" style="1" customWidth="1"/>
    <col min="1811" max="1811" width="12" style="1" customWidth="1"/>
    <col min="1812" max="1812" width="11.265625" style="1"/>
    <col min="1813" max="1813" width="33.86328125" style="1" customWidth="1"/>
    <col min="1814" max="2050" width="11.265625" style="1"/>
    <col min="2051" max="2051" width="33.1328125" style="1" customWidth="1"/>
    <col min="2052" max="2052" width="11.73046875" style="1" customWidth="1"/>
    <col min="2053" max="2053" width="22.73046875" style="1" customWidth="1"/>
    <col min="2054" max="2054" width="11.265625" style="1" customWidth="1"/>
    <col min="2055" max="2055" width="12" style="1" customWidth="1"/>
    <col min="2056" max="2056" width="2.86328125" style="1" customWidth="1"/>
    <col min="2057" max="2057" width="35.265625" style="1" customWidth="1"/>
    <col min="2058" max="2058" width="11.73046875" style="1" customWidth="1"/>
    <col min="2059" max="2059" width="22.73046875" style="1" customWidth="1"/>
    <col min="2060" max="2060" width="11.265625" style="1" customWidth="1"/>
    <col min="2061" max="2061" width="12" style="1" customWidth="1"/>
    <col min="2062" max="2062" width="2.86328125" style="1" customWidth="1"/>
    <col min="2063" max="2063" width="35.265625" style="1" customWidth="1"/>
    <col min="2064" max="2064" width="11.73046875" style="1" customWidth="1"/>
    <col min="2065" max="2065" width="22.73046875" style="1" customWidth="1"/>
    <col min="2066" max="2066" width="11.265625" style="1" customWidth="1"/>
    <col min="2067" max="2067" width="12" style="1" customWidth="1"/>
    <col min="2068" max="2068" width="11.265625" style="1"/>
    <col min="2069" max="2069" width="33.86328125" style="1" customWidth="1"/>
    <col min="2070" max="2306" width="11.265625" style="1"/>
    <col min="2307" max="2307" width="33.1328125" style="1" customWidth="1"/>
    <col min="2308" max="2308" width="11.73046875" style="1" customWidth="1"/>
    <col min="2309" max="2309" width="22.73046875" style="1" customWidth="1"/>
    <col min="2310" max="2310" width="11.265625" style="1" customWidth="1"/>
    <col min="2311" max="2311" width="12" style="1" customWidth="1"/>
    <col min="2312" max="2312" width="2.86328125" style="1" customWidth="1"/>
    <col min="2313" max="2313" width="35.265625" style="1" customWidth="1"/>
    <col min="2314" max="2314" width="11.73046875" style="1" customWidth="1"/>
    <col min="2315" max="2315" width="22.73046875" style="1" customWidth="1"/>
    <col min="2316" max="2316" width="11.265625" style="1" customWidth="1"/>
    <col min="2317" max="2317" width="12" style="1" customWidth="1"/>
    <col min="2318" max="2318" width="2.86328125" style="1" customWidth="1"/>
    <col min="2319" max="2319" width="35.265625" style="1" customWidth="1"/>
    <col min="2320" max="2320" width="11.73046875" style="1" customWidth="1"/>
    <col min="2321" max="2321" width="22.73046875" style="1" customWidth="1"/>
    <col min="2322" max="2322" width="11.265625" style="1" customWidth="1"/>
    <col min="2323" max="2323" width="12" style="1" customWidth="1"/>
    <col min="2324" max="2324" width="11.265625" style="1"/>
    <col min="2325" max="2325" width="33.86328125" style="1" customWidth="1"/>
    <col min="2326" max="2562" width="11.265625" style="1"/>
    <col min="2563" max="2563" width="33.1328125" style="1" customWidth="1"/>
    <col min="2564" max="2564" width="11.73046875" style="1" customWidth="1"/>
    <col min="2565" max="2565" width="22.73046875" style="1" customWidth="1"/>
    <col min="2566" max="2566" width="11.265625" style="1" customWidth="1"/>
    <col min="2567" max="2567" width="12" style="1" customWidth="1"/>
    <col min="2568" max="2568" width="2.86328125" style="1" customWidth="1"/>
    <col min="2569" max="2569" width="35.265625" style="1" customWidth="1"/>
    <col min="2570" max="2570" width="11.73046875" style="1" customWidth="1"/>
    <col min="2571" max="2571" width="22.73046875" style="1" customWidth="1"/>
    <col min="2572" max="2572" width="11.265625" style="1" customWidth="1"/>
    <col min="2573" max="2573" width="12" style="1" customWidth="1"/>
    <col min="2574" max="2574" width="2.86328125" style="1" customWidth="1"/>
    <col min="2575" max="2575" width="35.265625" style="1" customWidth="1"/>
    <col min="2576" max="2576" width="11.73046875" style="1" customWidth="1"/>
    <col min="2577" max="2577" width="22.73046875" style="1" customWidth="1"/>
    <col min="2578" max="2578" width="11.265625" style="1" customWidth="1"/>
    <col min="2579" max="2579" width="12" style="1" customWidth="1"/>
    <col min="2580" max="2580" width="11.265625" style="1"/>
    <col min="2581" max="2581" width="33.86328125" style="1" customWidth="1"/>
    <col min="2582" max="2818" width="11.265625" style="1"/>
    <col min="2819" max="2819" width="33.1328125" style="1" customWidth="1"/>
    <col min="2820" max="2820" width="11.73046875" style="1" customWidth="1"/>
    <col min="2821" max="2821" width="22.73046875" style="1" customWidth="1"/>
    <col min="2822" max="2822" width="11.265625" style="1" customWidth="1"/>
    <col min="2823" max="2823" width="12" style="1" customWidth="1"/>
    <col min="2824" max="2824" width="2.86328125" style="1" customWidth="1"/>
    <col min="2825" max="2825" width="35.265625" style="1" customWidth="1"/>
    <col min="2826" max="2826" width="11.73046875" style="1" customWidth="1"/>
    <col min="2827" max="2827" width="22.73046875" style="1" customWidth="1"/>
    <col min="2828" max="2828" width="11.265625" style="1" customWidth="1"/>
    <col min="2829" max="2829" width="12" style="1" customWidth="1"/>
    <col min="2830" max="2830" width="2.86328125" style="1" customWidth="1"/>
    <col min="2831" max="2831" width="35.265625" style="1" customWidth="1"/>
    <col min="2832" max="2832" width="11.73046875" style="1" customWidth="1"/>
    <col min="2833" max="2833" width="22.73046875" style="1" customWidth="1"/>
    <col min="2834" max="2834" width="11.265625" style="1" customWidth="1"/>
    <col min="2835" max="2835" width="12" style="1" customWidth="1"/>
    <col min="2836" max="2836" width="11.265625" style="1"/>
    <col min="2837" max="2837" width="33.86328125" style="1" customWidth="1"/>
    <col min="2838" max="3074" width="11.265625" style="1"/>
    <col min="3075" max="3075" width="33.1328125" style="1" customWidth="1"/>
    <col min="3076" max="3076" width="11.73046875" style="1" customWidth="1"/>
    <col min="3077" max="3077" width="22.73046875" style="1" customWidth="1"/>
    <col min="3078" max="3078" width="11.265625" style="1" customWidth="1"/>
    <col min="3079" max="3079" width="12" style="1" customWidth="1"/>
    <col min="3080" max="3080" width="2.86328125" style="1" customWidth="1"/>
    <col min="3081" max="3081" width="35.265625" style="1" customWidth="1"/>
    <col min="3082" max="3082" width="11.73046875" style="1" customWidth="1"/>
    <col min="3083" max="3083" width="22.73046875" style="1" customWidth="1"/>
    <col min="3084" max="3084" width="11.265625" style="1" customWidth="1"/>
    <col min="3085" max="3085" width="12" style="1" customWidth="1"/>
    <col min="3086" max="3086" width="2.86328125" style="1" customWidth="1"/>
    <col min="3087" max="3087" width="35.265625" style="1" customWidth="1"/>
    <col min="3088" max="3088" width="11.73046875" style="1" customWidth="1"/>
    <col min="3089" max="3089" width="22.73046875" style="1" customWidth="1"/>
    <col min="3090" max="3090" width="11.265625" style="1" customWidth="1"/>
    <col min="3091" max="3091" width="12" style="1" customWidth="1"/>
    <col min="3092" max="3092" width="11.265625" style="1"/>
    <col min="3093" max="3093" width="33.86328125" style="1" customWidth="1"/>
    <col min="3094" max="3330" width="11.265625" style="1"/>
    <col min="3331" max="3331" width="33.1328125" style="1" customWidth="1"/>
    <col min="3332" max="3332" width="11.73046875" style="1" customWidth="1"/>
    <col min="3333" max="3333" width="22.73046875" style="1" customWidth="1"/>
    <col min="3334" max="3334" width="11.265625" style="1" customWidth="1"/>
    <col min="3335" max="3335" width="12" style="1" customWidth="1"/>
    <col min="3336" max="3336" width="2.86328125" style="1" customWidth="1"/>
    <col min="3337" max="3337" width="35.265625" style="1" customWidth="1"/>
    <col min="3338" max="3338" width="11.73046875" style="1" customWidth="1"/>
    <col min="3339" max="3339" width="22.73046875" style="1" customWidth="1"/>
    <col min="3340" max="3340" width="11.265625" style="1" customWidth="1"/>
    <col min="3341" max="3341" width="12" style="1" customWidth="1"/>
    <col min="3342" max="3342" width="2.86328125" style="1" customWidth="1"/>
    <col min="3343" max="3343" width="35.265625" style="1" customWidth="1"/>
    <col min="3344" max="3344" width="11.73046875" style="1" customWidth="1"/>
    <col min="3345" max="3345" width="22.73046875" style="1" customWidth="1"/>
    <col min="3346" max="3346" width="11.265625" style="1" customWidth="1"/>
    <col min="3347" max="3347" width="12" style="1" customWidth="1"/>
    <col min="3348" max="3348" width="11.265625" style="1"/>
    <col min="3349" max="3349" width="33.86328125" style="1" customWidth="1"/>
    <col min="3350" max="3586" width="11.265625" style="1"/>
    <col min="3587" max="3587" width="33.1328125" style="1" customWidth="1"/>
    <col min="3588" max="3588" width="11.73046875" style="1" customWidth="1"/>
    <col min="3589" max="3589" width="22.73046875" style="1" customWidth="1"/>
    <col min="3590" max="3590" width="11.265625" style="1" customWidth="1"/>
    <col min="3591" max="3591" width="12" style="1" customWidth="1"/>
    <col min="3592" max="3592" width="2.86328125" style="1" customWidth="1"/>
    <col min="3593" max="3593" width="35.265625" style="1" customWidth="1"/>
    <col min="3594" max="3594" width="11.73046875" style="1" customWidth="1"/>
    <col min="3595" max="3595" width="22.73046875" style="1" customWidth="1"/>
    <col min="3596" max="3596" width="11.265625" style="1" customWidth="1"/>
    <col min="3597" max="3597" width="12" style="1" customWidth="1"/>
    <col min="3598" max="3598" width="2.86328125" style="1" customWidth="1"/>
    <col min="3599" max="3599" width="35.265625" style="1" customWidth="1"/>
    <col min="3600" max="3600" width="11.73046875" style="1" customWidth="1"/>
    <col min="3601" max="3601" width="22.73046875" style="1" customWidth="1"/>
    <col min="3602" max="3602" width="11.265625" style="1" customWidth="1"/>
    <col min="3603" max="3603" width="12" style="1" customWidth="1"/>
    <col min="3604" max="3604" width="11.265625" style="1"/>
    <col min="3605" max="3605" width="33.86328125" style="1" customWidth="1"/>
    <col min="3606" max="3842" width="11.265625" style="1"/>
    <col min="3843" max="3843" width="33.1328125" style="1" customWidth="1"/>
    <col min="3844" max="3844" width="11.73046875" style="1" customWidth="1"/>
    <col min="3845" max="3845" width="22.73046875" style="1" customWidth="1"/>
    <col min="3846" max="3846" width="11.265625" style="1" customWidth="1"/>
    <col min="3847" max="3847" width="12" style="1" customWidth="1"/>
    <col min="3848" max="3848" width="2.86328125" style="1" customWidth="1"/>
    <col min="3849" max="3849" width="35.265625" style="1" customWidth="1"/>
    <col min="3850" max="3850" width="11.73046875" style="1" customWidth="1"/>
    <col min="3851" max="3851" width="22.73046875" style="1" customWidth="1"/>
    <col min="3852" max="3852" width="11.265625" style="1" customWidth="1"/>
    <col min="3853" max="3853" width="12" style="1" customWidth="1"/>
    <col min="3854" max="3854" width="2.86328125" style="1" customWidth="1"/>
    <col min="3855" max="3855" width="35.265625" style="1" customWidth="1"/>
    <col min="3856" max="3856" width="11.73046875" style="1" customWidth="1"/>
    <col min="3857" max="3857" width="22.73046875" style="1" customWidth="1"/>
    <col min="3858" max="3858" width="11.265625" style="1" customWidth="1"/>
    <col min="3859" max="3859" width="12" style="1" customWidth="1"/>
    <col min="3860" max="3860" width="11.265625" style="1"/>
    <col min="3861" max="3861" width="33.86328125" style="1" customWidth="1"/>
    <col min="3862" max="4098" width="11.265625" style="1"/>
    <col min="4099" max="4099" width="33.1328125" style="1" customWidth="1"/>
    <col min="4100" max="4100" width="11.73046875" style="1" customWidth="1"/>
    <col min="4101" max="4101" width="22.73046875" style="1" customWidth="1"/>
    <col min="4102" max="4102" width="11.265625" style="1" customWidth="1"/>
    <col min="4103" max="4103" width="12" style="1" customWidth="1"/>
    <col min="4104" max="4104" width="2.86328125" style="1" customWidth="1"/>
    <col min="4105" max="4105" width="35.265625" style="1" customWidth="1"/>
    <col min="4106" max="4106" width="11.73046875" style="1" customWidth="1"/>
    <col min="4107" max="4107" width="22.73046875" style="1" customWidth="1"/>
    <col min="4108" max="4108" width="11.265625" style="1" customWidth="1"/>
    <col min="4109" max="4109" width="12" style="1" customWidth="1"/>
    <col min="4110" max="4110" width="2.86328125" style="1" customWidth="1"/>
    <col min="4111" max="4111" width="35.265625" style="1" customWidth="1"/>
    <col min="4112" max="4112" width="11.73046875" style="1" customWidth="1"/>
    <col min="4113" max="4113" width="22.73046875" style="1" customWidth="1"/>
    <col min="4114" max="4114" width="11.265625" style="1" customWidth="1"/>
    <col min="4115" max="4115" width="12" style="1" customWidth="1"/>
    <col min="4116" max="4116" width="11.265625" style="1"/>
    <col min="4117" max="4117" width="33.86328125" style="1" customWidth="1"/>
    <col min="4118" max="4354" width="11.265625" style="1"/>
    <col min="4355" max="4355" width="33.1328125" style="1" customWidth="1"/>
    <col min="4356" max="4356" width="11.73046875" style="1" customWidth="1"/>
    <col min="4357" max="4357" width="22.73046875" style="1" customWidth="1"/>
    <col min="4358" max="4358" width="11.265625" style="1" customWidth="1"/>
    <col min="4359" max="4359" width="12" style="1" customWidth="1"/>
    <col min="4360" max="4360" width="2.86328125" style="1" customWidth="1"/>
    <col min="4361" max="4361" width="35.265625" style="1" customWidth="1"/>
    <col min="4362" max="4362" width="11.73046875" style="1" customWidth="1"/>
    <col min="4363" max="4363" width="22.73046875" style="1" customWidth="1"/>
    <col min="4364" max="4364" width="11.265625" style="1" customWidth="1"/>
    <col min="4365" max="4365" width="12" style="1" customWidth="1"/>
    <col min="4366" max="4366" width="2.86328125" style="1" customWidth="1"/>
    <col min="4367" max="4367" width="35.265625" style="1" customWidth="1"/>
    <col min="4368" max="4368" width="11.73046875" style="1" customWidth="1"/>
    <col min="4369" max="4369" width="22.73046875" style="1" customWidth="1"/>
    <col min="4370" max="4370" width="11.265625" style="1" customWidth="1"/>
    <col min="4371" max="4371" width="12" style="1" customWidth="1"/>
    <col min="4372" max="4372" width="11.265625" style="1"/>
    <col min="4373" max="4373" width="33.86328125" style="1" customWidth="1"/>
    <col min="4374" max="4610" width="11.265625" style="1"/>
    <col min="4611" max="4611" width="33.1328125" style="1" customWidth="1"/>
    <col min="4612" max="4612" width="11.73046875" style="1" customWidth="1"/>
    <col min="4613" max="4613" width="22.73046875" style="1" customWidth="1"/>
    <col min="4614" max="4614" width="11.265625" style="1" customWidth="1"/>
    <col min="4615" max="4615" width="12" style="1" customWidth="1"/>
    <col min="4616" max="4616" width="2.86328125" style="1" customWidth="1"/>
    <col min="4617" max="4617" width="35.265625" style="1" customWidth="1"/>
    <col min="4618" max="4618" width="11.73046875" style="1" customWidth="1"/>
    <col min="4619" max="4619" width="22.73046875" style="1" customWidth="1"/>
    <col min="4620" max="4620" width="11.265625" style="1" customWidth="1"/>
    <col min="4621" max="4621" width="12" style="1" customWidth="1"/>
    <col min="4622" max="4622" width="2.86328125" style="1" customWidth="1"/>
    <col min="4623" max="4623" width="35.265625" style="1" customWidth="1"/>
    <col min="4624" max="4624" width="11.73046875" style="1" customWidth="1"/>
    <col min="4625" max="4625" width="22.73046875" style="1" customWidth="1"/>
    <col min="4626" max="4626" width="11.265625" style="1" customWidth="1"/>
    <col min="4627" max="4627" width="12" style="1" customWidth="1"/>
    <col min="4628" max="4628" width="11.265625" style="1"/>
    <col min="4629" max="4629" width="33.86328125" style="1" customWidth="1"/>
    <col min="4630" max="4866" width="11.265625" style="1"/>
    <col min="4867" max="4867" width="33.1328125" style="1" customWidth="1"/>
    <col min="4868" max="4868" width="11.73046875" style="1" customWidth="1"/>
    <col min="4869" max="4869" width="22.73046875" style="1" customWidth="1"/>
    <col min="4870" max="4870" width="11.265625" style="1" customWidth="1"/>
    <col min="4871" max="4871" width="12" style="1" customWidth="1"/>
    <col min="4872" max="4872" width="2.86328125" style="1" customWidth="1"/>
    <col min="4873" max="4873" width="35.265625" style="1" customWidth="1"/>
    <col min="4874" max="4874" width="11.73046875" style="1" customWidth="1"/>
    <col min="4875" max="4875" width="22.73046875" style="1" customWidth="1"/>
    <col min="4876" max="4876" width="11.265625" style="1" customWidth="1"/>
    <col min="4877" max="4877" width="12" style="1" customWidth="1"/>
    <col min="4878" max="4878" width="2.86328125" style="1" customWidth="1"/>
    <col min="4879" max="4879" width="35.265625" style="1" customWidth="1"/>
    <col min="4880" max="4880" width="11.73046875" style="1" customWidth="1"/>
    <col min="4881" max="4881" width="22.73046875" style="1" customWidth="1"/>
    <col min="4882" max="4882" width="11.265625" style="1" customWidth="1"/>
    <col min="4883" max="4883" width="12" style="1" customWidth="1"/>
    <col min="4884" max="4884" width="11.265625" style="1"/>
    <col min="4885" max="4885" width="33.86328125" style="1" customWidth="1"/>
    <col min="4886" max="5122" width="11.265625" style="1"/>
    <col min="5123" max="5123" width="33.1328125" style="1" customWidth="1"/>
    <col min="5124" max="5124" width="11.73046875" style="1" customWidth="1"/>
    <col min="5125" max="5125" width="22.73046875" style="1" customWidth="1"/>
    <col min="5126" max="5126" width="11.265625" style="1" customWidth="1"/>
    <col min="5127" max="5127" width="12" style="1" customWidth="1"/>
    <col min="5128" max="5128" width="2.86328125" style="1" customWidth="1"/>
    <col min="5129" max="5129" width="35.265625" style="1" customWidth="1"/>
    <col min="5130" max="5130" width="11.73046875" style="1" customWidth="1"/>
    <col min="5131" max="5131" width="22.73046875" style="1" customWidth="1"/>
    <col min="5132" max="5132" width="11.265625" style="1" customWidth="1"/>
    <col min="5133" max="5133" width="12" style="1" customWidth="1"/>
    <col min="5134" max="5134" width="2.86328125" style="1" customWidth="1"/>
    <col min="5135" max="5135" width="35.265625" style="1" customWidth="1"/>
    <col min="5136" max="5136" width="11.73046875" style="1" customWidth="1"/>
    <col min="5137" max="5137" width="22.73046875" style="1" customWidth="1"/>
    <col min="5138" max="5138" width="11.265625" style="1" customWidth="1"/>
    <col min="5139" max="5139" width="12" style="1" customWidth="1"/>
    <col min="5140" max="5140" width="11.265625" style="1"/>
    <col min="5141" max="5141" width="33.86328125" style="1" customWidth="1"/>
    <col min="5142" max="5378" width="11.265625" style="1"/>
    <col min="5379" max="5379" width="33.1328125" style="1" customWidth="1"/>
    <col min="5380" max="5380" width="11.73046875" style="1" customWidth="1"/>
    <col min="5381" max="5381" width="22.73046875" style="1" customWidth="1"/>
    <col min="5382" max="5382" width="11.265625" style="1" customWidth="1"/>
    <col min="5383" max="5383" width="12" style="1" customWidth="1"/>
    <col min="5384" max="5384" width="2.86328125" style="1" customWidth="1"/>
    <col min="5385" max="5385" width="35.265625" style="1" customWidth="1"/>
    <col min="5386" max="5386" width="11.73046875" style="1" customWidth="1"/>
    <col min="5387" max="5387" width="22.73046875" style="1" customWidth="1"/>
    <col min="5388" max="5388" width="11.265625" style="1" customWidth="1"/>
    <col min="5389" max="5389" width="12" style="1" customWidth="1"/>
    <col min="5390" max="5390" width="2.86328125" style="1" customWidth="1"/>
    <col min="5391" max="5391" width="35.265625" style="1" customWidth="1"/>
    <col min="5392" max="5392" width="11.73046875" style="1" customWidth="1"/>
    <col min="5393" max="5393" width="22.73046875" style="1" customWidth="1"/>
    <col min="5394" max="5394" width="11.265625" style="1" customWidth="1"/>
    <col min="5395" max="5395" width="12" style="1" customWidth="1"/>
    <col min="5396" max="5396" width="11.265625" style="1"/>
    <col min="5397" max="5397" width="33.86328125" style="1" customWidth="1"/>
    <col min="5398" max="5634" width="11.265625" style="1"/>
    <col min="5635" max="5635" width="33.1328125" style="1" customWidth="1"/>
    <col min="5636" max="5636" width="11.73046875" style="1" customWidth="1"/>
    <col min="5637" max="5637" width="22.73046875" style="1" customWidth="1"/>
    <col min="5638" max="5638" width="11.265625" style="1" customWidth="1"/>
    <col min="5639" max="5639" width="12" style="1" customWidth="1"/>
    <col min="5640" max="5640" width="2.86328125" style="1" customWidth="1"/>
    <col min="5641" max="5641" width="35.265625" style="1" customWidth="1"/>
    <col min="5642" max="5642" width="11.73046875" style="1" customWidth="1"/>
    <col min="5643" max="5643" width="22.73046875" style="1" customWidth="1"/>
    <col min="5644" max="5644" width="11.265625" style="1" customWidth="1"/>
    <col min="5645" max="5645" width="12" style="1" customWidth="1"/>
    <col min="5646" max="5646" width="2.86328125" style="1" customWidth="1"/>
    <col min="5647" max="5647" width="35.265625" style="1" customWidth="1"/>
    <col min="5648" max="5648" width="11.73046875" style="1" customWidth="1"/>
    <col min="5649" max="5649" width="22.73046875" style="1" customWidth="1"/>
    <col min="5650" max="5650" width="11.265625" style="1" customWidth="1"/>
    <col min="5651" max="5651" width="12" style="1" customWidth="1"/>
    <col min="5652" max="5652" width="11.265625" style="1"/>
    <col min="5653" max="5653" width="33.86328125" style="1" customWidth="1"/>
    <col min="5654" max="5890" width="11.265625" style="1"/>
    <col min="5891" max="5891" width="33.1328125" style="1" customWidth="1"/>
    <col min="5892" max="5892" width="11.73046875" style="1" customWidth="1"/>
    <col min="5893" max="5893" width="22.73046875" style="1" customWidth="1"/>
    <col min="5894" max="5894" width="11.265625" style="1" customWidth="1"/>
    <col min="5895" max="5895" width="12" style="1" customWidth="1"/>
    <col min="5896" max="5896" width="2.86328125" style="1" customWidth="1"/>
    <col min="5897" max="5897" width="35.265625" style="1" customWidth="1"/>
    <col min="5898" max="5898" width="11.73046875" style="1" customWidth="1"/>
    <col min="5899" max="5899" width="22.73046875" style="1" customWidth="1"/>
    <col min="5900" max="5900" width="11.265625" style="1" customWidth="1"/>
    <col min="5901" max="5901" width="12" style="1" customWidth="1"/>
    <col min="5902" max="5902" width="2.86328125" style="1" customWidth="1"/>
    <col min="5903" max="5903" width="35.265625" style="1" customWidth="1"/>
    <col min="5904" max="5904" width="11.73046875" style="1" customWidth="1"/>
    <col min="5905" max="5905" width="22.73046875" style="1" customWidth="1"/>
    <col min="5906" max="5906" width="11.265625" style="1" customWidth="1"/>
    <col min="5907" max="5907" width="12" style="1" customWidth="1"/>
    <col min="5908" max="5908" width="11.265625" style="1"/>
    <col min="5909" max="5909" width="33.86328125" style="1" customWidth="1"/>
    <col min="5910" max="6146" width="11.265625" style="1"/>
    <col min="6147" max="6147" width="33.1328125" style="1" customWidth="1"/>
    <col min="6148" max="6148" width="11.73046875" style="1" customWidth="1"/>
    <col min="6149" max="6149" width="22.73046875" style="1" customWidth="1"/>
    <col min="6150" max="6150" width="11.265625" style="1" customWidth="1"/>
    <col min="6151" max="6151" width="12" style="1" customWidth="1"/>
    <col min="6152" max="6152" width="2.86328125" style="1" customWidth="1"/>
    <col min="6153" max="6153" width="35.265625" style="1" customWidth="1"/>
    <col min="6154" max="6154" width="11.73046875" style="1" customWidth="1"/>
    <col min="6155" max="6155" width="22.73046875" style="1" customWidth="1"/>
    <col min="6156" max="6156" width="11.265625" style="1" customWidth="1"/>
    <col min="6157" max="6157" width="12" style="1" customWidth="1"/>
    <col min="6158" max="6158" width="2.86328125" style="1" customWidth="1"/>
    <col min="6159" max="6159" width="35.265625" style="1" customWidth="1"/>
    <col min="6160" max="6160" width="11.73046875" style="1" customWidth="1"/>
    <col min="6161" max="6161" width="22.73046875" style="1" customWidth="1"/>
    <col min="6162" max="6162" width="11.265625" style="1" customWidth="1"/>
    <col min="6163" max="6163" width="12" style="1" customWidth="1"/>
    <col min="6164" max="6164" width="11.265625" style="1"/>
    <col min="6165" max="6165" width="33.86328125" style="1" customWidth="1"/>
    <col min="6166" max="6402" width="11.265625" style="1"/>
    <col min="6403" max="6403" width="33.1328125" style="1" customWidth="1"/>
    <col min="6404" max="6404" width="11.73046875" style="1" customWidth="1"/>
    <col min="6405" max="6405" width="22.73046875" style="1" customWidth="1"/>
    <col min="6406" max="6406" width="11.265625" style="1" customWidth="1"/>
    <col min="6407" max="6407" width="12" style="1" customWidth="1"/>
    <col min="6408" max="6408" width="2.86328125" style="1" customWidth="1"/>
    <col min="6409" max="6409" width="35.265625" style="1" customWidth="1"/>
    <col min="6410" max="6410" width="11.73046875" style="1" customWidth="1"/>
    <col min="6411" max="6411" width="22.73046875" style="1" customWidth="1"/>
    <col min="6412" max="6412" width="11.265625" style="1" customWidth="1"/>
    <col min="6413" max="6413" width="12" style="1" customWidth="1"/>
    <col min="6414" max="6414" width="2.86328125" style="1" customWidth="1"/>
    <col min="6415" max="6415" width="35.265625" style="1" customWidth="1"/>
    <col min="6416" max="6416" width="11.73046875" style="1" customWidth="1"/>
    <col min="6417" max="6417" width="22.73046875" style="1" customWidth="1"/>
    <col min="6418" max="6418" width="11.265625" style="1" customWidth="1"/>
    <col min="6419" max="6419" width="12" style="1" customWidth="1"/>
    <col min="6420" max="6420" width="11.265625" style="1"/>
    <col min="6421" max="6421" width="33.86328125" style="1" customWidth="1"/>
    <col min="6422" max="6658" width="11.265625" style="1"/>
    <col min="6659" max="6659" width="33.1328125" style="1" customWidth="1"/>
    <col min="6660" max="6660" width="11.73046875" style="1" customWidth="1"/>
    <col min="6661" max="6661" width="22.73046875" style="1" customWidth="1"/>
    <col min="6662" max="6662" width="11.265625" style="1" customWidth="1"/>
    <col min="6663" max="6663" width="12" style="1" customWidth="1"/>
    <col min="6664" max="6664" width="2.86328125" style="1" customWidth="1"/>
    <col min="6665" max="6665" width="35.265625" style="1" customWidth="1"/>
    <col min="6666" max="6666" width="11.73046875" style="1" customWidth="1"/>
    <col min="6667" max="6667" width="22.73046875" style="1" customWidth="1"/>
    <col min="6668" max="6668" width="11.265625" style="1" customWidth="1"/>
    <col min="6669" max="6669" width="12" style="1" customWidth="1"/>
    <col min="6670" max="6670" width="2.86328125" style="1" customWidth="1"/>
    <col min="6671" max="6671" width="35.265625" style="1" customWidth="1"/>
    <col min="6672" max="6672" width="11.73046875" style="1" customWidth="1"/>
    <col min="6673" max="6673" width="22.73046875" style="1" customWidth="1"/>
    <col min="6674" max="6674" width="11.265625" style="1" customWidth="1"/>
    <col min="6675" max="6675" width="12" style="1" customWidth="1"/>
    <col min="6676" max="6676" width="11.265625" style="1"/>
    <col min="6677" max="6677" width="33.86328125" style="1" customWidth="1"/>
    <col min="6678" max="6914" width="11.265625" style="1"/>
    <col min="6915" max="6915" width="33.1328125" style="1" customWidth="1"/>
    <col min="6916" max="6916" width="11.73046875" style="1" customWidth="1"/>
    <col min="6917" max="6917" width="22.73046875" style="1" customWidth="1"/>
    <col min="6918" max="6918" width="11.265625" style="1" customWidth="1"/>
    <col min="6919" max="6919" width="12" style="1" customWidth="1"/>
    <col min="6920" max="6920" width="2.86328125" style="1" customWidth="1"/>
    <col min="6921" max="6921" width="35.265625" style="1" customWidth="1"/>
    <col min="6922" max="6922" width="11.73046875" style="1" customWidth="1"/>
    <col min="6923" max="6923" width="22.73046875" style="1" customWidth="1"/>
    <col min="6924" max="6924" width="11.265625" style="1" customWidth="1"/>
    <col min="6925" max="6925" width="12" style="1" customWidth="1"/>
    <col min="6926" max="6926" width="2.86328125" style="1" customWidth="1"/>
    <col min="6927" max="6927" width="35.265625" style="1" customWidth="1"/>
    <col min="6928" max="6928" width="11.73046875" style="1" customWidth="1"/>
    <col min="6929" max="6929" width="22.73046875" style="1" customWidth="1"/>
    <col min="6930" max="6930" width="11.265625" style="1" customWidth="1"/>
    <col min="6931" max="6931" width="12" style="1" customWidth="1"/>
    <col min="6932" max="6932" width="11.265625" style="1"/>
    <col min="6933" max="6933" width="33.86328125" style="1" customWidth="1"/>
    <col min="6934" max="7170" width="11.265625" style="1"/>
    <col min="7171" max="7171" width="33.1328125" style="1" customWidth="1"/>
    <col min="7172" max="7172" width="11.73046875" style="1" customWidth="1"/>
    <col min="7173" max="7173" width="22.73046875" style="1" customWidth="1"/>
    <col min="7174" max="7174" width="11.265625" style="1" customWidth="1"/>
    <col min="7175" max="7175" width="12" style="1" customWidth="1"/>
    <col min="7176" max="7176" width="2.86328125" style="1" customWidth="1"/>
    <col min="7177" max="7177" width="35.265625" style="1" customWidth="1"/>
    <col min="7178" max="7178" width="11.73046875" style="1" customWidth="1"/>
    <col min="7179" max="7179" width="22.73046875" style="1" customWidth="1"/>
    <col min="7180" max="7180" width="11.265625" style="1" customWidth="1"/>
    <col min="7181" max="7181" width="12" style="1" customWidth="1"/>
    <col min="7182" max="7182" width="2.86328125" style="1" customWidth="1"/>
    <col min="7183" max="7183" width="35.265625" style="1" customWidth="1"/>
    <col min="7184" max="7184" width="11.73046875" style="1" customWidth="1"/>
    <col min="7185" max="7185" width="22.73046875" style="1" customWidth="1"/>
    <col min="7186" max="7186" width="11.265625" style="1" customWidth="1"/>
    <col min="7187" max="7187" width="12" style="1" customWidth="1"/>
    <col min="7188" max="7188" width="11.265625" style="1"/>
    <col min="7189" max="7189" width="33.86328125" style="1" customWidth="1"/>
    <col min="7190" max="7426" width="11.265625" style="1"/>
    <col min="7427" max="7427" width="33.1328125" style="1" customWidth="1"/>
    <col min="7428" max="7428" width="11.73046875" style="1" customWidth="1"/>
    <col min="7429" max="7429" width="22.73046875" style="1" customWidth="1"/>
    <col min="7430" max="7430" width="11.265625" style="1" customWidth="1"/>
    <col min="7431" max="7431" width="12" style="1" customWidth="1"/>
    <col min="7432" max="7432" width="2.86328125" style="1" customWidth="1"/>
    <col min="7433" max="7433" width="35.265625" style="1" customWidth="1"/>
    <col min="7434" max="7434" width="11.73046875" style="1" customWidth="1"/>
    <col min="7435" max="7435" width="22.73046875" style="1" customWidth="1"/>
    <col min="7436" max="7436" width="11.265625" style="1" customWidth="1"/>
    <col min="7437" max="7437" width="12" style="1" customWidth="1"/>
    <col min="7438" max="7438" width="2.86328125" style="1" customWidth="1"/>
    <col min="7439" max="7439" width="35.265625" style="1" customWidth="1"/>
    <col min="7440" max="7440" width="11.73046875" style="1" customWidth="1"/>
    <col min="7441" max="7441" width="22.73046875" style="1" customWidth="1"/>
    <col min="7442" max="7442" width="11.265625" style="1" customWidth="1"/>
    <col min="7443" max="7443" width="12" style="1" customWidth="1"/>
    <col min="7444" max="7444" width="11.265625" style="1"/>
    <col min="7445" max="7445" width="33.86328125" style="1" customWidth="1"/>
    <col min="7446" max="7682" width="11.265625" style="1"/>
    <col min="7683" max="7683" width="33.1328125" style="1" customWidth="1"/>
    <col min="7684" max="7684" width="11.73046875" style="1" customWidth="1"/>
    <col min="7685" max="7685" width="22.73046875" style="1" customWidth="1"/>
    <col min="7686" max="7686" width="11.265625" style="1" customWidth="1"/>
    <col min="7687" max="7687" width="12" style="1" customWidth="1"/>
    <col min="7688" max="7688" width="2.86328125" style="1" customWidth="1"/>
    <col min="7689" max="7689" width="35.265625" style="1" customWidth="1"/>
    <col min="7690" max="7690" width="11.73046875" style="1" customWidth="1"/>
    <col min="7691" max="7691" width="22.73046875" style="1" customWidth="1"/>
    <col min="7692" max="7692" width="11.265625" style="1" customWidth="1"/>
    <col min="7693" max="7693" width="12" style="1" customWidth="1"/>
    <col min="7694" max="7694" width="2.86328125" style="1" customWidth="1"/>
    <col min="7695" max="7695" width="35.265625" style="1" customWidth="1"/>
    <col min="7696" max="7696" width="11.73046875" style="1" customWidth="1"/>
    <col min="7697" max="7697" width="22.73046875" style="1" customWidth="1"/>
    <col min="7698" max="7698" width="11.265625" style="1" customWidth="1"/>
    <col min="7699" max="7699" width="12" style="1" customWidth="1"/>
    <col min="7700" max="7700" width="11.265625" style="1"/>
    <col min="7701" max="7701" width="33.86328125" style="1" customWidth="1"/>
    <col min="7702" max="7938" width="11.265625" style="1"/>
    <col min="7939" max="7939" width="33.1328125" style="1" customWidth="1"/>
    <col min="7940" max="7940" width="11.73046875" style="1" customWidth="1"/>
    <col min="7941" max="7941" width="22.73046875" style="1" customWidth="1"/>
    <col min="7942" max="7942" width="11.265625" style="1" customWidth="1"/>
    <col min="7943" max="7943" width="12" style="1" customWidth="1"/>
    <col min="7944" max="7944" width="2.86328125" style="1" customWidth="1"/>
    <col min="7945" max="7945" width="35.265625" style="1" customWidth="1"/>
    <col min="7946" max="7946" width="11.73046875" style="1" customWidth="1"/>
    <col min="7947" max="7947" width="22.73046875" style="1" customWidth="1"/>
    <col min="7948" max="7948" width="11.265625" style="1" customWidth="1"/>
    <col min="7949" max="7949" width="12" style="1" customWidth="1"/>
    <col min="7950" max="7950" width="2.86328125" style="1" customWidth="1"/>
    <col min="7951" max="7951" width="35.265625" style="1" customWidth="1"/>
    <col min="7952" max="7952" width="11.73046875" style="1" customWidth="1"/>
    <col min="7953" max="7953" width="22.73046875" style="1" customWidth="1"/>
    <col min="7954" max="7954" width="11.265625" style="1" customWidth="1"/>
    <col min="7955" max="7955" width="12" style="1" customWidth="1"/>
    <col min="7956" max="7956" width="11.265625" style="1"/>
    <col min="7957" max="7957" width="33.86328125" style="1" customWidth="1"/>
    <col min="7958" max="8194" width="11.265625" style="1"/>
    <col min="8195" max="8195" width="33.1328125" style="1" customWidth="1"/>
    <col min="8196" max="8196" width="11.73046875" style="1" customWidth="1"/>
    <col min="8197" max="8197" width="22.73046875" style="1" customWidth="1"/>
    <col min="8198" max="8198" width="11.265625" style="1" customWidth="1"/>
    <col min="8199" max="8199" width="12" style="1" customWidth="1"/>
    <col min="8200" max="8200" width="2.86328125" style="1" customWidth="1"/>
    <col min="8201" max="8201" width="35.265625" style="1" customWidth="1"/>
    <col min="8202" max="8202" width="11.73046875" style="1" customWidth="1"/>
    <col min="8203" max="8203" width="22.73046875" style="1" customWidth="1"/>
    <col min="8204" max="8204" width="11.265625" style="1" customWidth="1"/>
    <col min="8205" max="8205" width="12" style="1" customWidth="1"/>
    <col min="8206" max="8206" width="2.86328125" style="1" customWidth="1"/>
    <col min="8207" max="8207" width="35.265625" style="1" customWidth="1"/>
    <col min="8208" max="8208" width="11.73046875" style="1" customWidth="1"/>
    <col min="8209" max="8209" width="22.73046875" style="1" customWidth="1"/>
    <col min="8210" max="8210" width="11.265625" style="1" customWidth="1"/>
    <col min="8211" max="8211" width="12" style="1" customWidth="1"/>
    <col min="8212" max="8212" width="11.265625" style="1"/>
    <col min="8213" max="8213" width="33.86328125" style="1" customWidth="1"/>
    <col min="8214" max="8450" width="11.265625" style="1"/>
    <col min="8451" max="8451" width="33.1328125" style="1" customWidth="1"/>
    <col min="8452" max="8452" width="11.73046875" style="1" customWidth="1"/>
    <col min="8453" max="8453" width="22.73046875" style="1" customWidth="1"/>
    <col min="8454" max="8454" width="11.265625" style="1" customWidth="1"/>
    <col min="8455" max="8455" width="12" style="1" customWidth="1"/>
    <col min="8456" max="8456" width="2.86328125" style="1" customWidth="1"/>
    <col min="8457" max="8457" width="35.265625" style="1" customWidth="1"/>
    <col min="8458" max="8458" width="11.73046875" style="1" customWidth="1"/>
    <col min="8459" max="8459" width="22.73046875" style="1" customWidth="1"/>
    <col min="8460" max="8460" width="11.265625" style="1" customWidth="1"/>
    <col min="8461" max="8461" width="12" style="1" customWidth="1"/>
    <col min="8462" max="8462" width="2.86328125" style="1" customWidth="1"/>
    <col min="8463" max="8463" width="35.265625" style="1" customWidth="1"/>
    <col min="8464" max="8464" width="11.73046875" style="1" customWidth="1"/>
    <col min="8465" max="8465" width="22.73046875" style="1" customWidth="1"/>
    <col min="8466" max="8466" width="11.265625" style="1" customWidth="1"/>
    <col min="8467" max="8467" width="12" style="1" customWidth="1"/>
    <col min="8468" max="8468" width="11.265625" style="1"/>
    <col min="8469" max="8469" width="33.86328125" style="1" customWidth="1"/>
    <col min="8470" max="8706" width="11.265625" style="1"/>
    <col min="8707" max="8707" width="33.1328125" style="1" customWidth="1"/>
    <col min="8708" max="8708" width="11.73046875" style="1" customWidth="1"/>
    <col min="8709" max="8709" width="22.73046875" style="1" customWidth="1"/>
    <col min="8710" max="8710" width="11.265625" style="1" customWidth="1"/>
    <col min="8711" max="8711" width="12" style="1" customWidth="1"/>
    <col min="8712" max="8712" width="2.86328125" style="1" customWidth="1"/>
    <col min="8713" max="8713" width="35.265625" style="1" customWidth="1"/>
    <col min="8714" max="8714" width="11.73046875" style="1" customWidth="1"/>
    <col min="8715" max="8715" width="22.73046875" style="1" customWidth="1"/>
    <col min="8716" max="8716" width="11.265625" style="1" customWidth="1"/>
    <col min="8717" max="8717" width="12" style="1" customWidth="1"/>
    <col min="8718" max="8718" width="2.86328125" style="1" customWidth="1"/>
    <col min="8719" max="8719" width="35.265625" style="1" customWidth="1"/>
    <col min="8720" max="8720" width="11.73046875" style="1" customWidth="1"/>
    <col min="8721" max="8721" width="22.73046875" style="1" customWidth="1"/>
    <col min="8722" max="8722" width="11.265625" style="1" customWidth="1"/>
    <col min="8723" max="8723" width="12" style="1" customWidth="1"/>
    <col min="8724" max="8724" width="11.265625" style="1"/>
    <col min="8725" max="8725" width="33.86328125" style="1" customWidth="1"/>
    <col min="8726" max="8962" width="11.265625" style="1"/>
    <col min="8963" max="8963" width="33.1328125" style="1" customWidth="1"/>
    <col min="8964" max="8964" width="11.73046875" style="1" customWidth="1"/>
    <col min="8965" max="8965" width="22.73046875" style="1" customWidth="1"/>
    <col min="8966" max="8966" width="11.265625" style="1" customWidth="1"/>
    <col min="8967" max="8967" width="12" style="1" customWidth="1"/>
    <col min="8968" max="8968" width="2.86328125" style="1" customWidth="1"/>
    <col min="8969" max="8969" width="35.265625" style="1" customWidth="1"/>
    <col min="8970" max="8970" width="11.73046875" style="1" customWidth="1"/>
    <col min="8971" max="8971" width="22.73046875" style="1" customWidth="1"/>
    <col min="8972" max="8972" width="11.265625" style="1" customWidth="1"/>
    <col min="8973" max="8973" width="12" style="1" customWidth="1"/>
    <col min="8974" max="8974" width="2.86328125" style="1" customWidth="1"/>
    <col min="8975" max="8975" width="35.265625" style="1" customWidth="1"/>
    <col min="8976" max="8976" width="11.73046875" style="1" customWidth="1"/>
    <col min="8977" max="8977" width="22.73046875" style="1" customWidth="1"/>
    <col min="8978" max="8978" width="11.265625" style="1" customWidth="1"/>
    <col min="8979" max="8979" width="12" style="1" customWidth="1"/>
    <col min="8980" max="8980" width="11.265625" style="1"/>
    <col min="8981" max="8981" width="33.86328125" style="1" customWidth="1"/>
    <col min="8982" max="9218" width="11.265625" style="1"/>
    <col min="9219" max="9219" width="33.1328125" style="1" customWidth="1"/>
    <col min="9220" max="9220" width="11.73046875" style="1" customWidth="1"/>
    <col min="9221" max="9221" width="22.73046875" style="1" customWidth="1"/>
    <col min="9222" max="9222" width="11.265625" style="1" customWidth="1"/>
    <col min="9223" max="9223" width="12" style="1" customWidth="1"/>
    <col min="9224" max="9224" width="2.86328125" style="1" customWidth="1"/>
    <col min="9225" max="9225" width="35.265625" style="1" customWidth="1"/>
    <col min="9226" max="9226" width="11.73046875" style="1" customWidth="1"/>
    <col min="9227" max="9227" width="22.73046875" style="1" customWidth="1"/>
    <col min="9228" max="9228" width="11.265625" style="1" customWidth="1"/>
    <col min="9229" max="9229" width="12" style="1" customWidth="1"/>
    <col min="9230" max="9230" width="2.86328125" style="1" customWidth="1"/>
    <col min="9231" max="9231" width="35.265625" style="1" customWidth="1"/>
    <col min="9232" max="9232" width="11.73046875" style="1" customWidth="1"/>
    <col min="9233" max="9233" width="22.73046875" style="1" customWidth="1"/>
    <col min="9234" max="9234" width="11.265625" style="1" customWidth="1"/>
    <col min="9235" max="9235" width="12" style="1" customWidth="1"/>
    <col min="9236" max="9236" width="11.265625" style="1"/>
    <col min="9237" max="9237" width="33.86328125" style="1" customWidth="1"/>
    <col min="9238" max="9474" width="11.265625" style="1"/>
    <col min="9475" max="9475" width="33.1328125" style="1" customWidth="1"/>
    <col min="9476" max="9476" width="11.73046875" style="1" customWidth="1"/>
    <col min="9477" max="9477" width="22.73046875" style="1" customWidth="1"/>
    <col min="9478" max="9478" width="11.265625" style="1" customWidth="1"/>
    <col min="9479" max="9479" width="12" style="1" customWidth="1"/>
    <col min="9480" max="9480" width="2.86328125" style="1" customWidth="1"/>
    <col min="9481" max="9481" width="35.265625" style="1" customWidth="1"/>
    <col min="9482" max="9482" width="11.73046875" style="1" customWidth="1"/>
    <col min="9483" max="9483" width="22.73046875" style="1" customWidth="1"/>
    <col min="9484" max="9484" width="11.265625" style="1" customWidth="1"/>
    <col min="9485" max="9485" width="12" style="1" customWidth="1"/>
    <col min="9486" max="9486" width="2.86328125" style="1" customWidth="1"/>
    <col min="9487" max="9487" width="35.265625" style="1" customWidth="1"/>
    <col min="9488" max="9488" width="11.73046875" style="1" customWidth="1"/>
    <col min="9489" max="9489" width="22.73046875" style="1" customWidth="1"/>
    <col min="9490" max="9490" width="11.265625" style="1" customWidth="1"/>
    <col min="9491" max="9491" width="12" style="1" customWidth="1"/>
    <col min="9492" max="9492" width="11.265625" style="1"/>
    <col min="9493" max="9493" width="33.86328125" style="1" customWidth="1"/>
    <col min="9494" max="9730" width="11.265625" style="1"/>
    <col min="9731" max="9731" width="33.1328125" style="1" customWidth="1"/>
    <col min="9732" max="9732" width="11.73046875" style="1" customWidth="1"/>
    <col min="9733" max="9733" width="22.73046875" style="1" customWidth="1"/>
    <col min="9734" max="9734" width="11.265625" style="1" customWidth="1"/>
    <col min="9735" max="9735" width="12" style="1" customWidth="1"/>
    <col min="9736" max="9736" width="2.86328125" style="1" customWidth="1"/>
    <col min="9737" max="9737" width="35.265625" style="1" customWidth="1"/>
    <col min="9738" max="9738" width="11.73046875" style="1" customWidth="1"/>
    <col min="9739" max="9739" width="22.73046875" style="1" customWidth="1"/>
    <col min="9740" max="9740" width="11.265625" style="1" customWidth="1"/>
    <col min="9741" max="9741" width="12" style="1" customWidth="1"/>
    <col min="9742" max="9742" width="2.86328125" style="1" customWidth="1"/>
    <col min="9743" max="9743" width="35.265625" style="1" customWidth="1"/>
    <col min="9744" max="9744" width="11.73046875" style="1" customWidth="1"/>
    <col min="9745" max="9745" width="22.73046875" style="1" customWidth="1"/>
    <col min="9746" max="9746" width="11.265625" style="1" customWidth="1"/>
    <col min="9747" max="9747" width="12" style="1" customWidth="1"/>
    <col min="9748" max="9748" width="11.265625" style="1"/>
    <col min="9749" max="9749" width="33.86328125" style="1" customWidth="1"/>
    <col min="9750" max="9986" width="11.265625" style="1"/>
    <col min="9987" max="9987" width="33.1328125" style="1" customWidth="1"/>
    <col min="9988" max="9988" width="11.73046875" style="1" customWidth="1"/>
    <col min="9989" max="9989" width="22.73046875" style="1" customWidth="1"/>
    <col min="9990" max="9990" width="11.265625" style="1" customWidth="1"/>
    <col min="9991" max="9991" width="12" style="1" customWidth="1"/>
    <col min="9992" max="9992" width="2.86328125" style="1" customWidth="1"/>
    <col min="9993" max="9993" width="35.265625" style="1" customWidth="1"/>
    <col min="9994" max="9994" width="11.73046875" style="1" customWidth="1"/>
    <col min="9995" max="9995" width="22.73046875" style="1" customWidth="1"/>
    <col min="9996" max="9996" width="11.265625" style="1" customWidth="1"/>
    <col min="9997" max="9997" width="12" style="1" customWidth="1"/>
    <col min="9998" max="9998" width="2.86328125" style="1" customWidth="1"/>
    <col min="9999" max="9999" width="35.265625" style="1" customWidth="1"/>
    <col min="10000" max="10000" width="11.73046875" style="1" customWidth="1"/>
    <col min="10001" max="10001" width="22.73046875" style="1" customWidth="1"/>
    <col min="10002" max="10002" width="11.265625" style="1" customWidth="1"/>
    <col min="10003" max="10003" width="12" style="1" customWidth="1"/>
    <col min="10004" max="10004" width="11.265625" style="1"/>
    <col min="10005" max="10005" width="33.86328125" style="1" customWidth="1"/>
    <col min="10006" max="10242" width="11.265625" style="1"/>
    <col min="10243" max="10243" width="33.1328125" style="1" customWidth="1"/>
    <col min="10244" max="10244" width="11.73046875" style="1" customWidth="1"/>
    <col min="10245" max="10245" width="22.73046875" style="1" customWidth="1"/>
    <col min="10246" max="10246" width="11.265625" style="1" customWidth="1"/>
    <col min="10247" max="10247" width="12" style="1" customWidth="1"/>
    <col min="10248" max="10248" width="2.86328125" style="1" customWidth="1"/>
    <col min="10249" max="10249" width="35.265625" style="1" customWidth="1"/>
    <col min="10250" max="10250" width="11.73046875" style="1" customWidth="1"/>
    <col min="10251" max="10251" width="22.73046875" style="1" customWidth="1"/>
    <col min="10252" max="10252" width="11.265625" style="1" customWidth="1"/>
    <col min="10253" max="10253" width="12" style="1" customWidth="1"/>
    <col min="10254" max="10254" width="2.86328125" style="1" customWidth="1"/>
    <col min="10255" max="10255" width="35.265625" style="1" customWidth="1"/>
    <col min="10256" max="10256" width="11.73046875" style="1" customWidth="1"/>
    <col min="10257" max="10257" width="22.73046875" style="1" customWidth="1"/>
    <col min="10258" max="10258" width="11.265625" style="1" customWidth="1"/>
    <col min="10259" max="10259" width="12" style="1" customWidth="1"/>
    <col min="10260" max="10260" width="11.265625" style="1"/>
    <col min="10261" max="10261" width="33.86328125" style="1" customWidth="1"/>
    <col min="10262" max="10498" width="11.265625" style="1"/>
    <col min="10499" max="10499" width="33.1328125" style="1" customWidth="1"/>
    <col min="10500" max="10500" width="11.73046875" style="1" customWidth="1"/>
    <col min="10501" max="10501" width="22.73046875" style="1" customWidth="1"/>
    <col min="10502" max="10502" width="11.265625" style="1" customWidth="1"/>
    <col min="10503" max="10503" width="12" style="1" customWidth="1"/>
    <col min="10504" max="10504" width="2.86328125" style="1" customWidth="1"/>
    <col min="10505" max="10505" width="35.265625" style="1" customWidth="1"/>
    <col min="10506" max="10506" width="11.73046875" style="1" customWidth="1"/>
    <col min="10507" max="10507" width="22.73046875" style="1" customWidth="1"/>
    <col min="10508" max="10508" width="11.265625" style="1" customWidth="1"/>
    <col min="10509" max="10509" width="12" style="1" customWidth="1"/>
    <col min="10510" max="10510" width="2.86328125" style="1" customWidth="1"/>
    <col min="10511" max="10511" width="35.265625" style="1" customWidth="1"/>
    <col min="10512" max="10512" width="11.73046875" style="1" customWidth="1"/>
    <col min="10513" max="10513" width="22.73046875" style="1" customWidth="1"/>
    <col min="10514" max="10514" width="11.265625" style="1" customWidth="1"/>
    <col min="10515" max="10515" width="12" style="1" customWidth="1"/>
    <col min="10516" max="10516" width="11.265625" style="1"/>
    <col min="10517" max="10517" width="33.86328125" style="1" customWidth="1"/>
    <col min="10518" max="10754" width="11.265625" style="1"/>
    <col min="10755" max="10755" width="33.1328125" style="1" customWidth="1"/>
    <col min="10756" max="10756" width="11.73046875" style="1" customWidth="1"/>
    <col min="10757" max="10757" width="22.73046875" style="1" customWidth="1"/>
    <col min="10758" max="10758" width="11.265625" style="1" customWidth="1"/>
    <col min="10759" max="10759" width="12" style="1" customWidth="1"/>
    <col min="10760" max="10760" width="2.86328125" style="1" customWidth="1"/>
    <col min="10761" max="10761" width="35.265625" style="1" customWidth="1"/>
    <col min="10762" max="10762" width="11.73046875" style="1" customWidth="1"/>
    <col min="10763" max="10763" width="22.73046875" style="1" customWidth="1"/>
    <col min="10764" max="10764" width="11.265625" style="1" customWidth="1"/>
    <col min="10765" max="10765" width="12" style="1" customWidth="1"/>
    <col min="10766" max="10766" width="2.86328125" style="1" customWidth="1"/>
    <col min="10767" max="10767" width="35.265625" style="1" customWidth="1"/>
    <col min="10768" max="10768" width="11.73046875" style="1" customWidth="1"/>
    <col min="10769" max="10769" width="22.73046875" style="1" customWidth="1"/>
    <col min="10770" max="10770" width="11.265625" style="1" customWidth="1"/>
    <col min="10771" max="10771" width="12" style="1" customWidth="1"/>
    <col min="10772" max="10772" width="11.265625" style="1"/>
    <col min="10773" max="10773" width="33.86328125" style="1" customWidth="1"/>
    <col min="10774" max="11010" width="11.265625" style="1"/>
    <col min="11011" max="11011" width="33.1328125" style="1" customWidth="1"/>
    <col min="11012" max="11012" width="11.73046875" style="1" customWidth="1"/>
    <col min="11013" max="11013" width="22.73046875" style="1" customWidth="1"/>
    <col min="11014" max="11014" width="11.265625" style="1" customWidth="1"/>
    <col min="11015" max="11015" width="12" style="1" customWidth="1"/>
    <col min="11016" max="11016" width="2.86328125" style="1" customWidth="1"/>
    <col min="11017" max="11017" width="35.265625" style="1" customWidth="1"/>
    <col min="11018" max="11018" width="11.73046875" style="1" customWidth="1"/>
    <col min="11019" max="11019" width="22.73046875" style="1" customWidth="1"/>
    <col min="11020" max="11020" width="11.265625" style="1" customWidth="1"/>
    <col min="11021" max="11021" width="12" style="1" customWidth="1"/>
    <col min="11022" max="11022" width="2.86328125" style="1" customWidth="1"/>
    <col min="11023" max="11023" width="35.265625" style="1" customWidth="1"/>
    <col min="11024" max="11024" width="11.73046875" style="1" customWidth="1"/>
    <col min="11025" max="11025" width="22.73046875" style="1" customWidth="1"/>
    <col min="11026" max="11026" width="11.265625" style="1" customWidth="1"/>
    <col min="11027" max="11027" width="12" style="1" customWidth="1"/>
    <col min="11028" max="11028" width="11.265625" style="1"/>
    <col min="11029" max="11029" width="33.86328125" style="1" customWidth="1"/>
    <col min="11030" max="11266" width="11.265625" style="1"/>
    <col min="11267" max="11267" width="33.1328125" style="1" customWidth="1"/>
    <col min="11268" max="11268" width="11.73046875" style="1" customWidth="1"/>
    <col min="11269" max="11269" width="22.73046875" style="1" customWidth="1"/>
    <col min="11270" max="11270" width="11.265625" style="1" customWidth="1"/>
    <col min="11271" max="11271" width="12" style="1" customWidth="1"/>
    <col min="11272" max="11272" width="2.86328125" style="1" customWidth="1"/>
    <col min="11273" max="11273" width="35.265625" style="1" customWidth="1"/>
    <col min="11274" max="11274" width="11.73046875" style="1" customWidth="1"/>
    <col min="11275" max="11275" width="22.73046875" style="1" customWidth="1"/>
    <col min="11276" max="11276" width="11.265625" style="1" customWidth="1"/>
    <col min="11277" max="11277" width="12" style="1" customWidth="1"/>
    <col min="11278" max="11278" width="2.86328125" style="1" customWidth="1"/>
    <col min="11279" max="11279" width="35.265625" style="1" customWidth="1"/>
    <col min="11280" max="11280" width="11.73046875" style="1" customWidth="1"/>
    <col min="11281" max="11281" width="22.73046875" style="1" customWidth="1"/>
    <col min="11282" max="11282" width="11.265625" style="1" customWidth="1"/>
    <col min="11283" max="11283" width="12" style="1" customWidth="1"/>
    <col min="11284" max="11284" width="11.265625" style="1"/>
    <col min="11285" max="11285" width="33.86328125" style="1" customWidth="1"/>
    <col min="11286" max="11522" width="11.265625" style="1"/>
    <col min="11523" max="11523" width="33.1328125" style="1" customWidth="1"/>
    <col min="11524" max="11524" width="11.73046875" style="1" customWidth="1"/>
    <col min="11525" max="11525" width="22.73046875" style="1" customWidth="1"/>
    <col min="11526" max="11526" width="11.265625" style="1" customWidth="1"/>
    <col min="11527" max="11527" width="12" style="1" customWidth="1"/>
    <col min="11528" max="11528" width="2.86328125" style="1" customWidth="1"/>
    <col min="11529" max="11529" width="35.265625" style="1" customWidth="1"/>
    <col min="11530" max="11530" width="11.73046875" style="1" customWidth="1"/>
    <col min="11531" max="11531" width="22.73046875" style="1" customWidth="1"/>
    <col min="11532" max="11532" width="11.265625" style="1" customWidth="1"/>
    <col min="11533" max="11533" width="12" style="1" customWidth="1"/>
    <col min="11534" max="11534" width="2.86328125" style="1" customWidth="1"/>
    <col min="11535" max="11535" width="35.265625" style="1" customWidth="1"/>
    <col min="11536" max="11536" width="11.73046875" style="1" customWidth="1"/>
    <col min="11537" max="11537" width="22.73046875" style="1" customWidth="1"/>
    <col min="11538" max="11538" width="11.265625" style="1" customWidth="1"/>
    <col min="11539" max="11539" width="12" style="1" customWidth="1"/>
    <col min="11540" max="11540" width="11.265625" style="1"/>
    <col min="11541" max="11541" width="33.86328125" style="1" customWidth="1"/>
    <col min="11542" max="11778" width="11.265625" style="1"/>
    <col min="11779" max="11779" width="33.1328125" style="1" customWidth="1"/>
    <col min="11780" max="11780" width="11.73046875" style="1" customWidth="1"/>
    <col min="11781" max="11781" width="22.73046875" style="1" customWidth="1"/>
    <col min="11782" max="11782" width="11.265625" style="1" customWidth="1"/>
    <col min="11783" max="11783" width="12" style="1" customWidth="1"/>
    <col min="11784" max="11784" width="2.86328125" style="1" customWidth="1"/>
    <col min="11785" max="11785" width="35.265625" style="1" customWidth="1"/>
    <col min="11786" max="11786" width="11.73046875" style="1" customWidth="1"/>
    <col min="11787" max="11787" width="22.73046875" style="1" customWidth="1"/>
    <col min="11788" max="11788" width="11.265625" style="1" customWidth="1"/>
    <col min="11789" max="11789" width="12" style="1" customWidth="1"/>
    <col min="11790" max="11790" width="2.86328125" style="1" customWidth="1"/>
    <col min="11791" max="11791" width="35.265625" style="1" customWidth="1"/>
    <col min="11792" max="11792" width="11.73046875" style="1" customWidth="1"/>
    <col min="11793" max="11793" width="22.73046875" style="1" customWidth="1"/>
    <col min="11794" max="11794" width="11.265625" style="1" customWidth="1"/>
    <col min="11795" max="11795" width="12" style="1" customWidth="1"/>
    <col min="11796" max="11796" width="11.265625" style="1"/>
    <col min="11797" max="11797" width="33.86328125" style="1" customWidth="1"/>
    <col min="11798" max="12034" width="11.265625" style="1"/>
    <col min="12035" max="12035" width="33.1328125" style="1" customWidth="1"/>
    <col min="12036" max="12036" width="11.73046875" style="1" customWidth="1"/>
    <col min="12037" max="12037" width="22.73046875" style="1" customWidth="1"/>
    <col min="12038" max="12038" width="11.265625" style="1" customWidth="1"/>
    <col min="12039" max="12039" width="12" style="1" customWidth="1"/>
    <col min="12040" max="12040" width="2.86328125" style="1" customWidth="1"/>
    <col min="12041" max="12041" width="35.265625" style="1" customWidth="1"/>
    <col min="12042" max="12042" width="11.73046875" style="1" customWidth="1"/>
    <col min="12043" max="12043" width="22.73046875" style="1" customWidth="1"/>
    <col min="12044" max="12044" width="11.265625" style="1" customWidth="1"/>
    <col min="12045" max="12045" width="12" style="1" customWidth="1"/>
    <col min="12046" max="12046" width="2.86328125" style="1" customWidth="1"/>
    <col min="12047" max="12047" width="35.265625" style="1" customWidth="1"/>
    <col min="12048" max="12048" width="11.73046875" style="1" customWidth="1"/>
    <col min="12049" max="12049" width="22.73046875" style="1" customWidth="1"/>
    <col min="12050" max="12050" width="11.265625" style="1" customWidth="1"/>
    <col min="12051" max="12051" width="12" style="1" customWidth="1"/>
    <col min="12052" max="12052" width="11.265625" style="1"/>
    <col min="12053" max="12053" width="33.86328125" style="1" customWidth="1"/>
    <col min="12054" max="12290" width="11.265625" style="1"/>
    <col min="12291" max="12291" width="33.1328125" style="1" customWidth="1"/>
    <col min="12292" max="12292" width="11.73046875" style="1" customWidth="1"/>
    <col min="12293" max="12293" width="22.73046875" style="1" customWidth="1"/>
    <col min="12294" max="12294" width="11.265625" style="1" customWidth="1"/>
    <col min="12295" max="12295" width="12" style="1" customWidth="1"/>
    <col min="12296" max="12296" width="2.86328125" style="1" customWidth="1"/>
    <col min="12297" max="12297" width="35.265625" style="1" customWidth="1"/>
    <col min="12298" max="12298" width="11.73046875" style="1" customWidth="1"/>
    <col min="12299" max="12299" width="22.73046875" style="1" customWidth="1"/>
    <col min="12300" max="12300" width="11.265625" style="1" customWidth="1"/>
    <col min="12301" max="12301" width="12" style="1" customWidth="1"/>
    <col min="12302" max="12302" width="2.86328125" style="1" customWidth="1"/>
    <col min="12303" max="12303" width="35.265625" style="1" customWidth="1"/>
    <col min="12304" max="12304" width="11.73046875" style="1" customWidth="1"/>
    <col min="12305" max="12305" width="22.73046875" style="1" customWidth="1"/>
    <col min="12306" max="12306" width="11.265625" style="1" customWidth="1"/>
    <col min="12307" max="12307" width="12" style="1" customWidth="1"/>
    <col min="12308" max="12308" width="11.265625" style="1"/>
    <col min="12309" max="12309" width="33.86328125" style="1" customWidth="1"/>
    <col min="12310" max="12546" width="11.265625" style="1"/>
    <col min="12547" max="12547" width="33.1328125" style="1" customWidth="1"/>
    <col min="12548" max="12548" width="11.73046875" style="1" customWidth="1"/>
    <col min="12549" max="12549" width="22.73046875" style="1" customWidth="1"/>
    <col min="12550" max="12550" width="11.265625" style="1" customWidth="1"/>
    <col min="12551" max="12551" width="12" style="1" customWidth="1"/>
    <col min="12552" max="12552" width="2.86328125" style="1" customWidth="1"/>
    <col min="12553" max="12553" width="35.265625" style="1" customWidth="1"/>
    <col min="12554" max="12554" width="11.73046875" style="1" customWidth="1"/>
    <col min="12555" max="12555" width="22.73046875" style="1" customWidth="1"/>
    <col min="12556" max="12556" width="11.265625" style="1" customWidth="1"/>
    <col min="12557" max="12557" width="12" style="1" customWidth="1"/>
    <col min="12558" max="12558" width="2.86328125" style="1" customWidth="1"/>
    <col min="12559" max="12559" width="35.265625" style="1" customWidth="1"/>
    <col min="12560" max="12560" width="11.73046875" style="1" customWidth="1"/>
    <col min="12561" max="12561" width="22.73046875" style="1" customWidth="1"/>
    <col min="12562" max="12562" width="11.265625" style="1" customWidth="1"/>
    <col min="12563" max="12563" width="12" style="1" customWidth="1"/>
    <col min="12564" max="12564" width="11.265625" style="1"/>
    <col min="12565" max="12565" width="33.86328125" style="1" customWidth="1"/>
    <col min="12566" max="12802" width="11.265625" style="1"/>
    <col min="12803" max="12803" width="33.1328125" style="1" customWidth="1"/>
    <col min="12804" max="12804" width="11.73046875" style="1" customWidth="1"/>
    <col min="12805" max="12805" width="22.73046875" style="1" customWidth="1"/>
    <col min="12806" max="12806" width="11.265625" style="1" customWidth="1"/>
    <col min="12807" max="12807" width="12" style="1" customWidth="1"/>
    <col min="12808" max="12808" width="2.86328125" style="1" customWidth="1"/>
    <col min="12809" max="12809" width="35.265625" style="1" customWidth="1"/>
    <col min="12810" max="12810" width="11.73046875" style="1" customWidth="1"/>
    <col min="12811" max="12811" width="22.73046875" style="1" customWidth="1"/>
    <col min="12812" max="12812" width="11.265625" style="1" customWidth="1"/>
    <col min="12813" max="12813" width="12" style="1" customWidth="1"/>
    <col min="12814" max="12814" width="2.86328125" style="1" customWidth="1"/>
    <col min="12815" max="12815" width="35.265625" style="1" customWidth="1"/>
    <col min="12816" max="12816" width="11.73046875" style="1" customWidth="1"/>
    <col min="12817" max="12817" width="22.73046875" style="1" customWidth="1"/>
    <col min="12818" max="12818" width="11.265625" style="1" customWidth="1"/>
    <col min="12819" max="12819" width="12" style="1" customWidth="1"/>
    <col min="12820" max="12820" width="11.265625" style="1"/>
    <col min="12821" max="12821" width="33.86328125" style="1" customWidth="1"/>
    <col min="12822" max="13058" width="11.265625" style="1"/>
    <col min="13059" max="13059" width="33.1328125" style="1" customWidth="1"/>
    <col min="13060" max="13060" width="11.73046875" style="1" customWidth="1"/>
    <col min="13061" max="13061" width="22.73046875" style="1" customWidth="1"/>
    <col min="13062" max="13062" width="11.265625" style="1" customWidth="1"/>
    <col min="13063" max="13063" width="12" style="1" customWidth="1"/>
    <col min="13064" max="13064" width="2.86328125" style="1" customWidth="1"/>
    <col min="13065" max="13065" width="35.265625" style="1" customWidth="1"/>
    <col min="13066" max="13066" width="11.73046875" style="1" customWidth="1"/>
    <col min="13067" max="13067" width="22.73046875" style="1" customWidth="1"/>
    <col min="13068" max="13068" width="11.265625" style="1" customWidth="1"/>
    <col min="13069" max="13069" width="12" style="1" customWidth="1"/>
    <col min="13070" max="13070" width="2.86328125" style="1" customWidth="1"/>
    <col min="13071" max="13071" width="35.265625" style="1" customWidth="1"/>
    <col min="13072" max="13072" width="11.73046875" style="1" customWidth="1"/>
    <col min="13073" max="13073" width="22.73046875" style="1" customWidth="1"/>
    <col min="13074" max="13074" width="11.265625" style="1" customWidth="1"/>
    <col min="13075" max="13075" width="12" style="1" customWidth="1"/>
    <col min="13076" max="13076" width="11.265625" style="1"/>
    <col min="13077" max="13077" width="33.86328125" style="1" customWidth="1"/>
    <col min="13078" max="13314" width="11.265625" style="1"/>
    <col min="13315" max="13315" width="33.1328125" style="1" customWidth="1"/>
    <col min="13316" max="13316" width="11.73046875" style="1" customWidth="1"/>
    <col min="13317" max="13317" width="22.73046875" style="1" customWidth="1"/>
    <col min="13318" max="13318" width="11.265625" style="1" customWidth="1"/>
    <col min="13319" max="13319" width="12" style="1" customWidth="1"/>
    <col min="13320" max="13320" width="2.86328125" style="1" customWidth="1"/>
    <col min="13321" max="13321" width="35.265625" style="1" customWidth="1"/>
    <col min="13322" max="13322" width="11.73046875" style="1" customWidth="1"/>
    <col min="13323" max="13323" width="22.73046875" style="1" customWidth="1"/>
    <col min="13324" max="13324" width="11.265625" style="1" customWidth="1"/>
    <col min="13325" max="13325" width="12" style="1" customWidth="1"/>
    <col min="13326" max="13326" width="2.86328125" style="1" customWidth="1"/>
    <col min="13327" max="13327" width="35.265625" style="1" customWidth="1"/>
    <col min="13328" max="13328" width="11.73046875" style="1" customWidth="1"/>
    <col min="13329" max="13329" width="22.73046875" style="1" customWidth="1"/>
    <col min="13330" max="13330" width="11.265625" style="1" customWidth="1"/>
    <col min="13331" max="13331" width="12" style="1" customWidth="1"/>
    <col min="13332" max="13332" width="11.265625" style="1"/>
    <col min="13333" max="13333" width="33.86328125" style="1" customWidth="1"/>
    <col min="13334" max="13570" width="11.265625" style="1"/>
    <col min="13571" max="13571" width="33.1328125" style="1" customWidth="1"/>
    <col min="13572" max="13572" width="11.73046875" style="1" customWidth="1"/>
    <col min="13573" max="13573" width="22.73046875" style="1" customWidth="1"/>
    <col min="13574" max="13574" width="11.265625" style="1" customWidth="1"/>
    <col min="13575" max="13575" width="12" style="1" customWidth="1"/>
    <col min="13576" max="13576" width="2.86328125" style="1" customWidth="1"/>
    <col min="13577" max="13577" width="35.265625" style="1" customWidth="1"/>
    <col min="13578" max="13578" width="11.73046875" style="1" customWidth="1"/>
    <col min="13579" max="13579" width="22.73046875" style="1" customWidth="1"/>
    <col min="13580" max="13580" width="11.265625" style="1" customWidth="1"/>
    <col min="13581" max="13581" width="12" style="1" customWidth="1"/>
    <col min="13582" max="13582" width="2.86328125" style="1" customWidth="1"/>
    <col min="13583" max="13583" width="35.265625" style="1" customWidth="1"/>
    <col min="13584" max="13584" width="11.73046875" style="1" customWidth="1"/>
    <col min="13585" max="13585" width="22.73046875" style="1" customWidth="1"/>
    <col min="13586" max="13586" width="11.265625" style="1" customWidth="1"/>
    <col min="13587" max="13587" width="12" style="1" customWidth="1"/>
    <col min="13588" max="13588" width="11.265625" style="1"/>
    <col min="13589" max="13589" width="33.86328125" style="1" customWidth="1"/>
    <col min="13590" max="13826" width="11.265625" style="1"/>
    <col min="13827" max="13827" width="33.1328125" style="1" customWidth="1"/>
    <col min="13828" max="13828" width="11.73046875" style="1" customWidth="1"/>
    <col min="13829" max="13829" width="22.73046875" style="1" customWidth="1"/>
    <col min="13830" max="13830" width="11.265625" style="1" customWidth="1"/>
    <col min="13831" max="13831" width="12" style="1" customWidth="1"/>
    <col min="13832" max="13832" width="2.86328125" style="1" customWidth="1"/>
    <col min="13833" max="13833" width="35.265625" style="1" customWidth="1"/>
    <col min="13834" max="13834" width="11.73046875" style="1" customWidth="1"/>
    <col min="13835" max="13835" width="22.73046875" style="1" customWidth="1"/>
    <col min="13836" max="13836" width="11.265625" style="1" customWidth="1"/>
    <col min="13837" max="13837" width="12" style="1" customWidth="1"/>
    <col min="13838" max="13838" width="2.86328125" style="1" customWidth="1"/>
    <col min="13839" max="13839" width="35.265625" style="1" customWidth="1"/>
    <col min="13840" max="13840" width="11.73046875" style="1" customWidth="1"/>
    <col min="13841" max="13841" width="22.73046875" style="1" customWidth="1"/>
    <col min="13842" max="13842" width="11.265625" style="1" customWidth="1"/>
    <col min="13843" max="13843" width="12" style="1" customWidth="1"/>
    <col min="13844" max="13844" width="11.265625" style="1"/>
    <col min="13845" max="13845" width="33.86328125" style="1" customWidth="1"/>
    <col min="13846" max="14082" width="11.265625" style="1"/>
    <col min="14083" max="14083" width="33.1328125" style="1" customWidth="1"/>
    <col min="14084" max="14084" width="11.73046875" style="1" customWidth="1"/>
    <col min="14085" max="14085" width="22.73046875" style="1" customWidth="1"/>
    <col min="14086" max="14086" width="11.265625" style="1" customWidth="1"/>
    <col min="14087" max="14087" width="12" style="1" customWidth="1"/>
    <col min="14088" max="14088" width="2.86328125" style="1" customWidth="1"/>
    <col min="14089" max="14089" width="35.265625" style="1" customWidth="1"/>
    <col min="14090" max="14090" width="11.73046875" style="1" customWidth="1"/>
    <col min="14091" max="14091" width="22.73046875" style="1" customWidth="1"/>
    <col min="14092" max="14092" width="11.265625" style="1" customWidth="1"/>
    <col min="14093" max="14093" width="12" style="1" customWidth="1"/>
    <col min="14094" max="14094" width="2.86328125" style="1" customWidth="1"/>
    <col min="14095" max="14095" width="35.265625" style="1" customWidth="1"/>
    <col min="14096" max="14096" width="11.73046875" style="1" customWidth="1"/>
    <col min="14097" max="14097" width="22.73046875" style="1" customWidth="1"/>
    <col min="14098" max="14098" width="11.265625" style="1" customWidth="1"/>
    <col min="14099" max="14099" width="12" style="1" customWidth="1"/>
    <col min="14100" max="14100" width="11.265625" style="1"/>
    <col min="14101" max="14101" width="33.86328125" style="1" customWidth="1"/>
    <col min="14102" max="14338" width="11.265625" style="1"/>
    <col min="14339" max="14339" width="33.1328125" style="1" customWidth="1"/>
    <col min="14340" max="14340" width="11.73046875" style="1" customWidth="1"/>
    <col min="14341" max="14341" width="22.73046875" style="1" customWidth="1"/>
    <col min="14342" max="14342" width="11.265625" style="1" customWidth="1"/>
    <col min="14343" max="14343" width="12" style="1" customWidth="1"/>
    <col min="14344" max="14344" width="2.86328125" style="1" customWidth="1"/>
    <col min="14345" max="14345" width="35.265625" style="1" customWidth="1"/>
    <col min="14346" max="14346" width="11.73046875" style="1" customWidth="1"/>
    <col min="14347" max="14347" width="22.73046875" style="1" customWidth="1"/>
    <col min="14348" max="14348" width="11.265625" style="1" customWidth="1"/>
    <col min="14349" max="14349" width="12" style="1" customWidth="1"/>
    <col min="14350" max="14350" width="2.86328125" style="1" customWidth="1"/>
    <col min="14351" max="14351" width="35.265625" style="1" customWidth="1"/>
    <col min="14352" max="14352" width="11.73046875" style="1" customWidth="1"/>
    <col min="14353" max="14353" width="22.73046875" style="1" customWidth="1"/>
    <col min="14354" max="14354" width="11.265625" style="1" customWidth="1"/>
    <col min="14355" max="14355" width="12" style="1" customWidth="1"/>
    <col min="14356" max="14356" width="11.265625" style="1"/>
    <col min="14357" max="14357" width="33.86328125" style="1" customWidth="1"/>
    <col min="14358" max="14594" width="11.265625" style="1"/>
    <col min="14595" max="14595" width="33.1328125" style="1" customWidth="1"/>
    <col min="14596" max="14596" width="11.73046875" style="1" customWidth="1"/>
    <col min="14597" max="14597" width="22.73046875" style="1" customWidth="1"/>
    <col min="14598" max="14598" width="11.265625" style="1" customWidth="1"/>
    <col min="14599" max="14599" width="12" style="1" customWidth="1"/>
    <col min="14600" max="14600" width="2.86328125" style="1" customWidth="1"/>
    <col min="14601" max="14601" width="35.265625" style="1" customWidth="1"/>
    <col min="14602" max="14602" width="11.73046875" style="1" customWidth="1"/>
    <col min="14603" max="14603" width="22.73046875" style="1" customWidth="1"/>
    <col min="14604" max="14604" width="11.265625" style="1" customWidth="1"/>
    <col min="14605" max="14605" width="12" style="1" customWidth="1"/>
    <col min="14606" max="14606" width="2.86328125" style="1" customWidth="1"/>
    <col min="14607" max="14607" width="35.265625" style="1" customWidth="1"/>
    <col min="14608" max="14608" width="11.73046875" style="1" customWidth="1"/>
    <col min="14609" max="14609" width="22.73046875" style="1" customWidth="1"/>
    <col min="14610" max="14610" width="11.265625" style="1" customWidth="1"/>
    <col min="14611" max="14611" width="12" style="1" customWidth="1"/>
    <col min="14612" max="14612" width="11.265625" style="1"/>
    <col min="14613" max="14613" width="33.86328125" style="1" customWidth="1"/>
    <col min="14614" max="14850" width="11.265625" style="1"/>
    <col min="14851" max="14851" width="33.1328125" style="1" customWidth="1"/>
    <col min="14852" max="14852" width="11.73046875" style="1" customWidth="1"/>
    <col min="14853" max="14853" width="22.73046875" style="1" customWidth="1"/>
    <col min="14854" max="14854" width="11.265625" style="1" customWidth="1"/>
    <col min="14855" max="14855" width="12" style="1" customWidth="1"/>
    <col min="14856" max="14856" width="2.86328125" style="1" customWidth="1"/>
    <col min="14857" max="14857" width="35.265625" style="1" customWidth="1"/>
    <col min="14858" max="14858" width="11.73046875" style="1" customWidth="1"/>
    <col min="14859" max="14859" width="22.73046875" style="1" customWidth="1"/>
    <col min="14860" max="14860" width="11.265625" style="1" customWidth="1"/>
    <col min="14861" max="14861" width="12" style="1" customWidth="1"/>
    <col min="14862" max="14862" width="2.86328125" style="1" customWidth="1"/>
    <col min="14863" max="14863" width="35.265625" style="1" customWidth="1"/>
    <col min="14864" max="14864" width="11.73046875" style="1" customWidth="1"/>
    <col min="14865" max="14865" width="22.73046875" style="1" customWidth="1"/>
    <col min="14866" max="14866" width="11.265625" style="1" customWidth="1"/>
    <col min="14867" max="14867" width="12" style="1" customWidth="1"/>
    <col min="14868" max="14868" width="11.265625" style="1"/>
    <col min="14869" max="14869" width="33.86328125" style="1" customWidth="1"/>
    <col min="14870" max="15106" width="11.265625" style="1"/>
    <col min="15107" max="15107" width="33.1328125" style="1" customWidth="1"/>
    <col min="15108" max="15108" width="11.73046875" style="1" customWidth="1"/>
    <col min="15109" max="15109" width="22.73046875" style="1" customWidth="1"/>
    <col min="15110" max="15110" width="11.265625" style="1" customWidth="1"/>
    <col min="15111" max="15111" width="12" style="1" customWidth="1"/>
    <col min="15112" max="15112" width="2.86328125" style="1" customWidth="1"/>
    <col min="15113" max="15113" width="35.265625" style="1" customWidth="1"/>
    <col min="15114" max="15114" width="11.73046875" style="1" customWidth="1"/>
    <col min="15115" max="15115" width="22.73046875" style="1" customWidth="1"/>
    <col min="15116" max="15116" width="11.265625" style="1" customWidth="1"/>
    <col min="15117" max="15117" width="12" style="1" customWidth="1"/>
    <col min="15118" max="15118" width="2.86328125" style="1" customWidth="1"/>
    <col min="15119" max="15119" width="35.265625" style="1" customWidth="1"/>
    <col min="15120" max="15120" width="11.73046875" style="1" customWidth="1"/>
    <col min="15121" max="15121" width="22.73046875" style="1" customWidth="1"/>
    <col min="15122" max="15122" width="11.265625" style="1" customWidth="1"/>
    <col min="15123" max="15123" width="12" style="1" customWidth="1"/>
    <col min="15124" max="15124" width="11.265625" style="1"/>
    <col min="15125" max="15125" width="33.86328125" style="1" customWidth="1"/>
    <col min="15126" max="15362" width="11.265625" style="1"/>
    <col min="15363" max="15363" width="33.1328125" style="1" customWidth="1"/>
    <col min="15364" max="15364" width="11.73046875" style="1" customWidth="1"/>
    <col min="15365" max="15365" width="22.73046875" style="1" customWidth="1"/>
    <col min="15366" max="15366" width="11.265625" style="1" customWidth="1"/>
    <col min="15367" max="15367" width="12" style="1" customWidth="1"/>
    <col min="15368" max="15368" width="2.86328125" style="1" customWidth="1"/>
    <col min="15369" max="15369" width="35.265625" style="1" customWidth="1"/>
    <col min="15370" max="15370" width="11.73046875" style="1" customWidth="1"/>
    <col min="15371" max="15371" width="22.73046875" style="1" customWidth="1"/>
    <col min="15372" max="15372" width="11.265625" style="1" customWidth="1"/>
    <col min="15373" max="15373" width="12" style="1" customWidth="1"/>
    <col min="15374" max="15374" width="2.86328125" style="1" customWidth="1"/>
    <col min="15375" max="15375" width="35.265625" style="1" customWidth="1"/>
    <col min="15376" max="15376" width="11.73046875" style="1" customWidth="1"/>
    <col min="15377" max="15377" width="22.73046875" style="1" customWidth="1"/>
    <col min="15378" max="15378" width="11.265625" style="1" customWidth="1"/>
    <col min="15379" max="15379" width="12" style="1" customWidth="1"/>
    <col min="15380" max="15380" width="11.265625" style="1"/>
    <col min="15381" max="15381" width="33.86328125" style="1" customWidth="1"/>
    <col min="15382" max="15618" width="11.265625" style="1"/>
    <col min="15619" max="15619" width="33.1328125" style="1" customWidth="1"/>
    <col min="15620" max="15620" width="11.73046875" style="1" customWidth="1"/>
    <col min="15621" max="15621" width="22.73046875" style="1" customWidth="1"/>
    <col min="15622" max="15622" width="11.265625" style="1" customWidth="1"/>
    <col min="15623" max="15623" width="12" style="1" customWidth="1"/>
    <col min="15624" max="15624" width="2.86328125" style="1" customWidth="1"/>
    <col min="15625" max="15625" width="35.265625" style="1" customWidth="1"/>
    <col min="15626" max="15626" width="11.73046875" style="1" customWidth="1"/>
    <col min="15627" max="15627" width="22.73046875" style="1" customWidth="1"/>
    <col min="15628" max="15628" width="11.265625" style="1" customWidth="1"/>
    <col min="15629" max="15629" width="12" style="1" customWidth="1"/>
    <col min="15630" max="15630" width="2.86328125" style="1" customWidth="1"/>
    <col min="15631" max="15631" width="35.265625" style="1" customWidth="1"/>
    <col min="15632" max="15632" width="11.73046875" style="1" customWidth="1"/>
    <col min="15633" max="15633" width="22.73046875" style="1" customWidth="1"/>
    <col min="15634" max="15634" width="11.265625" style="1" customWidth="1"/>
    <col min="15635" max="15635" width="12" style="1" customWidth="1"/>
    <col min="15636" max="15636" width="11.265625" style="1"/>
    <col min="15637" max="15637" width="33.86328125" style="1" customWidth="1"/>
    <col min="15638" max="15874" width="11.265625" style="1"/>
    <col min="15875" max="15875" width="33.1328125" style="1" customWidth="1"/>
    <col min="15876" max="15876" width="11.73046875" style="1" customWidth="1"/>
    <col min="15877" max="15877" width="22.73046875" style="1" customWidth="1"/>
    <col min="15878" max="15878" width="11.265625" style="1" customWidth="1"/>
    <col min="15879" max="15879" width="12" style="1" customWidth="1"/>
    <col min="15880" max="15880" width="2.86328125" style="1" customWidth="1"/>
    <col min="15881" max="15881" width="35.265625" style="1" customWidth="1"/>
    <col min="15882" max="15882" width="11.73046875" style="1" customWidth="1"/>
    <col min="15883" max="15883" width="22.73046875" style="1" customWidth="1"/>
    <col min="15884" max="15884" width="11.265625" style="1" customWidth="1"/>
    <col min="15885" max="15885" width="12" style="1" customWidth="1"/>
    <col min="15886" max="15886" width="2.86328125" style="1" customWidth="1"/>
    <col min="15887" max="15887" width="35.265625" style="1" customWidth="1"/>
    <col min="15888" max="15888" width="11.73046875" style="1" customWidth="1"/>
    <col min="15889" max="15889" width="22.73046875" style="1" customWidth="1"/>
    <col min="15890" max="15890" width="11.265625" style="1" customWidth="1"/>
    <col min="15891" max="15891" width="12" style="1" customWidth="1"/>
    <col min="15892" max="15892" width="11.265625" style="1"/>
    <col min="15893" max="15893" width="33.86328125" style="1" customWidth="1"/>
    <col min="15894" max="16130" width="11.265625" style="1"/>
    <col min="16131" max="16131" width="33.1328125" style="1" customWidth="1"/>
    <col min="16132" max="16132" width="11.73046875" style="1" customWidth="1"/>
    <col min="16133" max="16133" width="22.73046875" style="1" customWidth="1"/>
    <col min="16134" max="16134" width="11.265625" style="1" customWidth="1"/>
    <col min="16135" max="16135" width="12" style="1" customWidth="1"/>
    <col min="16136" max="16136" width="2.86328125" style="1" customWidth="1"/>
    <col min="16137" max="16137" width="35.265625" style="1" customWidth="1"/>
    <col min="16138" max="16138" width="11.73046875" style="1" customWidth="1"/>
    <col min="16139" max="16139" width="22.73046875" style="1" customWidth="1"/>
    <col min="16140" max="16140" width="11.265625" style="1" customWidth="1"/>
    <col min="16141" max="16141" width="12" style="1" customWidth="1"/>
    <col min="16142" max="16142" width="2.86328125" style="1" customWidth="1"/>
    <col min="16143" max="16143" width="35.265625" style="1" customWidth="1"/>
    <col min="16144" max="16144" width="11.73046875" style="1" customWidth="1"/>
    <col min="16145" max="16145" width="22.73046875" style="1" customWidth="1"/>
    <col min="16146" max="16146" width="11.265625" style="1" customWidth="1"/>
    <col min="16147" max="16147" width="12" style="1" customWidth="1"/>
    <col min="16148" max="16148" width="11.265625" style="1"/>
    <col min="16149" max="16149" width="33.86328125" style="1" customWidth="1"/>
    <col min="16150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04</v>
      </c>
      <c r="V1" s="81"/>
      <c r="W1" s="81"/>
      <c r="X1" s="82">
        <f ca="1">L3</f>
        <v>5</v>
      </c>
      <c r="Y1" s="82"/>
      <c r="Z1" s="82"/>
      <c r="AA1" s="83">
        <f ca="1">L4</f>
        <v>6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04</v>
      </c>
      <c r="M2" s="57"/>
      <c r="N2" s="57"/>
      <c r="O2" s="62"/>
      <c r="P2" s="68" t="s">
        <v>38</v>
      </c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5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04</v>
      </c>
      <c r="C4" s="16">
        <f ca="1">(B4-1)*7+DATE(A4,1,5)-WEEKDAY(DATE(A4,1,4),2)</f>
        <v>44221</v>
      </c>
      <c r="D4" s="16"/>
      <c r="E4" s="16">
        <f ca="1">(B4-1)*7+DATE(A4,1,5)-WEEKDAY(DATE(A4,1,4),2)+4</f>
        <v>44225</v>
      </c>
      <c r="F4" s="6"/>
      <c r="G4" s="6"/>
      <c r="H4" s="6"/>
      <c r="I4" s="6"/>
      <c r="J4" s="6"/>
      <c r="K4" s="77"/>
      <c r="L4" s="63">
        <f ca="1">L3+1</f>
        <v>6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44221</v>
      </c>
      <c r="E7" s="42">
        <f t="shared" ref="E7:O7" ca="1" si="0">D7+30</f>
        <v>44251</v>
      </c>
      <c r="F7" s="42">
        <f t="shared" ca="1" si="0"/>
        <v>44281</v>
      </c>
      <c r="G7" s="42">
        <f t="shared" ca="1" si="0"/>
        <v>44311</v>
      </c>
      <c r="H7" s="42">
        <f t="shared" ca="1" si="0"/>
        <v>44341</v>
      </c>
      <c r="I7" s="42">
        <f t="shared" ca="1" si="0"/>
        <v>44371</v>
      </c>
      <c r="J7" s="42">
        <f t="shared" ca="1" si="0"/>
        <v>44401</v>
      </c>
      <c r="K7" s="42">
        <f t="shared" ca="1" si="0"/>
        <v>44431</v>
      </c>
      <c r="L7" s="42">
        <f t="shared" ca="1" si="0"/>
        <v>44461</v>
      </c>
      <c r="M7" s="42">
        <f t="shared" ca="1" si="0"/>
        <v>44491</v>
      </c>
      <c r="N7" s="42">
        <f t="shared" ca="1" si="0"/>
        <v>44521</v>
      </c>
      <c r="O7" s="42">
        <f t="shared" ca="1" si="0"/>
        <v>44551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44221</v>
      </c>
      <c r="D20" s="29">
        <f t="shared" ca="1" si="1"/>
        <v>44251</v>
      </c>
      <c r="E20" s="31">
        <f t="shared" ca="1" si="1"/>
        <v>44281</v>
      </c>
      <c r="F20" s="31">
        <f t="shared" ca="1" si="1"/>
        <v>44311</v>
      </c>
      <c r="G20" s="32">
        <f t="shared" ca="1" si="1"/>
        <v>44341</v>
      </c>
      <c r="H20" s="37">
        <f t="shared" ca="1" si="1"/>
        <v>44371</v>
      </c>
      <c r="I20" s="32">
        <f t="shared" ca="1" si="1"/>
        <v>44401</v>
      </c>
      <c r="J20" s="37">
        <f t="shared" ca="1" si="1"/>
        <v>44431</v>
      </c>
      <c r="K20" s="38">
        <f t="shared" ca="1" si="1"/>
        <v>44461</v>
      </c>
      <c r="L20" s="32">
        <f t="shared" ca="1" si="1"/>
        <v>44491</v>
      </c>
      <c r="M20" s="37">
        <f t="shared" ca="1" si="1"/>
        <v>44521</v>
      </c>
      <c r="N20" s="32">
        <f t="shared" ca="1" si="1"/>
        <v>44551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3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03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6">
    <pageSetUpPr fitToPage="1"/>
  </sheetPr>
  <dimension ref="A1:BR26"/>
  <sheetViews>
    <sheetView showGridLines="0" zoomScale="70" zoomScaleNormal="70" zoomScaleSheetLayoutView="100" workbookViewId="0">
      <selection activeCell="T1" sqref="T1:AC3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4.7304687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8" width="11.265625" style="1"/>
    <col min="259" max="259" width="33.1328125" style="1" customWidth="1"/>
    <col min="260" max="260" width="11.73046875" style="1" customWidth="1"/>
    <col min="261" max="261" width="22.73046875" style="1" customWidth="1"/>
    <col min="262" max="262" width="11.265625" style="1" customWidth="1"/>
    <col min="263" max="263" width="12" style="1" customWidth="1"/>
    <col min="264" max="264" width="2.86328125" style="1" customWidth="1"/>
    <col min="265" max="265" width="35.265625" style="1" customWidth="1"/>
    <col min="266" max="266" width="11.73046875" style="1" customWidth="1"/>
    <col min="267" max="267" width="22.73046875" style="1" customWidth="1"/>
    <col min="268" max="268" width="11.265625" style="1" customWidth="1"/>
    <col min="269" max="269" width="12" style="1" customWidth="1"/>
    <col min="270" max="270" width="2.86328125" style="1" customWidth="1"/>
    <col min="271" max="271" width="35.265625" style="1" customWidth="1"/>
    <col min="272" max="272" width="11.73046875" style="1" customWidth="1"/>
    <col min="273" max="273" width="22.73046875" style="1" customWidth="1"/>
    <col min="274" max="274" width="11.265625" style="1" customWidth="1"/>
    <col min="275" max="275" width="12" style="1" customWidth="1"/>
    <col min="276" max="276" width="11.265625" style="1"/>
    <col min="277" max="277" width="33.86328125" style="1" customWidth="1"/>
    <col min="278" max="514" width="11.265625" style="1"/>
    <col min="515" max="515" width="33.1328125" style="1" customWidth="1"/>
    <col min="516" max="516" width="11.73046875" style="1" customWidth="1"/>
    <col min="517" max="517" width="22.73046875" style="1" customWidth="1"/>
    <col min="518" max="518" width="11.265625" style="1" customWidth="1"/>
    <col min="519" max="519" width="12" style="1" customWidth="1"/>
    <col min="520" max="520" width="2.86328125" style="1" customWidth="1"/>
    <col min="521" max="521" width="35.265625" style="1" customWidth="1"/>
    <col min="522" max="522" width="11.73046875" style="1" customWidth="1"/>
    <col min="523" max="523" width="22.73046875" style="1" customWidth="1"/>
    <col min="524" max="524" width="11.265625" style="1" customWidth="1"/>
    <col min="525" max="525" width="12" style="1" customWidth="1"/>
    <col min="526" max="526" width="2.86328125" style="1" customWidth="1"/>
    <col min="527" max="527" width="35.265625" style="1" customWidth="1"/>
    <col min="528" max="528" width="11.73046875" style="1" customWidth="1"/>
    <col min="529" max="529" width="22.73046875" style="1" customWidth="1"/>
    <col min="530" max="530" width="11.265625" style="1" customWidth="1"/>
    <col min="531" max="531" width="12" style="1" customWidth="1"/>
    <col min="532" max="532" width="11.265625" style="1"/>
    <col min="533" max="533" width="33.86328125" style="1" customWidth="1"/>
    <col min="534" max="770" width="11.265625" style="1"/>
    <col min="771" max="771" width="33.1328125" style="1" customWidth="1"/>
    <col min="772" max="772" width="11.73046875" style="1" customWidth="1"/>
    <col min="773" max="773" width="22.73046875" style="1" customWidth="1"/>
    <col min="774" max="774" width="11.265625" style="1" customWidth="1"/>
    <col min="775" max="775" width="12" style="1" customWidth="1"/>
    <col min="776" max="776" width="2.86328125" style="1" customWidth="1"/>
    <col min="777" max="777" width="35.265625" style="1" customWidth="1"/>
    <col min="778" max="778" width="11.73046875" style="1" customWidth="1"/>
    <col min="779" max="779" width="22.73046875" style="1" customWidth="1"/>
    <col min="780" max="780" width="11.265625" style="1" customWidth="1"/>
    <col min="781" max="781" width="12" style="1" customWidth="1"/>
    <col min="782" max="782" width="2.86328125" style="1" customWidth="1"/>
    <col min="783" max="783" width="35.265625" style="1" customWidth="1"/>
    <col min="784" max="784" width="11.73046875" style="1" customWidth="1"/>
    <col min="785" max="785" width="22.73046875" style="1" customWidth="1"/>
    <col min="786" max="786" width="11.265625" style="1" customWidth="1"/>
    <col min="787" max="787" width="12" style="1" customWidth="1"/>
    <col min="788" max="788" width="11.265625" style="1"/>
    <col min="789" max="789" width="33.86328125" style="1" customWidth="1"/>
    <col min="790" max="1026" width="11.265625" style="1"/>
    <col min="1027" max="1027" width="33.1328125" style="1" customWidth="1"/>
    <col min="1028" max="1028" width="11.73046875" style="1" customWidth="1"/>
    <col min="1029" max="1029" width="22.73046875" style="1" customWidth="1"/>
    <col min="1030" max="1030" width="11.265625" style="1" customWidth="1"/>
    <col min="1031" max="1031" width="12" style="1" customWidth="1"/>
    <col min="1032" max="1032" width="2.86328125" style="1" customWidth="1"/>
    <col min="1033" max="1033" width="35.265625" style="1" customWidth="1"/>
    <col min="1034" max="1034" width="11.73046875" style="1" customWidth="1"/>
    <col min="1035" max="1035" width="22.73046875" style="1" customWidth="1"/>
    <col min="1036" max="1036" width="11.265625" style="1" customWidth="1"/>
    <col min="1037" max="1037" width="12" style="1" customWidth="1"/>
    <col min="1038" max="1038" width="2.86328125" style="1" customWidth="1"/>
    <col min="1039" max="1039" width="35.265625" style="1" customWidth="1"/>
    <col min="1040" max="1040" width="11.73046875" style="1" customWidth="1"/>
    <col min="1041" max="1041" width="22.73046875" style="1" customWidth="1"/>
    <col min="1042" max="1042" width="11.265625" style="1" customWidth="1"/>
    <col min="1043" max="1043" width="12" style="1" customWidth="1"/>
    <col min="1044" max="1044" width="11.265625" style="1"/>
    <col min="1045" max="1045" width="33.86328125" style="1" customWidth="1"/>
    <col min="1046" max="1282" width="11.265625" style="1"/>
    <col min="1283" max="1283" width="33.1328125" style="1" customWidth="1"/>
    <col min="1284" max="1284" width="11.73046875" style="1" customWidth="1"/>
    <col min="1285" max="1285" width="22.73046875" style="1" customWidth="1"/>
    <col min="1286" max="1286" width="11.265625" style="1" customWidth="1"/>
    <col min="1287" max="1287" width="12" style="1" customWidth="1"/>
    <col min="1288" max="1288" width="2.86328125" style="1" customWidth="1"/>
    <col min="1289" max="1289" width="35.265625" style="1" customWidth="1"/>
    <col min="1290" max="1290" width="11.73046875" style="1" customWidth="1"/>
    <col min="1291" max="1291" width="22.73046875" style="1" customWidth="1"/>
    <col min="1292" max="1292" width="11.265625" style="1" customWidth="1"/>
    <col min="1293" max="1293" width="12" style="1" customWidth="1"/>
    <col min="1294" max="1294" width="2.86328125" style="1" customWidth="1"/>
    <col min="1295" max="1295" width="35.265625" style="1" customWidth="1"/>
    <col min="1296" max="1296" width="11.73046875" style="1" customWidth="1"/>
    <col min="1297" max="1297" width="22.73046875" style="1" customWidth="1"/>
    <col min="1298" max="1298" width="11.265625" style="1" customWidth="1"/>
    <col min="1299" max="1299" width="12" style="1" customWidth="1"/>
    <col min="1300" max="1300" width="11.265625" style="1"/>
    <col min="1301" max="1301" width="33.86328125" style="1" customWidth="1"/>
    <col min="1302" max="1538" width="11.265625" style="1"/>
    <col min="1539" max="1539" width="33.1328125" style="1" customWidth="1"/>
    <col min="1540" max="1540" width="11.73046875" style="1" customWidth="1"/>
    <col min="1541" max="1541" width="22.73046875" style="1" customWidth="1"/>
    <col min="1542" max="1542" width="11.265625" style="1" customWidth="1"/>
    <col min="1543" max="1543" width="12" style="1" customWidth="1"/>
    <col min="1544" max="1544" width="2.86328125" style="1" customWidth="1"/>
    <col min="1545" max="1545" width="35.265625" style="1" customWidth="1"/>
    <col min="1546" max="1546" width="11.73046875" style="1" customWidth="1"/>
    <col min="1547" max="1547" width="22.73046875" style="1" customWidth="1"/>
    <col min="1548" max="1548" width="11.265625" style="1" customWidth="1"/>
    <col min="1549" max="1549" width="12" style="1" customWidth="1"/>
    <col min="1550" max="1550" width="2.86328125" style="1" customWidth="1"/>
    <col min="1551" max="1551" width="35.265625" style="1" customWidth="1"/>
    <col min="1552" max="1552" width="11.73046875" style="1" customWidth="1"/>
    <col min="1553" max="1553" width="22.73046875" style="1" customWidth="1"/>
    <col min="1554" max="1554" width="11.265625" style="1" customWidth="1"/>
    <col min="1555" max="1555" width="12" style="1" customWidth="1"/>
    <col min="1556" max="1556" width="11.265625" style="1"/>
    <col min="1557" max="1557" width="33.86328125" style="1" customWidth="1"/>
    <col min="1558" max="1794" width="11.265625" style="1"/>
    <col min="1795" max="1795" width="33.1328125" style="1" customWidth="1"/>
    <col min="1796" max="1796" width="11.73046875" style="1" customWidth="1"/>
    <col min="1797" max="1797" width="22.73046875" style="1" customWidth="1"/>
    <col min="1798" max="1798" width="11.265625" style="1" customWidth="1"/>
    <col min="1799" max="1799" width="12" style="1" customWidth="1"/>
    <col min="1800" max="1800" width="2.86328125" style="1" customWidth="1"/>
    <col min="1801" max="1801" width="35.265625" style="1" customWidth="1"/>
    <col min="1802" max="1802" width="11.73046875" style="1" customWidth="1"/>
    <col min="1803" max="1803" width="22.73046875" style="1" customWidth="1"/>
    <col min="1804" max="1804" width="11.265625" style="1" customWidth="1"/>
    <col min="1805" max="1805" width="12" style="1" customWidth="1"/>
    <col min="1806" max="1806" width="2.86328125" style="1" customWidth="1"/>
    <col min="1807" max="1807" width="35.265625" style="1" customWidth="1"/>
    <col min="1808" max="1808" width="11.73046875" style="1" customWidth="1"/>
    <col min="1809" max="1809" width="22.73046875" style="1" customWidth="1"/>
    <col min="1810" max="1810" width="11.265625" style="1" customWidth="1"/>
    <col min="1811" max="1811" width="12" style="1" customWidth="1"/>
    <col min="1812" max="1812" width="11.265625" style="1"/>
    <col min="1813" max="1813" width="33.86328125" style="1" customWidth="1"/>
    <col min="1814" max="2050" width="11.265625" style="1"/>
    <col min="2051" max="2051" width="33.1328125" style="1" customWidth="1"/>
    <col min="2052" max="2052" width="11.73046875" style="1" customWidth="1"/>
    <col min="2053" max="2053" width="22.73046875" style="1" customWidth="1"/>
    <col min="2054" max="2054" width="11.265625" style="1" customWidth="1"/>
    <col min="2055" max="2055" width="12" style="1" customWidth="1"/>
    <col min="2056" max="2056" width="2.86328125" style="1" customWidth="1"/>
    <col min="2057" max="2057" width="35.265625" style="1" customWidth="1"/>
    <col min="2058" max="2058" width="11.73046875" style="1" customWidth="1"/>
    <col min="2059" max="2059" width="22.73046875" style="1" customWidth="1"/>
    <col min="2060" max="2060" width="11.265625" style="1" customWidth="1"/>
    <col min="2061" max="2061" width="12" style="1" customWidth="1"/>
    <col min="2062" max="2062" width="2.86328125" style="1" customWidth="1"/>
    <col min="2063" max="2063" width="35.265625" style="1" customWidth="1"/>
    <col min="2064" max="2064" width="11.73046875" style="1" customWidth="1"/>
    <col min="2065" max="2065" width="22.73046875" style="1" customWidth="1"/>
    <col min="2066" max="2066" width="11.265625" style="1" customWidth="1"/>
    <col min="2067" max="2067" width="12" style="1" customWidth="1"/>
    <col min="2068" max="2068" width="11.265625" style="1"/>
    <col min="2069" max="2069" width="33.86328125" style="1" customWidth="1"/>
    <col min="2070" max="2306" width="11.265625" style="1"/>
    <col min="2307" max="2307" width="33.1328125" style="1" customWidth="1"/>
    <col min="2308" max="2308" width="11.73046875" style="1" customWidth="1"/>
    <col min="2309" max="2309" width="22.73046875" style="1" customWidth="1"/>
    <col min="2310" max="2310" width="11.265625" style="1" customWidth="1"/>
    <col min="2311" max="2311" width="12" style="1" customWidth="1"/>
    <col min="2312" max="2312" width="2.86328125" style="1" customWidth="1"/>
    <col min="2313" max="2313" width="35.265625" style="1" customWidth="1"/>
    <col min="2314" max="2314" width="11.73046875" style="1" customWidth="1"/>
    <col min="2315" max="2315" width="22.73046875" style="1" customWidth="1"/>
    <col min="2316" max="2316" width="11.265625" style="1" customWidth="1"/>
    <col min="2317" max="2317" width="12" style="1" customWidth="1"/>
    <col min="2318" max="2318" width="2.86328125" style="1" customWidth="1"/>
    <col min="2319" max="2319" width="35.265625" style="1" customWidth="1"/>
    <col min="2320" max="2320" width="11.73046875" style="1" customWidth="1"/>
    <col min="2321" max="2321" width="22.73046875" style="1" customWidth="1"/>
    <col min="2322" max="2322" width="11.265625" style="1" customWidth="1"/>
    <col min="2323" max="2323" width="12" style="1" customWidth="1"/>
    <col min="2324" max="2324" width="11.265625" style="1"/>
    <col min="2325" max="2325" width="33.86328125" style="1" customWidth="1"/>
    <col min="2326" max="2562" width="11.265625" style="1"/>
    <col min="2563" max="2563" width="33.1328125" style="1" customWidth="1"/>
    <col min="2564" max="2564" width="11.73046875" style="1" customWidth="1"/>
    <col min="2565" max="2565" width="22.73046875" style="1" customWidth="1"/>
    <col min="2566" max="2566" width="11.265625" style="1" customWidth="1"/>
    <col min="2567" max="2567" width="12" style="1" customWidth="1"/>
    <col min="2568" max="2568" width="2.86328125" style="1" customWidth="1"/>
    <col min="2569" max="2569" width="35.265625" style="1" customWidth="1"/>
    <col min="2570" max="2570" width="11.73046875" style="1" customWidth="1"/>
    <col min="2571" max="2571" width="22.73046875" style="1" customWidth="1"/>
    <col min="2572" max="2572" width="11.265625" style="1" customWidth="1"/>
    <col min="2573" max="2573" width="12" style="1" customWidth="1"/>
    <col min="2574" max="2574" width="2.86328125" style="1" customWidth="1"/>
    <col min="2575" max="2575" width="35.265625" style="1" customWidth="1"/>
    <col min="2576" max="2576" width="11.73046875" style="1" customWidth="1"/>
    <col min="2577" max="2577" width="22.73046875" style="1" customWidth="1"/>
    <col min="2578" max="2578" width="11.265625" style="1" customWidth="1"/>
    <col min="2579" max="2579" width="12" style="1" customWidth="1"/>
    <col min="2580" max="2580" width="11.265625" style="1"/>
    <col min="2581" max="2581" width="33.86328125" style="1" customWidth="1"/>
    <col min="2582" max="2818" width="11.265625" style="1"/>
    <col min="2819" max="2819" width="33.1328125" style="1" customWidth="1"/>
    <col min="2820" max="2820" width="11.73046875" style="1" customWidth="1"/>
    <col min="2821" max="2821" width="22.73046875" style="1" customWidth="1"/>
    <col min="2822" max="2822" width="11.265625" style="1" customWidth="1"/>
    <col min="2823" max="2823" width="12" style="1" customWidth="1"/>
    <col min="2824" max="2824" width="2.86328125" style="1" customWidth="1"/>
    <col min="2825" max="2825" width="35.265625" style="1" customWidth="1"/>
    <col min="2826" max="2826" width="11.73046875" style="1" customWidth="1"/>
    <col min="2827" max="2827" width="22.73046875" style="1" customWidth="1"/>
    <col min="2828" max="2828" width="11.265625" style="1" customWidth="1"/>
    <col min="2829" max="2829" width="12" style="1" customWidth="1"/>
    <col min="2830" max="2830" width="2.86328125" style="1" customWidth="1"/>
    <col min="2831" max="2831" width="35.265625" style="1" customWidth="1"/>
    <col min="2832" max="2832" width="11.73046875" style="1" customWidth="1"/>
    <col min="2833" max="2833" width="22.73046875" style="1" customWidth="1"/>
    <col min="2834" max="2834" width="11.265625" style="1" customWidth="1"/>
    <col min="2835" max="2835" width="12" style="1" customWidth="1"/>
    <col min="2836" max="2836" width="11.265625" style="1"/>
    <col min="2837" max="2837" width="33.86328125" style="1" customWidth="1"/>
    <col min="2838" max="3074" width="11.265625" style="1"/>
    <col min="3075" max="3075" width="33.1328125" style="1" customWidth="1"/>
    <col min="3076" max="3076" width="11.73046875" style="1" customWidth="1"/>
    <col min="3077" max="3077" width="22.73046875" style="1" customWidth="1"/>
    <col min="3078" max="3078" width="11.265625" style="1" customWidth="1"/>
    <col min="3079" max="3079" width="12" style="1" customWidth="1"/>
    <col min="3080" max="3080" width="2.86328125" style="1" customWidth="1"/>
    <col min="3081" max="3081" width="35.265625" style="1" customWidth="1"/>
    <col min="3082" max="3082" width="11.73046875" style="1" customWidth="1"/>
    <col min="3083" max="3083" width="22.73046875" style="1" customWidth="1"/>
    <col min="3084" max="3084" width="11.265625" style="1" customWidth="1"/>
    <col min="3085" max="3085" width="12" style="1" customWidth="1"/>
    <col min="3086" max="3086" width="2.86328125" style="1" customWidth="1"/>
    <col min="3087" max="3087" width="35.265625" style="1" customWidth="1"/>
    <col min="3088" max="3088" width="11.73046875" style="1" customWidth="1"/>
    <col min="3089" max="3089" width="22.73046875" style="1" customWidth="1"/>
    <col min="3090" max="3090" width="11.265625" style="1" customWidth="1"/>
    <col min="3091" max="3091" width="12" style="1" customWidth="1"/>
    <col min="3092" max="3092" width="11.265625" style="1"/>
    <col min="3093" max="3093" width="33.86328125" style="1" customWidth="1"/>
    <col min="3094" max="3330" width="11.265625" style="1"/>
    <col min="3331" max="3331" width="33.1328125" style="1" customWidth="1"/>
    <col min="3332" max="3332" width="11.73046875" style="1" customWidth="1"/>
    <col min="3333" max="3333" width="22.73046875" style="1" customWidth="1"/>
    <col min="3334" max="3334" width="11.265625" style="1" customWidth="1"/>
    <col min="3335" max="3335" width="12" style="1" customWidth="1"/>
    <col min="3336" max="3336" width="2.86328125" style="1" customWidth="1"/>
    <col min="3337" max="3337" width="35.265625" style="1" customWidth="1"/>
    <col min="3338" max="3338" width="11.73046875" style="1" customWidth="1"/>
    <col min="3339" max="3339" width="22.73046875" style="1" customWidth="1"/>
    <col min="3340" max="3340" width="11.265625" style="1" customWidth="1"/>
    <col min="3341" max="3341" width="12" style="1" customWidth="1"/>
    <col min="3342" max="3342" width="2.86328125" style="1" customWidth="1"/>
    <col min="3343" max="3343" width="35.265625" style="1" customWidth="1"/>
    <col min="3344" max="3344" width="11.73046875" style="1" customWidth="1"/>
    <col min="3345" max="3345" width="22.73046875" style="1" customWidth="1"/>
    <col min="3346" max="3346" width="11.265625" style="1" customWidth="1"/>
    <col min="3347" max="3347" width="12" style="1" customWidth="1"/>
    <col min="3348" max="3348" width="11.265625" style="1"/>
    <col min="3349" max="3349" width="33.86328125" style="1" customWidth="1"/>
    <col min="3350" max="3586" width="11.265625" style="1"/>
    <col min="3587" max="3587" width="33.1328125" style="1" customWidth="1"/>
    <col min="3588" max="3588" width="11.73046875" style="1" customWidth="1"/>
    <col min="3589" max="3589" width="22.73046875" style="1" customWidth="1"/>
    <col min="3590" max="3590" width="11.265625" style="1" customWidth="1"/>
    <col min="3591" max="3591" width="12" style="1" customWidth="1"/>
    <col min="3592" max="3592" width="2.86328125" style="1" customWidth="1"/>
    <col min="3593" max="3593" width="35.265625" style="1" customWidth="1"/>
    <col min="3594" max="3594" width="11.73046875" style="1" customWidth="1"/>
    <col min="3595" max="3595" width="22.73046875" style="1" customWidth="1"/>
    <col min="3596" max="3596" width="11.265625" style="1" customWidth="1"/>
    <col min="3597" max="3597" width="12" style="1" customWidth="1"/>
    <col min="3598" max="3598" width="2.86328125" style="1" customWidth="1"/>
    <col min="3599" max="3599" width="35.265625" style="1" customWidth="1"/>
    <col min="3600" max="3600" width="11.73046875" style="1" customWidth="1"/>
    <col min="3601" max="3601" width="22.73046875" style="1" customWidth="1"/>
    <col min="3602" max="3602" width="11.265625" style="1" customWidth="1"/>
    <col min="3603" max="3603" width="12" style="1" customWidth="1"/>
    <col min="3604" max="3604" width="11.265625" style="1"/>
    <col min="3605" max="3605" width="33.86328125" style="1" customWidth="1"/>
    <col min="3606" max="3842" width="11.265625" style="1"/>
    <col min="3843" max="3843" width="33.1328125" style="1" customWidth="1"/>
    <col min="3844" max="3844" width="11.73046875" style="1" customWidth="1"/>
    <col min="3845" max="3845" width="22.73046875" style="1" customWidth="1"/>
    <col min="3846" max="3846" width="11.265625" style="1" customWidth="1"/>
    <col min="3847" max="3847" width="12" style="1" customWidth="1"/>
    <col min="3848" max="3848" width="2.86328125" style="1" customWidth="1"/>
    <col min="3849" max="3849" width="35.265625" style="1" customWidth="1"/>
    <col min="3850" max="3850" width="11.73046875" style="1" customWidth="1"/>
    <col min="3851" max="3851" width="22.73046875" style="1" customWidth="1"/>
    <col min="3852" max="3852" width="11.265625" style="1" customWidth="1"/>
    <col min="3853" max="3853" width="12" style="1" customWidth="1"/>
    <col min="3854" max="3854" width="2.86328125" style="1" customWidth="1"/>
    <col min="3855" max="3855" width="35.265625" style="1" customWidth="1"/>
    <col min="3856" max="3856" width="11.73046875" style="1" customWidth="1"/>
    <col min="3857" max="3857" width="22.73046875" style="1" customWidth="1"/>
    <col min="3858" max="3858" width="11.265625" style="1" customWidth="1"/>
    <col min="3859" max="3859" width="12" style="1" customWidth="1"/>
    <col min="3860" max="3860" width="11.265625" style="1"/>
    <col min="3861" max="3861" width="33.86328125" style="1" customWidth="1"/>
    <col min="3862" max="4098" width="11.265625" style="1"/>
    <col min="4099" max="4099" width="33.1328125" style="1" customWidth="1"/>
    <col min="4100" max="4100" width="11.73046875" style="1" customWidth="1"/>
    <col min="4101" max="4101" width="22.73046875" style="1" customWidth="1"/>
    <col min="4102" max="4102" width="11.265625" style="1" customWidth="1"/>
    <col min="4103" max="4103" width="12" style="1" customWidth="1"/>
    <col min="4104" max="4104" width="2.86328125" style="1" customWidth="1"/>
    <col min="4105" max="4105" width="35.265625" style="1" customWidth="1"/>
    <col min="4106" max="4106" width="11.73046875" style="1" customWidth="1"/>
    <col min="4107" max="4107" width="22.73046875" style="1" customWidth="1"/>
    <col min="4108" max="4108" width="11.265625" style="1" customWidth="1"/>
    <col min="4109" max="4109" width="12" style="1" customWidth="1"/>
    <col min="4110" max="4110" width="2.86328125" style="1" customWidth="1"/>
    <col min="4111" max="4111" width="35.265625" style="1" customWidth="1"/>
    <col min="4112" max="4112" width="11.73046875" style="1" customWidth="1"/>
    <col min="4113" max="4113" width="22.73046875" style="1" customWidth="1"/>
    <col min="4114" max="4114" width="11.265625" style="1" customWidth="1"/>
    <col min="4115" max="4115" width="12" style="1" customWidth="1"/>
    <col min="4116" max="4116" width="11.265625" style="1"/>
    <col min="4117" max="4117" width="33.86328125" style="1" customWidth="1"/>
    <col min="4118" max="4354" width="11.265625" style="1"/>
    <col min="4355" max="4355" width="33.1328125" style="1" customWidth="1"/>
    <col min="4356" max="4356" width="11.73046875" style="1" customWidth="1"/>
    <col min="4357" max="4357" width="22.73046875" style="1" customWidth="1"/>
    <col min="4358" max="4358" width="11.265625" style="1" customWidth="1"/>
    <col min="4359" max="4359" width="12" style="1" customWidth="1"/>
    <col min="4360" max="4360" width="2.86328125" style="1" customWidth="1"/>
    <col min="4361" max="4361" width="35.265625" style="1" customWidth="1"/>
    <col min="4362" max="4362" width="11.73046875" style="1" customWidth="1"/>
    <col min="4363" max="4363" width="22.73046875" style="1" customWidth="1"/>
    <col min="4364" max="4364" width="11.265625" style="1" customWidth="1"/>
    <col min="4365" max="4365" width="12" style="1" customWidth="1"/>
    <col min="4366" max="4366" width="2.86328125" style="1" customWidth="1"/>
    <col min="4367" max="4367" width="35.265625" style="1" customWidth="1"/>
    <col min="4368" max="4368" width="11.73046875" style="1" customWidth="1"/>
    <col min="4369" max="4369" width="22.73046875" style="1" customWidth="1"/>
    <col min="4370" max="4370" width="11.265625" style="1" customWidth="1"/>
    <col min="4371" max="4371" width="12" style="1" customWidth="1"/>
    <col min="4372" max="4372" width="11.265625" style="1"/>
    <col min="4373" max="4373" width="33.86328125" style="1" customWidth="1"/>
    <col min="4374" max="4610" width="11.265625" style="1"/>
    <col min="4611" max="4611" width="33.1328125" style="1" customWidth="1"/>
    <col min="4612" max="4612" width="11.73046875" style="1" customWidth="1"/>
    <col min="4613" max="4613" width="22.73046875" style="1" customWidth="1"/>
    <col min="4614" max="4614" width="11.265625" style="1" customWidth="1"/>
    <col min="4615" max="4615" width="12" style="1" customWidth="1"/>
    <col min="4616" max="4616" width="2.86328125" style="1" customWidth="1"/>
    <col min="4617" max="4617" width="35.265625" style="1" customWidth="1"/>
    <col min="4618" max="4618" width="11.73046875" style="1" customWidth="1"/>
    <col min="4619" max="4619" width="22.73046875" style="1" customWidth="1"/>
    <col min="4620" max="4620" width="11.265625" style="1" customWidth="1"/>
    <col min="4621" max="4621" width="12" style="1" customWidth="1"/>
    <col min="4622" max="4622" width="2.86328125" style="1" customWidth="1"/>
    <col min="4623" max="4623" width="35.265625" style="1" customWidth="1"/>
    <col min="4624" max="4624" width="11.73046875" style="1" customWidth="1"/>
    <col min="4625" max="4625" width="22.73046875" style="1" customWidth="1"/>
    <col min="4626" max="4626" width="11.265625" style="1" customWidth="1"/>
    <col min="4627" max="4627" width="12" style="1" customWidth="1"/>
    <col min="4628" max="4628" width="11.265625" style="1"/>
    <col min="4629" max="4629" width="33.86328125" style="1" customWidth="1"/>
    <col min="4630" max="4866" width="11.265625" style="1"/>
    <col min="4867" max="4867" width="33.1328125" style="1" customWidth="1"/>
    <col min="4868" max="4868" width="11.73046875" style="1" customWidth="1"/>
    <col min="4869" max="4869" width="22.73046875" style="1" customWidth="1"/>
    <col min="4870" max="4870" width="11.265625" style="1" customWidth="1"/>
    <col min="4871" max="4871" width="12" style="1" customWidth="1"/>
    <col min="4872" max="4872" width="2.86328125" style="1" customWidth="1"/>
    <col min="4873" max="4873" width="35.265625" style="1" customWidth="1"/>
    <col min="4874" max="4874" width="11.73046875" style="1" customWidth="1"/>
    <col min="4875" max="4875" width="22.73046875" style="1" customWidth="1"/>
    <col min="4876" max="4876" width="11.265625" style="1" customWidth="1"/>
    <col min="4877" max="4877" width="12" style="1" customWidth="1"/>
    <col min="4878" max="4878" width="2.86328125" style="1" customWidth="1"/>
    <col min="4879" max="4879" width="35.265625" style="1" customWidth="1"/>
    <col min="4880" max="4880" width="11.73046875" style="1" customWidth="1"/>
    <col min="4881" max="4881" width="22.73046875" style="1" customWidth="1"/>
    <col min="4882" max="4882" width="11.265625" style="1" customWidth="1"/>
    <col min="4883" max="4883" width="12" style="1" customWidth="1"/>
    <col min="4884" max="4884" width="11.265625" style="1"/>
    <col min="4885" max="4885" width="33.86328125" style="1" customWidth="1"/>
    <col min="4886" max="5122" width="11.265625" style="1"/>
    <col min="5123" max="5123" width="33.1328125" style="1" customWidth="1"/>
    <col min="5124" max="5124" width="11.73046875" style="1" customWidth="1"/>
    <col min="5125" max="5125" width="22.73046875" style="1" customWidth="1"/>
    <col min="5126" max="5126" width="11.265625" style="1" customWidth="1"/>
    <col min="5127" max="5127" width="12" style="1" customWidth="1"/>
    <col min="5128" max="5128" width="2.86328125" style="1" customWidth="1"/>
    <col min="5129" max="5129" width="35.265625" style="1" customWidth="1"/>
    <col min="5130" max="5130" width="11.73046875" style="1" customWidth="1"/>
    <col min="5131" max="5131" width="22.73046875" style="1" customWidth="1"/>
    <col min="5132" max="5132" width="11.265625" style="1" customWidth="1"/>
    <col min="5133" max="5133" width="12" style="1" customWidth="1"/>
    <col min="5134" max="5134" width="2.86328125" style="1" customWidth="1"/>
    <col min="5135" max="5135" width="35.265625" style="1" customWidth="1"/>
    <col min="5136" max="5136" width="11.73046875" style="1" customWidth="1"/>
    <col min="5137" max="5137" width="22.73046875" style="1" customWidth="1"/>
    <col min="5138" max="5138" width="11.265625" style="1" customWidth="1"/>
    <col min="5139" max="5139" width="12" style="1" customWidth="1"/>
    <col min="5140" max="5140" width="11.265625" style="1"/>
    <col min="5141" max="5141" width="33.86328125" style="1" customWidth="1"/>
    <col min="5142" max="5378" width="11.265625" style="1"/>
    <col min="5379" max="5379" width="33.1328125" style="1" customWidth="1"/>
    <col min="5380" max="5380" width="11.73046875" style="1" customWidth="1"/>
    <col min="5381" max="5381" width="22.73046875" style="1" customWidth="1"/>
    <col min="5382" max="5382" width="11.265625" style="1" customWidth="1"/>
    <col min="5383" max="5383" width="12" style="1" customWidth="1"/>
    <col min="5384" max="5384" width="2.86328125" style="1" customWidth="1"/>
    <col min="5385" max="5385" width="35.265625" style="1" customWidth="1"/>
    <col min="5386" max="5386" width="11.73046875" style="1" customWidth="1"/>
    <col min="5387" max="5387" width="22.73046875" style="1" customWidth="1"/>
    <col min="5388" max="5388" width="11.265625" style="1" customWidth="1"/>
    <col min="5389" max="5389" width="12" style="1" customWidth="1"/>
    <col min="5390" max="5390" width="2.86328125" style="1" customWidth="1"/>
    <col min="5391" max="5391" width="35.265625" style="1" customWidth="1"/>
    <col min="5392" max="5392" width="11.73046875" style="1" customWidth="1"/>
    <col min="5393" max="5393" width="22.73046875" style="1" customWidth="1"/>
    <col min="5394" max="5394" width="11.265625" style="1" customWidth="1"/>
    <col min="5395" max="5395" width="12" style="1" customWidth="1"/>
    <col min="5396" max="5396" width="11.265625" style="1"/>
    <col min="5397" max="5397" width="33.86328125" style="1" customWidth="1"/>
    <col min="5398" max="5634" width="11.265625" style="1"/>
    <col min="5635" max="5635" width="33.1328125" style="1" customWidth="1"/>
    <col min="5636" max="5636" width="11.73046875" style="1" customWidth="1"/>
    <col min="5637" max="5637" width="22.73046875" style="1" customWidth="1"/>
    <col min="5638" max="5638" width="11.265625" style="1" customWidth="1"/>
    <col min="5639" max="5639" width="12" style="1" customWidth="1"/>
    <col min="5640" max="5640" width="2.86328125" style="1" customWidth="1"/>
    <col min="5641" max="5641" width="35.265625" style="1" customWidth="1"/>
    <col min="5642" max="5642" width="11.73046875" style="1" customWidth="1"/>
    <col min="5643" max="5643" width="22.73046875" style="1" customWidth="1"/>
    <col min="5644" max="5644" width="11.265625" style="1" customWidth="1"/>
    <col min="5645" max="5645" width="12" style="1" customWidth="1"/>
    <col min="5646" max="5646" width="2.86328125" style="1" customWidth="1"/>
    <col min="5647" max="5647" width="35.265625" style="1" customWidth="1"/>
    <col min="5648" max="5648" width="11.73046875" style="1" customWidth="1"/>
    <col min="5649" max="5649" width="22.73046875" style="1" customWidth="1"/>
    <col min="5650" max="5650" width="11.265625" style="1" customWidth="1"/>
    <col min="5651" max="5651" width="12" style="1" customWidth="1"/>
    <col min="5652" max="5652" width="11.265625" style="1"/>
    <col min="5653" max="5653" width="33.86328125" style="1" customWidth="1"/>
    <col min="5654" max="5890" width="11.265625" style="1"/>
    <col min="5891" max="5891" width="33.1328125" style="1" customWidth="1"/>
    <col min="5892" max="5892" width="11.73046875" style="1" customWidth="1"/>
    <col min="5893" max="5893" width="22.73046875" style="1" customWidth="1"/>
    <col min="5894" max="5894" width="11.265625" style="1" customWidth="1"/>
    <col min="5895" max="5895" width="12" style="1" customWidth="1"/>
    <col min="5896" max="5896" width="2.86328125" style="1" customWidth="1"/>
    <col min="5897" max="5897" width="35.265625" style="1" customWidth="1"/>
    <col min="5898" max="5898" width="11.73046875" style="1" customWidth="1"/>
    <col min="5899" max="5899" width="22.73046875" style="1" customWidth="1"/>
    <col min="5900" max="5900" width="11.265625" style="1" customWidth="1"/>
    <col min="5901" max="5901" width="12" style="1" customWidth="1"/>
    <col min="5902" max="5902" width="2.86328125" style="1" customWidth="1"/>
    <col min="5903" max="5903" width="35.265625" style="1" customWidth="1"/>
    <col min="5904" max="5904" width="11.73046875" style="1" customWidth="1"/>
    <col min="5905" max="5905" width="22.73046875" style="1" customWidth="1"/>
    <col min="5906" max="5906" width="11.265625" style="1" customWidth="1"/>
    <col min="5907" max="5907" width="12" style="1" customWidth="1"/>
    <col min="5908" max="5908" width="11.265625" style="1"/>
    <col min="5909" max="5909" width="33.86328125" style="1" customWidth="1"/>
    <col min="5910" max="6146" width="11.265625" style="1"/>
    <col min="6147" max="6147" width="33.1328125" style="1" customWidth="1"/>
    <col min="6148" max="6148" width="11.73046875" style="1" customWidth="1"/>
    <col min="6149" max="6149" width="22.73046875" style="1" customWidth="1"/>
    <col min="6150" max="6150" width="11.265625" style="1" customWidth="1"/>
    <col min="6151" max="6151" width="12" style="1" customWidth="1"/>
    <col min="6152" max="6152" width="2.86328125" style="1" customWidth="1"/>
    <col min="6153" max="6153" width="35.265625" style="1" customWidth="1"/>
    <col min="6154" max="6154" width="11.73046875" style="1" customWidth="1"/>
    <col min="6155" max="6155" width="22.73046875" style="1" customWidth="1"/>
    <col min="6156" max="6156" width="11.265625" style="1" customWidth="1"/>
    <col min="6157" max="6157" width="12" style="1" customWidth="1"/>
    <col min="6158" max="6158" width="2.86328125" style="1" customWidth="1"/>
    <col min="6159" max="6159" width="35.265625" style="1" customWidth="1"/>
    <col min="6160" max="6160" width="11.73046875" style="1" customWidth="1"/>
    <col min="6161" max="6161" width="22.73046875" style="1" customWidth="1"/>
    <col min="6162" max="6162" width="11.265625" style="1" customWidth="1"/>
    <col min="6163" max="6163" width="12" style="1" customWidth="1"/>
    <col min="6164" max="6164" width="11.265625" style="1"/>
    <col min="6165" max="6165" width="33.86328125" style="1" customWidth="1"/>
    <col min="6166" max="6402" width="11.265625" style="1"/>
    <col min="6403" max="6403" width="33.1328125" style="1" customWidth="1"/>
    <col min="6404" max="6404" width="11.73046875" style="1" customWidth="1"/>
    <col min="6405" max="6405" width="22.73046875" style="1" customWidth="1"/>
    <col min="6406" max="6406" width="11.265625" style="1" customWidth="1"/>
    <col min="6407" max="6407" width="12" style="1" customWidth="1"/>
    <col min="6408" max="6408" width="2.86328125" style="1" customWidth="1"/>
    <col min="6409" max="6409" width="35.265625" style="1" customWidth="1"/>
    <col min="6410" max="6410" width="11.73046875" style="1" customWidth="1"/>
    <col min="6411" max="6411" width="22.73046875" style="1" customWidth="1"/>
    <col min="6412" max="6412" width="11.265625" style="1" customWidth="1"/>
    <col min="6413" max="6413" width="12" style="1" customWidth="1"/>
    <col min="6414" max="6414" width="2.86328125" style="1" customWidth="1"/>
    <col min="6415" max="6415" width="35.265625" style="1" customWidth="1"/>
    <col min="6416" max="6416" width="11.73046875" style="1" customWidth="1"/>
    <col min="6417" max="6417" width="22.73046875" style="1" customWidth="1"/>
    <col min="6418" max="6418" width="11.265625" style="1" customWidth="1"/>
    <col min="6419" max="6419" width="12" style="1" customWidth="1"/>
    <col min="6420" max="6420" width="11.265625" style="1"/>
    <col min="6421" max="6421" width="33.86328125" style="1" customWidth="1"/>
    <col min="6422" max="6658" width="11.265625" style="1"/>
    <col min="6659" max="6659" width="33.1328125" style="1" customWidth="1"/>
    <col min="6660" max="6660" width="11.73046875" style="1" customWidth="1"/>
    <col min="6661" max="6661" width="22.73046875" style="1" customWidth="1"/>
    <col min="6662" max="6662" width="11.265625" style="1" customWidth="1"/>
    <col min="6663" max="6663" width="12" style="1" customWidth="1"/>
    <col min="6664" max="6664" width="2.86328125" style="1" customWidth="1"/>
    <col min="6665" max="6665" width="35.265625" style="1" customWidth="1"/>
    <col min="6666" max="6666" width="11.73046875" style="1" customWidth="1"/>
    <col min="6667" max="6667" width="22.73046875" style="1" customWidth="1"/>
    <col min="6668" max="6668" width="11.265625" style="1" customWidth="1"/>
    <col min="6669" max="6669" width="12" style="1" customWidth="1"/>
    <col min="6670" max="6670" width="2.86328125" style="1" customWidth="1"/>
    <col min="6671" max="6671" width="35.265625" style="1" customWidth="1"/>
    <col min="6672" max="6672" width="11.73046875" style="1" customWidth="1"/>
    <col min="6673" max="6673" width="22.73046875" style="1" customWidth="1"/>
    <col min="6674" max="6674" width="11.265625" style="1" customWidth="1"/>
    <col min="6675" max="6675" width="12" style="1" customWidth="1"/>
    <col min="6676" max="6676" width="11.265625" style="1"/>
    <col min="6677" max="6677" width="33.86328125" style="1" customWidth="1"/>
    <col min="6678" max="6914" width="11.265625" style="1"/>
    <col min="6915" max="6915" width="33.1328125" style="1" customWidth="1"/>
    <col min="6916" max="6916" width="11.73046875" style="1" customWidth="1"/>
    <col min="6917" max="6917" width="22.73046875" style="1" customWidth="1"/>
    <col min="6918" max="6918" width="11.265625" style="1" customWidth="1"/>
    <col min="6919" max="6919" width="12" style="1" customWidth="1"/>
    <col min="6920" max="6920" width="2.86328125" style="1" customWidth="1"/>
    <col min="6921" max="6921" width="35.265625" style="1" customWidth="1"/>
    <col min="6922" max="6922" width="11.73046875" style="1" customWidth="1"/>
    <col min="6923" max="6923" width="22.73046875" style="1" customWidth="1"/>
    <col min="6924" max="6924" width="11.265625" style="1" customWidth="1"/>
    <col min="6925" max="6925" width="12" style="1" customWidth="1"/>
    <col min="6926" max="6926" width="2.86328125" style="1" customWidth="1"/>
    <col min="6927" max="6927" width="35.265625" style="1" customWidth="1"/>
    <col min="6928" max="6928" width="11.73046875" style="1" customWidth="1"/>
    <col min="6929" max="6929" width="22.73046875" style="1" customWidth="1"/>
    <col min="6930" max="6930" width="11.265625" style="1" customWidth="1"/>
    <col min="6931" max="6931" width="12" style="1" customWidth="1"/>
    <col min="6932" max="6932" width="11.265625" style="1"/>
    <col min="6933" max="6933" width="33.86328125" style="1" customWidth="1"/>
    <col min="6934" max="7170" width="11.265625" style="1"/>
    <col min="7171" max="7171" width="33.1328125" style="1" customWidth="1"/>
    <col min="7172" max="7172" width="11.73046875" style="1" customWidth="1"/>
    <col min="7173" max="7173" width="22.73046875" style="1" customWidth="1"/>
    <col min="7174" max="7174" width="11.265625" style="1" customWidth="1"/>
    <col min="7175" max="7175" width="12" style="1" customWidth="1"/>
    <col min="7176" max="7176" width="2.86328125" style="1" customWidth="1"/>
    <col min="7177" max="7177" width="35.265625" style="1" customWidth="1"/>
    <col min="7178" max="7178" width="11.73046875" style="1" customWidth="1"/>
    <col min="7179" max="7179" width="22.73046875" style="1" customWidth="1"/>
    <col min="7180" max="7180" width="11.265625" style="1" customWidth="1"/>
    <col min="7181" max="7181" width="12" style="1" customWidth="1"/>
    <col min="7182" max="7182" width="2.86328125" style="1" customWidth="1"/>
    <col min="7183" max="7183" width="35.265625" style="1" customWidth="1"/>
    <col min="7184" max="7184" width="11.73046875" style="1" customWidth="1"/>
    <col min="7185" max="7185" width="22.73046875" style="1" customWidth="1"/>
    <col min="7186" max="7186" width="11.265625" style="1" customWidth="1"/>
    <col min="7187" max="7187" width="12" style="1" customWidth="1"/>
    <col min="7188" max="7188" width="11.265625" style="1"/>
    <col min="7189" max="7189" width="33.86328125" style="1" customWidth="1"/>
    <col min="7190" max="7426" width="11.265625" style="1"/>
    <col min="7427" max="7427" width="33.1328125" style="1" customWidth="1"/>
    <col min="7428" max="7428" width="11.73046875" style="1" customWidth="1"/>
    <col min="7429" max="7429" width="22.73046875" style="1" customWidth="1"/>
    <col min="7430" max="7430" width="11.265625" style="1" customWidth="1"/>
    <col min="7431" max="7431" width="12" style="1" customWidth="1"/>
    <col min="7432" max="7432" width="2.86328125" style="1" customWidth="1"/>
    <col min="7433" max="7433" width="35.265625" style="1" customWidth="1"/>
    <col min="7434" max="7434" width="11.73046875" style="1" customWidth="1"/>
    <col min="7435" max="7435" width="22.73046875" style="1" customWidth="1"/>
    <col min="7436" max="7436" width="11.265625" style="1" customWidth="1"/>
    <col min="7437" max="7437" width="12" style="1" customWidth="1"/>
    <col min="7438" max="7438" width="2.86328125" style="1" customWidth="1"/>
    <col min="7439" max="7439" width="35.265625" style="1" customWidth="1"/>
    <col min="7440" max="7440" width="11.73046875" style="1" customWidth="1"/>
    <col min="7441" max="7441" width="22.73046875" style="1" customWidth="1"/>
    <col min="7442" max="7442" width="11.265625" style="1" customWidth="1"/>
    <col min="7443" max="7443" width="12" style="1" customWidth="1"/>
    <col min="7444" max="7444" width="11.265625" style="1"/>
    <col min="7445" max="7445" width="33.86328125" style="1" customWidth="1"/>
    <col min="7446" max="7682" width="11.265625" style="1"/>
    <col min="7683" max="7683" width="33.1328125" style="1" customWidth="1"/>
    <col min="7684" max="7684" width="11.73046875" style="1" customWidth="1"/>
    <col min="7685" max="7685" width="22.73046875" style="1" customWidth="1"/>
    <col min="7686" max="7686" width="11.265625" style="1" customWidth="1"/>
    <col min="7687" max="7687" width="12" style="1" customWidth="1"/>
    <col min="7688" max="7688" width="2.86328125" style="1" customWidth="1"/>
    <col min="7689" max="7689" width="35.265625" style="1" customWidth="1"/>
    <col min="7690" max="7690" width="11.73046875" style="1" customWidth="1"/>
    <col min="7691" max="7691" width="22.73046875" style="1" customWidth="1"/>
    <col min="7692" max="7692" width="11.265625" style="1" customWidth="1"/>
    <col min="7693" max="7693" width="12" style="1" customWidth="1"/>
    <col min="7694" max="7694" width="2.86328125" style="1" customWidth="1"/>
    <col min="7695" max="7695" width="35.265625" style="1" customWidth="1"/>
    <col min="7696" max="7696" width="11.73046875" style="1" customWidth="1"/>
    <col min="7697" max="7697" width="22.73046875" style="1" customWidth="1"/>
    <col min="7698" max="7698" width="11.265625" style="1" customWidth="1"/>
    <col min="7699" max="7699" width="12" style="1" customWidth="1"/>
    <col min="7700" max="7700" width="11.265625" style="1"/>
    <col min="7701" max="7701" width="33.86328125" style="1" customWidth="1"/>
    <col min="7702" max="7938" width="11.265625" style="1"/>
    <col min="7939" max="7939" width="33.1328125" style="1" customWidth="1"/>
    <col min="7940" max="7940" width="11.73046875" style="1" customWidth="1"/>
    <col min="7941" max="7941" width="22.73046875" style="1" customWidth="1"/>
    <col min="7942" max="7942" width="11.265625" style="1" customWidth="1"/>
    <col min="7943" max="7943" width="12" style="1" customWidth="1"/>
    <col min="7944" max="7944" width="2.86328125" style="1" customWidth="1"/>
    <col min="7945" max="7945" width="35.265625" style="1" customWidth="1"/>
    <col min="7946" max="7946" width="11.73046875" style="1" customWidth="1"/>
    <col min="7947" max="7947" width="22.73046875" style="1" customWidth="1"/>
    <col min="7948" max="7948" width="11.265625" style="1" customWidth="1"/>
    <col min="7949" max="7949" width="12" style="1" customWidth="1"/>
    <col min="7950" max="7950" width="2.86328125" style="1" customWidth="1"/>
    <col min="7951" max="7951" width="35.265625" style="1" customWidth="1"/>
    <col min="7952" max="7952" width="11.73046875" style="1" customWidth="1"/>
    <col min="7953" max="7953" width="22.73046875" style="1" customWidth="1"/>
    <col min="7954" max="7954" width="11.265625" style="1" customWidth="1"/>
    <col min="7955" max="7955" width="12" style="1" customWidth="1"/>
    <col min="7956" max="7956" width="11.265625" style="1"/>
    <col min="7957" max="7957" width="33.86328125" style="1" customWidth="1"/>
    <col min="7958" max="8194" width="11.265625" style="1"/>
    <col min="8195" max="8195" width="33.1328125" style="1" customWidth="1"/>
    <col min="8196" max="8196" width="11.73046875" style="1" customWidth="1"/>
    <col min="8197" max="8197" width="22.73046875" style="1" customWidth="1"/>
    <col min="8198" max="8198" width="11.265625" style="1" customWidth="1"/>
    <col min="8199" max="8199" width="12" style="1" customWidth="1"/>
    <col min="8200" max="8200" width="2.86328125" style="1" customWidth="1"/>
    <col min="8201" max="8201" width="35.265625" style="1" customWidth="1"/>
    <col min="8202" max="8202" width="11.73046875" style="1" customWidth="1"/>
    <col min="8203" max="8203" width="22.73046875" style="1" customWidth="1"/>
    <col min="8204" max="8204" width="11.265625" style="1" customWidth="1"/>
    <col min="8205" max="8205" width="12" style="1" customWidth="1"/>
    <col min="8206" max="8206" width="2.86328125" style="1" customWidth="1"/>
    <col min="8207" max="8207" width="35.265625" style="1" customWidth="1"/>
    <col min="8208" max="8208" width="11.73046875" style="1" customWidth="1"/>
    <col min="8209" max="8209" width="22.73046875" style="1" customWidth="1"/>
    <col min="8210" max="8210" width="11.265625" style="1" customWidth="1"/>
    <col min="8211" max="8211" width="12" style="1" customWidth="1"/>
    <col min="8212" max="8212" width="11.265625" style="1"/>
    <col min="8213" max="8213" width="33.86328125" style="1" customWidth="1"/>
    <col min="8214" max="8450" width="11.265625" style="1"/>
    <col min="8451" max="8451" width="33.1328125" style="1" customWidth="1"/>
    <col min="8452" max="8452" width="11.73046875" style="1" customWidth="1"/>
    <col min="8453" max="8453" width="22.73046875" style="1" customWidth="1"/>
    <col min="8454" max="8454" width="11.265625" style="1" customWidth="1"/>
    <col min="8455" max="8455" width="12" style="1" customWidth="1"/>
    <col min="8456" max="8456" width="2.86328125" style="1" customWidth="1"/>
    <col min="8457" max="8457" width="35.265625" style="1" customWidth="1"/>
    <col min="8458" max="8458" width="11.73046875" style="1" customWidth="1"/>
    <col min="8459" max="8459" width="22.73046875" style="1" customWidth="1"/>
    <col min="8460" max="8460" width="11.265625" style="1" customWidth="1"/>
    <col min="8461" max="8461" width="12" style="1" customWidth="1"/>
    <col min="8462" max="8462" width="2.86328125" style="1" customWidth="1"/>
    <col min="8463" max="8463" width="35.265625" style="1" customWidth="1"/>
    <col min="8464" max="8464" width="11.73046875" style="1" customWidth="1"/>
    <col min="8465" max="8465" width="22.73046875" style="1" customWidth="1"/>
    <col min="8466" max="8466" width="11.265625" style="1" customWidth="1"/>
    <col min="8467" max="8467" width="12" style="1" customWidth="1"/>
    <col min="8468" max="8468" width="11.265625" style="1"/>
    <col min="8469" max="8469" width="33.86328125" style="1" customWidth="1"/>
    <col min="8470" max="8706" width="11.265625" style="1"/>
    <col min="8707" max="8707" width="33.1328125" style="1" customWidth="1"/>
    <col min="8708" max="8708" width="11.73046875" style="1" customWidth="1"/>
    <col min="8709" max="8709" width="22.73046875" style="1" customWidth="1"/>
    <col min="8710" max="8710" width="11.265625" style="1" customWidth="1"/>
    <col min="8711" max="8711" width="12" style="1" customWidth="1"/>
    <col min="8712" max="8712" width="2.86328125" style="1" customWidth="1"/>
    <col min="8713" max="8713" width="35.265625" style="1" customWidth="1"/>
    <col min="8714" max="8714" width="11.73046875" style="1" customWidth="1"/>
    <col min="8715" max="8715" width="22.73046875" style="1" customWidth="1"/>
    <col min="8716" max="8716" width="11.265625" style="1" customWidth="1"/>
    <col min="8717" max="8717" width="12" style="1" customWidth="1"/>
    <col min="8718" max="8718" width="2.86328125" style="1" customWidth="1"/>
    <col min="8719" max="8719" width="35.265625" style="1" customWidth="1"/>
    <col min="8720" max="8720" width="11.73046875" style="1" customWidth="1"/>
    <col min="8721" max="8721" width="22.73046875" style="1" customWidth="1"/>
    <col min="8722" max="8722" width="11.265625" style="1" customWidth="1"/>
    <col min="8723" max="8723" width="12" style="1" customWidth="1"/>
    <col min="8724" max="8724" width="11.265625" style="1"/>
    <col min="8725" max="8725" width="33.86328125" style="1" customWidth="1"/>
    <col min="8726" max="8962" width="11.265625" style="1"/>
    <col min="8963" max="8963" width="33.1328125" style="1" customWidth="1"/>
    <col min="8964" max="8964" width="11.73046875" style="1" customWidth="1"/>
    <col min="8965" max="8965" width="22.73046875" style="1" customWidth="1"/>
    <col min="8966" max="8966" width="11.265625" style="1" customWidth="1"/>
    <col min="8967" max="8967" width="12" style="1" customWidth="1"/>
    <col min="8968" max="8968" width="2.86328125" style="1" customWidth="1"/>
    <col min="8969" max="8969" width="35.265625" style="1" customWidth="1"/>
    <col min="8970" max="8970" width="11.73046875" style="1" customWidth="1"/>
    <col min="8971" max="8971" width="22.73046875" style="1" customWidth="1"/>
    <col min="8972" max="8972" width="11.265625" style="1" customWidth="1"/>
    <col min="8973" max="8973" width="12" style="1" customWidth="1"/>
    <col min="8974" max="8974" width="2.86328125" style="1" customWidth="1"/>
    <col min="8975" max="8975" width="35.265625" style="1" customWidth="1"/>
    <col min="8976" max="8976" width="11.73046875" style="1" customWidth="1"/>
    <col min="8977" max="8977" width="22.73046875" style="1" customWidth="1"/>
    <col min="8978" max="8978" width="11.265625" style="1" customWidth="1"/>
    <col min="8979" max="8979" width="12" style="1" customWidth="1"/>
    <col min="8980" max="8980" width="11.265625" style="1"/>
    <col min="8981" max="8981" width="33.86328125" style="1" customWidth="1"/>
    <col min="8982" max="9218" width="11.265625" style="1"/>
    <col min="9219" max="9219" width="33.1328125" style="1" customWidth="1"/>
    <col min="9220" max="9220" width="11.73046875" style="1" customWidth="1"/>
    <col min="9221" max="9221" width="22.73046875" style="1" customWidth="1"/>
    <col min="9222" max="9222" width="11.265625" style="1" customWidth="1"/>
    <col min="9223" max="9223" width="12" style="1" customWidth="1"/>
    <col min="9224" max="9224" width="2.86328125" style="1" customWidth="1"/>
    <col min="9225" max="9225" width="35.265625" style="1" customWidth="1"/>
    <col min="9226" max="9226" width="11.73046875" style="1" customWidth="1"/>
    <col min="9227" max="9227" width="22.73046875" style="1" customWidth="1"/>
    <col min="9228" max="9228" width="11.265625" style="1" customWidth="1"/>
    <col min="9229" max="9229" width="12" style="1" customWidth="1"/>
    <col min="9230" max="9230" width="2.86328125" style="1" customWidth="1"/>
    <col min="9231" max="9231" width="35.265625" style="1" customWidth="1"/>
    <col min="9232" max="9232" width="11.73046875" style="1" customWidth="1"/>
    <col min="9233" max="9233" width="22.73046875" style="1" customWidth="1"/>
    <col min="9234" max="9234" width="11.265625" style="1" customWidth="1"/>
    <col min="9235" max="9235" width="12" style="1" customWidth="1"/>
    <col min="9236" max="9236" width="11.265625" style="1"/>
    <col min="9237" max="9237" width="33.86328125" style="1" customWidth="1"/>
    <col min="9238" max="9474" width="11.265625" style="1"/>
    <col min="9475" max="9475" width="33.1328125" style="1" customWidth="1"/>
    <col min="9476" max="9476" width="11.73046875" style="1" customWidth="1"/>
    <col min="9477" max="9477" width="22.73046875" style="1" customWidth="1"/>
    <col min="9478" max="9478" width="11.265625" style="1" customWidth="1"/>
    <col min="9479" max="9479" width="12" style="1" customWidth="1"/>
    <col min="9480" max="9480" width="2.86328125" style="1" customWidth="1"/>
    <col min="9481" max="9481" width="35.265625" style="1" customWidth="1"/>
    <col min="9482" max="9482" width="11.73046875" style="1" customWidth="1"/>
    <col min="9483" max="9483" width="22.73046875" style="1" customWidth="1"/>
    <col min="9484" max="9484" width="11.265625" style="1" customWidth="1"/>
    <col min="9485" max="9485" width="12" style="1" customWidth="1"/>
    <col min="9486" max="9486" width="2.86328125" style="1" customWidth="1"/>
    <col min="9487" max="9487" width="35.265625" style="1" customWidth="1"/>
    <col min="9488" max="9488" width="11.73046875" style="1" customWidth="1"/>
    <col min="9489" max="9489" width="22.73046875" style="1" customWidth="1"/>
    <col min="9490" max="9490" width="11.265625" style="1" customWidth="1"/>
    <col min="9491" max="9491" width="12" style="1" customWidth="1"/>
    <col min="9492" max="9492" width="11.265625" style="1"/>
    <col min="9493" max="9493" width="33.86328125" style="1" customWidth="1"/>
    <col min="9494" max="9730" width="11.265625" style="1"/>
    <col min="9731" max="9731" width="33.1328125" style="1" customWidth="1"/>
    <col min="9732" max="9732" width="11.73046875" style="1" customWidth="1"/>
    <col min="9733" max="9733" width="22.73046875" style="1" customWidth="1"/>
    <col min="9734" max="9734" width="11.265625" style="1" customWidth="1"/>
    <col min="9735" max="9735" width="12" style="1" customWidth="1"/>
    <col min="9736" max="9736" width="2.86328125" style="1" customWidth="1"/>
    <col min="9737" max="9737" width="35.265625" style="1" customWidth="1"/>
    <col min="9738" max="9738" width="11.73046875" style="1" customWidth="1"/>
    <col min="9739" max="9739" width="22.73046875" style="1" customWidth="1"/>
    <col min="9740" max="9740" width="11.265625" style="1" customWidth="1"/>
    <col min="9741" max="9741" width="12" style="1" customWidth="1"/>
    <col min="9742" max="9742" width="2.86328125" style="1" customWidth="1"/>
    <col min="9743" max="9743" width="35.265625" style="1" customWidth="1"/>
    <col min="9744" max="9744" width="11.73046875" style="1" customWidth="1"/>
    <col min="9745" max="9745" width="22.73046875" style="1" customWidth="1"/>
    <col min="9746" max="9746" width="11.265625" style="1" customWidth="1"/>
    <col min="9747" max="9747" width="12" style="1" customWidth="1"/>
    <col min="9748" max="9748" width="11.265625" style="1"/>
    <col min="9749" max="9749" width="33.86328125" style="1" customWidth="1"/>
    <col min="9750" max="9986" width="11.265625" style="1"/>
    <col min="9987" max="9987" width="33.1328125" style="1" customWidth="1"/>
    <col min="9988" max="9988" width="11.73046875" style="1" customWidth="1"/>
    <col min="9989" max="9989" width="22.73046875" style="1" customWidth="1"/>
    <col min="9990" max="9990" width="11.265625" style="1" customWidth="1"/>
    <col min="9991" max="9991" width="12" style="1" customWidth="1"/>
    <col min="9992" max="9992" width="2.86328125" style="1" customWidth="1"/>
    <col min="9993" max="9993" width="35.265625" style="1" customWidth="1"/>
    <col min="9994" max="9994" width="11.73046875" style="1" customWidth="1"/>
    <col min="9995" max="9995" width="22.73046875" style="1" customWidth="1"/>
    <col min="9996" max="9996" width="11.265625" style="1" customWidth="1"/>
    <col min="9997" max="9997" width="12" style="1" customWidth="1"/>
    <col min="9998" max="9998" width="2.86328125" style="1" customWidth="1"/>
    <col min="9999" max="9999" width="35.265625" style="1" customWidth="1"/>
    <col min="10000" max="10000" width="11.73046875" style="1" customWidth="1"/>
    <col min="10001" max="10001" width="22.73046875" style="1" customWidth="1"/>
    <col min="10002" max="10002" width="11.265625" style="1" customWidth="1"/>
    <col min="10003" max="10003" width="12" style="1" customWidth="1"/>
    <col min="10004" max="10004" width="11.265625" style="1"/>
    <col min="10005" max="10005" width="33.86328125" style="1" customWidth="1"/>
    <col min="10006" max="10242" width="11.265625" style="1"/>
    <col min="10243" max="10243" width="33.1328125" style="1" customWidth="1"/>
    <col min="10244" max="10244" width="11.73046875" style="1" customWidth="1"/>
    <col min="10245" max="10245" width="22.73046875" style="1" customWidth="1"/>
    <col min="10246" max="10246" width="11.265625" style="1" customWidth="1"/>
    <col min="10247" max="10247" width="12" style="1" customWidth="1"/>
    <col min="10248" max="10248" width="2.86328125" style="1" customWidth="1"/>
    <col min="10249" max="10249" width="35.265625" style="1" customWidth="1"/>
    <col min="10250" max="10250" width="11.73046875" style="1" customWidth="1"/>
    <col min="10251" max="10251" width="22.73046875" style="1" customWidth="1"/>
    <col min="10252" max="10252" width="11.265625" style="1" customWidth="1"/>
    <col min="10253" max="10253" width="12" style="1" customWidth="1"/>
    <col min="10254" max="10254" width="2.86328125" style="1" customWidth="1"/>
    <col min="10255" max="10255" width="35.265625" style="1" customWidth="1"/>
    <col min="10256" max="10256" width="11.73046875" style="1" customWidth="1"/>
    <col min="10257" max="10257" width="22.73046875" style="1" customWidth="1"/>
    <col min="10258" max="10258" width="11.265625" style="1" customWidth="1"/>
    <col min="10259" max="10259" width="12" style="1" customWidth="1"/>
    <col min="10260" max="10260" width="11.265625" style="1"/>
    <col min="10261" max="10261" width="33.86328125" style="1" customWidth="1"/>
    <col min="10262" max="10498" width="11.265625" style="1"/>
    <col min="10499" max="10499" width="33.1328125" style="1" customWidth="1"/>
    <col min="10500" max="10500" width="11.73046875" style="1" customWidth="1"/>
    <col min="10501" max="10501" width="22.73046875" style="1" customWidth="1"/>
    <col min="10502" max="10502" width="11.265625" style="1" customWidth="1"/>
    <col min="10503" max="10503" width="12" style="1" customWidth="1"/>
    <col min="10504" max="10504" width="2.86328125" style="1" customWidth="1"/>
    <col min="10505" max="10505" width="35.265625" style="1" customWidth="1"/>
    <col min="10506" max="10506" width="11.73046875" style="1" customWidth="1"/>
    <col min="10507" max="10507" width="22.73046875" style="1" customWidth="1"/>
    <col min="10508" max="10508" width="11.265625" style="1" customWidth="1"/>
    <col min="10509" max="10509" width="12" style="1" customWidth="1"/>
    <col min="10510" max="10510" width="2.86328125" style="1" customWidth="1"/>
    <col min="10511" max="10511" width="35.265625" style="1" customWidth="1"/>
    <col min="10512" max="10512" width="11.73046875" style="1" customWidth="1"/>
    <col min="10513" max="10513" width="22.73046875" style="1" customWidth="1"/>
    <col min="10514" max="10514" width="11.265625" style="1" customWidth="1"/>
    <col min="10515" max="10515" width="12" style="1" customWidth="1"/>
    <col min="10516" max="10516" width="11.265625" style="1"/>
    <col min="10517" max="10517" width="33.86328125" style="1" customWidth="1"/>
    <col min="10518" max="10754" width="11.265625" style="1"/>
    <col min="10755" max="10755" width="33.1328125" style="1" customWidth="1"/>
    <col min="10756" max="10756" width="11.73046875" style="1" customWidth="1"/>
    <col min="10757" max="10757" width="22.73046875" style="1" customWidth="1"/>
    <col min="10758" max="10758" width="11.265625" style="1" customWidth="1"/>
    <col min="10759" max="10759" width="12" style="1" customWidth="1"/>
    <col min="10760" max="10760" width="2.86328125" style="1" customWidth="1"/>
    <col min="10761" max="10761" width="35.265625" style="1" customWidth="1"/>
    <col min="10762" max="10762" width="11.73046875" style="1" customWidth="1"/>
    <col min="10763" max="10763" width="22.73046875" style="1" customWidth="1"/>
    <col min="10764" max="10764" width="11.265625" style="1" customWidth="1"/>
    <col min="10765" max="10765" width="12" style="1" customWidth="1"/>
    <col min="10766" max="10766" width="2.86328125" style="1" customWidth="1"/>
    <col min="10767" max="10767" width="35.265625" style="1" customWidth="1"/>
    <col min="10768" max="10768" width="11.73046875" style="1" customWidth="1"/>
    <col min="10769" max="10769" width="22.73046875" style="1" customWidth="1"/>
    <col min="10770" max="10770" width="11.265625" style="1" customWidth="1"/>
    <col min="10771" max="10771" width="12" style="1" customWidth="1"/>
    <col min="10772" max="10772" width="11.265625" style="1"/>
    <col min="10773" max="10773" width="33.86328125" style="1" customWidth="1"/>
    <col min="10774" max="11010" width="11.265625" style="1"/>
    <col min="11011" max="11011" width="33.1328125" style="1" customWidth="1"/>
    <col min="11012" max="11012" width="11.73046875" style="1" customWidth="1"/>
    <col min="11013" max="11013" width="22.73046875" style="1" customWidth="1"/>
    <col min="11014" max="11014" width="11.265625" style="1" customWidth="1"/>
    <col min="11015" max="11015" width="12" style="1" customWidth="1"/>
    <col min="11016" max="11016" width="2.86328125" style="1" customWidth="1"/>
    <col min="11017" max="11017" width="35.265625" style="1" customWidth="1"/>
    <col min="11018" max="11018" width="11.73046875" style="1" customWidth="1"/>
    <col min="11019" max="11019" width="22.73046875" style="1" customWidth="1"/>
    <col min="11020" max="11020" width="11.265625" style="1" customWidth="1"/>
    <col min="11021" max="11021" width="12" style="1" customWidth="1"/>
    <col min="11022" max="11022" width="2.86328125" style="1" customWidth="1"/>
    <col min="11023" max="11023" width="35.265625" style="1" customWidth="1"/>
    <col min="11024" max="11024" width="11.73046875" style="1" customWidth="1"/>
    <col min="11025" max="11025" width="22.73046875" style="1" customWidth="1"/>
    <col min="11026" max="11026" width="11.265625" style="1" customWidth="1"/>
    <col min="11027" max="11027" width="12" style="1" customWidth="1"/>
    <col min="11028" max="11028" width="11.265625" style="1"/>
    <col min="11029" max="11029" width="33.86328125" style="1" customWidth="1"/>
    <col min="11030" max="11266" width="11.265625" style="1"/>
    <col min="11267" max="11267" width="33.1328125" style="1" customWidth="1"/>
    <col min="11268" max="11268" width="11.73046875" style="1" customWidth="1"/>
    <col min="11269" max="11269" width="22.73046875" style="1" customWidth="1"/>
    <col min="11270" max="11270" width="11.265625" style="1" customWidth="1"/>
    <col min="11271" max="11271" width="12" style="1" customWidth="1"/>
    <col min="11272" max="11272" width="2.86328125" style="1" customWidth="1"/>
    <col min="11273" max="11273" width="35.265625" style="1" customWidth="1"/>
    <col min="11274" max="11274" width="11.73046875" style="1" customWidth="1"/>
    <col min="11275" max="11275" width="22.73046875" style="1" customWidth="1"/>
    <col min="11276" max="11276" width="11.265625" style="1" customWidth="1"/>
    <col min="11277" max="11277" width="12" style="1" customWidth="1"/>
    <col min="11278" max="11278" width="2.86328125" style="1" customWidth="1"/>
    <col min="11279" max="11279" width="35.265625" style="1" customWidth="1"/>
    <col min="11280" max="11280" width="11.73046875" style="1" customWidth="1"/>
    <col min="11281" max="11281" width="22.73046875" style="1" customWidth="1"/>
    <col min="11282" max="11282" width="11.265625" style="1" customWidth="1"/>
    <col min="11283" max="11283" width="12" style="1" customWidth="1"/>
    <col min="11284" max="11284" width="11.265625" style="1"/>
    <col min="11285" max="11285" width="33.86328125" style="1" customWidth="1"/>
    <col min="11286" max="11522" width="11.265625" style="1"/>
    <col min="11523" max="11523" width="33.1328125" style="1" customWidth="1"/>
    <col min="11524" max="11524" width="11.73046875" style="1" customWidth="1"/>
    <col min="11525" max="11525" width="22.73046875" style="1" customWidth="1"/>
    <col min="11526" max="11526" width="11.265625" style="1" customWidth="1"/>
    <col min="11527" max="11527" width="12" style="1" customWidth="1"/>
    <col min="11528" max="11528" width="2.86328125" style="1" customWidth="1"/>
    <col min="11529" max="11529" width="35.265625" style="1" customWidth="1"/>
    <col min="11530" max="11530" width="11.73046875" style="1" customWidth="1"/>
    <col min="11531" max="11531" width="22.73046875" style="1" customWidth="1"/>
    <col min="11532" max="11532" width="11.265625" style="1" customWidth="1"/>
    <col min="11533" max="11533" width="12" style="1" customWidth="1"/>
    <col min="11534" max="11534" width="2.86328125" style="1" customWidth="1"/>
    <col min="11535" max="11535" width="35.265625" style="1" customWidth="1"/>
    <col min="11536" max="11536" width="11.73046875" style="1" customWidth="1"/>
    <col min="11537" max="11537" width="22.73046875" style="1" customWidth="1"/>
    <col min="11538" max="11538" width="11.265625" style="1" customWidth="1"/>
    <col min="11539" max="11539" width="12" style="1" customWidth="1"/>
    <col min="11540" max="11540" width="11.265625" style="1"/>
    <col min="11541" max="11541" width="33.86328125" style="1" customWidth="1"/>
    <col min="11542" max="11778" width="11.265625" style="1"/>
    <col min="11779" max="11779" width="33.1328125" style="1" customWidth="1"/>
    <col min="11780" max="11780" width="11.73046875" style="1" customWidth="1"/>
    <col min="11781" max="11781" width="22.73046875" style="1" customWidth="1"/>
    <col min="11782" max="11782" width="11.265625" style="1" customWidth="1"/>
    <col min="11783" max="11783" width="12" style="1" customWidth="1"/>
    <col min="11784" max="11784" width="2.86328125" style="1" customWidth="1"/>
    <col min="11785" max="11785" width="35.265625" style="1" customWidth="1"/>
    <col min="11786" max="11786" width="11.73046875" style="1" customWidth="1"/>
    <col min="11787" max="11787" width="22.73046875" style="1" customWidth="1"/>
    <col min="11788" max="11788" width="11.265625" style="1" customWidth="1"/>
    <col min="11789" max="11789" width="12" style="1" customWidth="1"/>
    <col min="11790" max="11790" width="2.86328125" style="1" customWidth="1"/>
    <col min="11791" max="11791" width="35.265625" style="1" customWidth="1"/>
    <col min="11792" max="11792" width="11.73046875" style="1" customWidth="1"/>
    <col min="11793" max="11793" width="22.73046875" style="1" customWidth="1"/>
    <col min="11794" max="11794" width="11.265625" style="1" customWidth="1"/>
    <col min="11795" max="11795" width="12" style="1" customWidth="1"/>
    <col min="11796" max="11796" width="11.265625" style="1"/>
    <col min="11797" max="11797" width="33.86328125" style="1" customWidth="1"/>
    <col min="11798" max="12034" width="11.265625" style="1"/>
    <col min="12035" max="12035" width="33.1328125" style="1" customWidth="1"/>
    <col min="12036" max="12036" width="11.73046875" style="1" customWidth="1"/>
    <col min="12037" max="12037" width="22.73046875" style="1" customWidth="1"/>
    <col min="12038" max="12038" width="11.265625" style="1" customWidth="1"/>
    <col min="12039" max="12039" width="12" style="1" customWidth="1"/>
    <col min="12040" max="12040" width="2.86328125" style="1" customWidth="1"/>
    <col min="12041" max="12041" width="35.265625" style="1" customWidth="1"/>
    <col min="12042" max="12042" width="11.73046875" style="1" customWidth="1"/>
    <col min="12043" max="12043" width="22.73046875" style="1" customWidth="1"/>
    <col min="12044" max="12044" width="11.265625" style="1" customWidth="1"/>
    <col min="12045" max="12045" width="12" style="1" customWidth="1"/>
    <col min="12046" max="12046" width="2.86328125" style="1" customWidth="1"/>
    <col min="12047" max="12047" width="35.265625" style="1" customWidth="1"/>
    <col min="12048" max="12048" width="11.73046875" style="1" customWidth="1"/>
    <col min="12049" max="12049" width="22.73046875" style="1" customWidth="1"/>
    <col min="12050" max="12050" width="11.265625" style="1" customWidth="1"/>
    <col min="12051" max="12051" width="12" style="1" customWidth="1"/>
    <col min="12052" max="12052" width="11.265625" style="1"/>
    <col min="12053" max="12053" width="33.86328125" style="1" customWidth="1"/>
    <col min="12054" max="12290" width="11.265625" style="1"/>
    <col min="12291" max="12291" width="33.1328125" style="1" customWidth="1"/>
    <col min="12292" max="12292" width="11.73046875" style="1" customWidth="1"/>
    <col min="12293" max="12293" width="22.73046875" style="1" customWidth="1"/>
    <col min="12294" max="12294" width="11.265625" style="1" customWidth="1"/>
    <col min="12295" max="12295" width="12" style="1" customWidth="1"/>
    <col min="12296" max="12296" width="2.86328125" style="1" customWidth="1"/>
    <col min="12297" max="12297" width="35.265625" style="1" customWidth="1"/>
    <col min="12298" max="12298" width="11.73046875" style="1" customWidth="1"/>
    <col min="12299" max="12299" width="22.73046875" style="1" customWidth="1"/>
    <col min="12300" max="12300" width="11.265625" style="1" customWidth="1"/>
    <col min="12301" max="12301" width="12" style="1" customWidth="1"/>
    <col min="12302" max="12302" width="2.86328125" style="1" customWidth="1"/>
    <col min="12303" max="12303" width="35.265625" style="1" customWidth="1"/>
    <col min="12304" max="12304" width="11.73046875" style="1" customWidth="1"/>
    <col min="12305" max="12305" width="22.73046875" style="1" customWidth="1"/>
    <col min="12306" max="12306" width="11.265625" style="1" customWidth="1"/>
    <col min="12307" max="12307" width="12" style="1" customWidth="1"/>
    <col min="12308" max="12308" width="11.265625" style="1"/>
    <col min="12309" max="12309" width="33.86328125" style="1" customWidth="1"/>
    <col min="12310" max="12546" width="11.265625" style="1"/>
    <col min="12547" max="12547" width="33.1328125" style="1" customWidth="1"/>
    <col min="12548" max="12548" width="11.73046875" style="1" customWidth="1"/>
    <col min="12549" max="12549" width="22.73046875" style="1" customWidth="1"/>
    <col min="12550" max="12550" width="11.265625" style="1" customWidth="1"/>
    <col min="12551" max="12551" width="12" style="1" customWidth="1"/>
    <col min="12552" max="12552" width="2.86328125" style="1" customWidth="1"/>
    <col min="12553" max="12553" width="35.265625" style="1" customWidth="1"/>
    <col min="12554" max="12554" width="11.73046875" style="1" customWidth="1"/>
    <col min="12555" max="12555" width="22.73046875" style="1" customWidth="1"/>
    <col min="12556" max="12556" width="11.265625" style="1" customWidth="1"/>
    <col min="12557" max="12557" width="12" style="1" customWidth="1"/>
    <col min="12558" max="12558" width="2.86328125" style="1" customWidth="1"/>
    <col min="12559" max="12559" width="35.265625" style="1" customWidth="1"/>
    <col min="12560" max="12560" width="11.73046875" style="1" customWidth="1"/>
    <col min="12561" max="12561" width="22.73046875" style="1" customWidth="1"/>
    <col min="12562" max="12562" width="11.265625" style="1" customWidth="1"/>
    <col min="12563" max="12563" width="12" style="1" customWidth="1"/>
    <col min="12564" max="12564" width="11.265625" style="1"/>
    <col min="12565" max="12565" width="33.86328125" style="1" customWidth="1"/>
    <col min="12566" max="12802" width="11.265625" style="1"/>
    <col min="12803" max="12803" width="33.1328125" style="1" customWidth="1"/>
    <col min="12804" max="12804" width="11.73046875" style="1" customWidth="1"/>
    <col min="12805" max="12805" width="22.73046875" style="1" customWidth="1"/>
    <col min="12806" max="12806" width="11.265625" style="1" customWidth="1"/>
    <col min="12807" max="12807" width="12" style="1" customWidth="1"/>
    <col min="12808" max="12808" width="2.86328125" style="1" customWidth="1"/>
    <col min="12809" max="12809" width="35.265625" style="1" customWidth="1"/>
    <col min="12810" max="12810" width="11.73046875" style="1" customWidth="1"/>
    <col min="12811" max="12811" width="22.73046875" style="1" customWidth="1"/>
    <col min="12812" max="12812" width="11.265625" style="1" customWidth="1"/>
    <col min="12813" max="12813" width="12" style="1" customWidth="1"/>
    <col min="12814" max="12814" width="2.86328125" style="1" customWidth="1"/>
    <col min="12815" max="12815" width="35.265625" style="1" customWidth="1"/>
    <col min="12816" max="12816" width="11.73046875" style="1" customWidth="1"/>
    <col min="12817" max="12817" width="22.73046875" style="1" customWidth="1"/>
    <col min="12818" max="12818" width="11.265625" style="1" customWidth="1"/>
    <col min="12819" max="12819" width="12" style="1" customWidth="1"/>
    <col min="12820" max="12820" width="11.265625" style="1"/>
    <col min="12821" max="12821" width="33.86328125" style="1" customWidth="1"/>
    <col min="12822" max="13058" width="11.265625" style="1"/>
    <col min="13059" max="13059" width="33.1328125" style="1" customWidth="1"/>
    <col min="13060" max="13060" width="11.73046875" style="1" customWidth="1"/>
    <col min="13061" max="13061" width="22.73046875" style="1" customWidth="1"/>
    <col min="13062" max="13062" width="11.265625" style="1" customWidth="1"/>
    <col min="13063" max="13063" width="12" style="1" customWidth="1"/>
    <col min="13064" max="13064" width="2.86328125" style="1" customWidth="1"/>
    <col min="13065" max="13065" width="35.265625" style="1" customWidth="1"/>
    <col min="13066" max="13066" width="11.73046875" style="1" customWidth="1"/>
    <col min="13067" max="13067" width="22.73046875" style="1" customWidth="1"/>
    <col min="13068" max="13068" width="11.265625" style="1" customWidth="1"/>
    <col min="13069" max="13069" width="12" style="1" customWidth="1"/>
    <col min="13070" max="13070" width="2.86328125" style="1" customWidth="1"/>
    <col min="13071" max="13071" width="35.265625" style="1" customWidth="1"/>
    <col min="13072" max="13072" width="11.73046875" style="1" customWidth="1"/>
    <col min="13073" max="13073" width="22.73046875" style="1" customWidth="1"/>
    <col min="13074" max="13074" width="11.265625" style="1" customWidth="1"/>
    <col min="13075" max="13075" width="12" style="1" customWidth="1"/>
    <col min="13076" max="13076" width="11.265625" style="1"/>
    <col min="13077" max="13077" width="33.86328125" style="1" customWidth="1"/>
    <col min="13078" max="13314" width="11.265625" style="1"/>
    <col min="13315" max="13315" width="33.1328125" style="1" customWidth="1"/>
    <col min="13316" max="13316" width="11.73046875" style="1" customWidth="1"/>
    <col min="13317" max="13317" width="22.73046875" style="1" customWidth="1"/>
    <col min="13318" max="13318" width="11.265625" style="1" customWidth="1"/>
    <col min="13319" max="13319" width="12" style="1" customWidth="1"/>
    <col min="13320" max="13320" width="2.86328125" style="1" customWidth="1"/>
    <col min="13321" max="13321" width="35.265625" style="1" customWidth="1"/>
    <col min="13322" max="13322" width="11.73046875" style="1" customWidth="1"/>
    <col min="13323" max="13323" width="22.73046875" style="1" customWidth="1"/>
    <col min="13324" max="13324" width="11.265625" style="1" customWidth="1"/>
    <col min="13325" max="13325" width="12" style="1" customWidth="1"/>
    <col min="13326" max="13326" width="2.86328125" style="1" customWidth="1"/>
    <col min="13327" max="13327" width="35.265625" style="1" customWidth="1"/>
    <col min="13328" max="13328" width="11.73046875" style="1" customWidth="1"/>
    <col min="13329" max="13329" width="22.73046875" style="1" customWidth="1"/>
    <col min="13330" max="13330" width="11.265625" style="1" customWidth="1"/>
    <col min="13331" max="13331" width="12" style="1" customWidth="1"/>
    <col min="13332" max="13332" width="11.265625" style="1"/>
    <col min="13333" max="13333" width="33.86328125" style="1" customWidth="1"/>
    <col min="13334" max="13570" width="11.265625" style="1"/>
    <col min="13571" max="13571" width="33.1328125" style="1" customWidth="1"/>
    <col min="13572" max="13572" width="11.73046875" style="1" customWidth="1"/>
    <col min="13573" max="13573" width="22.73046875" style="1" customWidth="1"/>
    <col min="13574" max="13574" width="11.265625" style="1" customWidth="1"/>
    <col min="13575" max="13575" width="12" style="1" customWidth="1"/>
    <col min="13576" max="13576" width="2.86328125" style="1" customWidth="1"/>
    <col min="13577" max="13577" width="35.265625" style="1" customWidth="1"/>
    <col min="13578" max="13578" width="11.73046875" style="1" customWidth="1"/>
    <col min="13579" max="13579" width="22.73046875" style="1" customWidth="1"/>
    <col min="13580" max="13580" width="11.265625" style="1" customWidth="1"/>
    <col min="13581" max="13581" width="12" style="1" customWidth="1"/>
    <col min="13582" max="13582" width="2.86328125" style="1" customWidth="1"/>
    <col min="13583" max="13583" width="35.265625" style="1" customWidth="1"/>
    <col min="13584" max="13584" width="11.73046875" style="1" customWidth="1"/>
    <col min="13585" max="13585" width="22.73046875" style="1" customWidth="1"/>
    <col min="13586" max="13586" width="11.265625" style="1" customWidth="1"/>
    <col min="13587" max="13587" width="12" style="1" customWidth="1"/>
    <col min="13588" max="13588" width="11.265625" style="1"/>
    <col min="13589" max="13589" width="33.86328125" style="1" customWidth="1"/>
    <col min="13590" max="13826" width="11.265625" style="1"/>
    <col min="13827" max="13827" width="33.1328125" style="1" customWidth="1"/>
    <col min="13828" max="13828" width="11.73046875" style="1" customWidth="1"/>
    <col min="13829" max="13829" width="22.73046875" style="1" customWidth="1"/>
    <col min="13830" max="13830" width="11.265625" style="1" customWidth="1"/>
    <col min="13831" max="13831" width="12" style="1" customWidth="1"/>
    <col min="13832" max="13832" width="2.86328125" style="1" customWidth="1"/>
    <col min="13833" max="13833" width="35.265625" style="1" customWidth="1"/>
    <col min="13834" max="13834" width="11.73046875" style="1" customWidth="1"/>
    <col min="13835" max="13835" width="22.73046875" style="1" customWidth="1"/>
    <col min="13836" max="13836" width="11.265625" style="1" customWidth="1"/>
    <col min="13837" max="13837" width="12" style="1" customWidth="1"/>
    <col min="13838" max="13838" width="2.86328125" style="1" customWidth="1"/>
    <col min="13839" max="13839" width="35.265625" style="1" customWidth="1"/>
    <col min="13840" max="13840" width="11.73046875" style="1" customWidth="1"/>
    <col min="13841" max="13841" width="22.73046875" style="1" customWidth="1"/>
    <col min="13842" max="13842" width="11.265625" style="1" customWidth="1"/>
    <col min="13843" max="13843" width="12" style="1" customWidth="1"/>
    <col min="13844" max="13844" width="11.265625" style="1"/>
    <col min="13845" max="13845" width="33.86328125" style="1" customWidth="1"/>
    <col min="13846" max="14082" width="11.265625" style="1"/>
    <col min="14083" max="14083" width="33.1328125" style="1" customWidth="1"/>
    <col min="14084" max="14084" width="11.73046875" style="1" customWidth="1"/>
    <col min="14085" max="14085" width="22.73046875" style="1" customWidth="1"/>
    <col min="14086" max="14086" width="11.265625" style="1" customWidth="1"/>
    <col min="14087" max="14087" width="12" style="1" customWidth="1"/>
    <col min="14088" max="14088" width="2.86328125" style="1" customWidth="1"/>
    <col min="14089" max="14089" width="35.265625" style="1" customWidth="1"/>
    <col min="14090" max="14090" width="11.73046875" style="1" customWidth="1"/>
    <col min="14091" max="14091" width="22.73046875" style="1" customWidth="1"/>
    <col min="14092" max="14092" width="11.265625" style="1" customWidth="1"/>
    <col min="14093" max="14093" width="12" style="1" customWidth="1"/>
    <col min="14094" max="14094" width="2.86328125" style="1" customWidth="1"/>
    <col min="14095" max="14095" width="35.265625" style="1" customWidth="1"/>
    <col min="14096" max="14096" width="11.73046875" style="1" customWidth="1"/>
    <col min="14097" max="14097" width="22.73046875" style="1" customWidth="1"/>
    <col min="14098" max="14098" width="11.265625" style="1" customWidth="1"/>
    <col min="14099" max="14099" width="12" style="1" customWidth="1"/>
    <col min="14100" max="14100" width="11.265625" style="1"/>
    <col min="14101" max="14101" width="33.86328125" style="1" customWidth="1"/>
    <col min="14102" max="14338" width="11.265625" style="1"/>
    <col min="14339" max="14339" width="33.1328125" style="1" customWidth="1"/>
    <col min="14340" max="14340" width="11.73046875" style="1" customWidth="1"/>
    <col min="14341" max="14341" width="22.73046875" style="1" customWidth="1"/>
    <col min="14342" max="14342" width="11.265625" style="1" customWidth="1"/>
    <col min="14343" max="14343" width="12" style="1" customWidth="1"/>
    <col min="14344" max="14344" width="2.86328125" style="1" customWidth="1"/>
    <col min="14345" max="14345" width="35.265625" style="1" customWidth="1"/>
    <col min="14346" max="14346" width="11.73046875" style="1" customWidth="1"/>
    <col min="14347" max="14347" width="22.73046875" style="1" customWidth="1"/>
    <col min="14348" max="14348" width="11.265625" style="1" customWidth="1"/>
    <col min="14349" max="14349" width="12" style="1" customWidth="1"/>
    <col min="14350" max="14350" width="2.86328125" style="1" customWidth="1"/>
    <col min="14351" max="14351" width="35.265625" style="1" customWidth="1"/>
    <col min="14352" max="14352" width="11.73046875" style="1" customWidth="1"/>
    <col min="14353" max="14353" width="22.73046875" style="1" customWidth="1"/>
    <col min="14354" max="14354" width="11.265625" style="1" customWidth="1"/>
    <col min="14355" max="14355" width="12" style="1" customWidth="1"/>
    <col min="14356" max="14356" width="11.265625" style="1"/>
    <col min="14357" max="14357" width="33.86328125" style="1" customWidth="1"/>
    <col min="14358" max="14594" width="11.265625" style="1"/>
    <col min="14595" max="14595" width="33.1328125" style="1" customWidth="1"/>
    <col min="14596" max="14596" width="11.73046875" style="1" customWidth="1"/>
    <col min="14597" max="14597" width="22.73046875" style="1" customWidth="1"/>
    <col min="14598" max="14598" width="11.265625" style="1" customWidth="1"/>
    <col min="14599" max="14599" width="12" style="1" customWidth="1"/>
    <col min="14600" max="14600" width="2.86328125" style="1" customWidth="1"/>
    <col min="14601" max="14601" width="35.265625" style="1" customWidth="1"/>
    <col min="14602" max="14602" width="11.73046875" style="1" customWidth="1"/>
    <col min="14603" max="14603" width="22.73046875" style="1" customWidth="1"/>
    <col min="14604" max="14604" width="11.265625" style="1" customWidth="1"/>
    <col min="14605" max="14605" width="12" style="1" customWidth="1"/>
    <col min="14606" max="14606" width="2.86328125" style="1" customWidth="1"/>
    <col min="14607" max="14607" width="35.265625" style="1" customWidth="1"/>
    <col min="14608" max="14608" width="11.73046875" style="1" customWidth="1"/>
    <col min="14609" max="14609" width="22.73046875" style="1" customWidth="1"/>
    <col min="14610" max="14610" width="11.265625" style="1" customWidth="1"/>
    <col min="14611" max="14611" width="12" style="1" customWidth="1"/>
    <col min="14612" max="14612" width="11.265625" style="1"/>
    <col min="14613" max="14613" width="33.86328125" style="1" customWidth="1"/>
    <col min="14614" max="14850" width="11.265625" style="1"/>
    <col min="14851" max="14851" width="33.1328125" style="1" customWidth="1"/>
    <col min="14852" max="14852" width="11.73046875" style="1" customWidth="1"/>
    <col min="14853" max="14853" width="22.73046875" style="1" customWidth="1"/>
    <col min="14854" max="14854" width="11.265625" style="1" customWidth="1"/>
    <col min="14855" max="14855" width="12" style="1" customWidth="1"/>
    <col min="14856" max="14856" width="2.86328125" style="1" customWidth="1"/>
    <col min="14857" max="14857" width="35.265625" style="1" customWidth="1"/>
    <col min="14858" max="14858" width="11.73046875" style="1" customWidth="1"/>
    <col min="14859" max="14859" width="22.73046875" style="1" customWidth="1"/>
    <col min="14860" max="14860" width="11.265625" style="1" customWidth="1"/>
    <col min="14861" max="14861" width="12" style="1" customWidth="1"/>
    <col min="14862" max="14862" width="2.86328125" style="1" customWidth="1"/>
    <col min="14863" max="14863" width="35.265625" style="1" customWidth="1"/>
    <col min="14864" max="14864" width="11.73046875" style="1" customWidth="1"/>
    <col min="14865" max="14865" width="22.73046875" style="1" customWidth="1"/>
    <col min="14866" max="14866" width="11.265625" style="1" customWidth="1"/>
    <col min="14867" max="14867" width="12" style="1" customWidth="1"/>
    <col min="14868" max="14868" width="11.265625" style="1"/>
    <col min="14869" max="14869" width="33.86328125" style="1" customWidth="1"/>
    <col min="14870" max="15106" width="11.265625" style="1"/>
    <col min="15107" max="15107" width="33.1328125" style="1" customWidth="1"/>
    <col min="15108" max="15108" width="11.73046875" style="1" customWidth="1"/>
    <col min="15109" max="15109" width="22.73046875" style="1" customWidth="1"/>
    <col min="15110" max="15110" width="11.265625" style="1" customWidth="1"/>
    <col min="15111" max="15111" width="12" style="1" customWidth="1"/>
    <col min="15112" max="15112" width="2.86328125" style="1" customWidth="1"/>
    <col min="15113" max="15113" width="35.265625" style="1" customWidth="1"/>
    <col min="15114" max="15114" width="11.73046875" style="1" customWidth="1"/>
    <col min="15115" max="15115" width="22.73046875" style="1" customWidth="1"/>
    <col min="15116" max="15116" width="11.265625" style="1" customWidth="1"/>
    <col min="15117" max="15117" width="12" style="1" customWidth="1"/>
    <col min="15118" max="15118" width="2.86328125" style="1" customWidth="1"/>
    <col min="15119" max="15119" width="35.265625" style="1" customWidth="1"/>
    <col min="15120" max="15120" width="11.73046875" style="1" customWidth="1"/>
    <col min="15121" max="15121" width="22.73046875" style="1" customWidth="1"/>
    <col min="15122" max="15122" width="11.265625" style="1" customWidth="1"/>
    <col min="15123" max="15123" width="12" style="1" customWidth="1"/>
    <col min="15124" max="15124" width="11.265625" style="1"/>
    <col min="15125" max="15125" width="33.86328125" style="1" customWidth="1"/>
    <col min="15126" max="15362" width="11.265625" style="1"/>
    <col min="15363" max="15363" width="33.1328125" style="1" customWidth="1"/>
    <col min="15364" max="15364" width="11.73046875" style="1" customWidth="1"/>
    <col min="15365" max="15365" width="22.73046875" style="1" customWidth="1"/>
    <col min="15366" max="15366" width="11.265625" style="1" customWidth="1"/>
    <col min="15367" max="15367" width="12" style="1" customWidth="1"/>
    <col min="15368" max="15368" width="2.86328125" style="1" customWidth="1"/>
    <col min="15369" max="15369" width="35.265625" style="1" customWidth="1"/>
    <col min="15370" max="15370" width="11.73046875" style="1" customWidth="1"/>
    <col min="15371" max="15371" width="22.73046875" style="1" customWidth="1"/>
    <col min="15372" max="15372" width="11.265625" style="1" customWidth="1"/>
    <col min="15373" max="15373" width="12" style="1" customWidth="1"/>
    <col min="15374" max="15374" width="2.86328125" style="1" customWidth="1"/>
    <col min="15375" max="15375" width="35.265625" style="1" customWidth="1"/>
    <col min="15376" max="15376" width="11.73046875" style="1" customWidth="1"/>
    <col min="15377" max="15377" width="22.73046875" style="1" customWidth="1"/>
    <col min="15378" max="15378" width="11.265625" style="1" customWidth="1"/>
    <col min="15379" max="15379" width="12" style="1" customWidth="1"/>
    <col min="15380" max="15380" width="11.265625" style="1"/>
    <col min="15381" max="15381" width="33.86328125" style="1" customWidth="1"/>
    <col min="15382" max="15618" width="11.265625" style="1"/>
    <col min="15619" max="15619" width="33.1328125" style="1" customWidth="1"/>
    <col min="15620" max="15620" width="11.73046875" style="1" customWidth="1"/>
    <col min="15621" max="15621" width="22.73046875" style="1" customWidth="1"/>
    <col min="15622" max="15622" width="11.265625" style="1" customWidth="1"/>
    <col min="15623" max="15623" width="12" style="1" customWidth="1"/>
    <col min="15624" max="15624" width="2.86328125" style="1" customWidth="1"/>
    <col min="15625" max="15625" width="35.265625" style="1" customWidth="1"/>
    <col min="15626" max="15626" width="11.73046875" style="1" customWidth="1"/>
    <col min="15627" max="15627" width="22.73046875" style="1" customWidth="1"/>
    <col min="15628" max="15628" width="11.265625" style="1" customWidth="1"/>
    <col min="15629" max="15629" width="12" style="1" customWidth="1"/>
    <col min="15630" max="15630" width="2.86328125" style="1" customWidth="1"/>
    <col min="15631" max="15631" width="35.265625" style="1" customWidth="1"/>
    <col min="15632" max="15632" width="11.73046875" style="1" customWidth="1"/>
    <col min="15633" max="15633" width="22.73046875" style="1" customWidth="1"/>
    <col min="15634" max="15634" width="11.265625" style="1" customWidth="1"/>
    <col min="15635" max="15635" width="12" style="1" customWidth="1"/>
    <col min="15636" max="15636" width="11.265625" style="1"/>
    <col min="15637" max="15637" width="33.86328125" style="1" customWidth="1"/>
    <col min="15638" max="15874" width="11.265625" style="1"/>
    <col min="15875" max="15875" width="33.1328125" style="1" customWidth="1"/>
    <col min="15876" max="15876" width="11.73046875" style="1" customWidth="1"/>
    <col min="15877" max="15877" width="22.73046875" style="1" customWidth="1"/>
    <col min="15878" max="15878" width="11.265625" style="1" customWidth="1"/>
    <col min="15879" max="15879" width="12" style="1" customWidth="1"/>
    <col min="15880" max="15880" width="2.86328125" style="1" customWidth="1"/>
    <col min="15881" max="15881" width="35.265625" style="1" customWidth="1"/>
    <col min="15882" max="15882" width="11.73046875" style="1" customWidth="1"/>
    <col min="15883" max="15883" width="22.73046875" style="1" customWidth="1"/>
    <col min="15884" max="15884" width="11.265625" style="1" customWidth="1"/>
    <col min="15885" max="15885" width="12" style="1" customWidth="1"/>
    <col min="15886" max="15886" width="2.86328125" style="1" customWidth="1"/>
    <col min="15887" max="15887" width="35.265625" style="1" customWidth="1"/>
    <col min="15888" max="15888" width="11.73046875" style="1" customWidth="1"/>
    <col min="15889" max="15889" width="22.73046875" style="1" customWidth="1"/>
    <col min="15890" max="15890" width="11.265625" style="1" customWidth="1"/>
    <col min="15891" max="15891" width="12" style="1" customWidth="1"/>
    <col min="15892" max="15892" width="11.265625" style="1"/>
    <col min="15893" max="15893" width="33.86328125" style="1" customWidth="1"/>
    <col min="15894" max="16130" width="11.265625" style="1"/>
    <col min="16131" max="16131" width="33.1328125" style="1" customWidth="1"/>
    <col min="16132" max="16132" width="11.73046875" style="1" customWidth="1"/>
    <col min="16133" max="16133" width="22.73046875" style="1" customWidth="1"/>
    <col min="16134" max="16134" width="11.265625" style="1" customWidth="1"/>
    <col min="16135" max="16135" width="12" style="1" customWidth="1"/>
    <col min="16136" max="16136" width="2.86328125" style="1" customWidth="1"/>
    <col min="16137" max="16137" width="35.265625" style="1" customWidth="1"/>
    <col min="16138" max="16138" width="11.73046875" style="1" customWidth="1"/>
    <col min="16139" max="16139" width="22.73046875" style="1" customWidth="1"/>
    <col min="16140" max="16140" width="11.265625" style="1" customWidth="1"/>
    <col min="16141" max="16141" width="12" style="1" customWidth="1"/>
    <col min="16142" max="16142" width="2.86328125" style="1" customWidth="1"/>
    <col min="16143" max="16143" width="35.265625" style="1" customWidth="1"/>
    <col min="16144" max="16144" width="11.73046875" style="1" customWidth="1"/>
    <col min="16145" max="16145" width="22.73046875" style="1" customWidth="1"/>
    <col min="16146" max="16146" width="11.265625" style="1" customWidth="1"/>
    <col min="16147" max="16147" width="12" style="1" customWidth="1"/>
    <col min="16148" max="16148" width="11.265625" style="1"/>
    <col min="16149" max="16149" width="33.86328125" style="1" customWidth="1"/>
    <col min="16150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05</v>
      </c>
      <c r="V1" s="81"/>
      <c r="W1" s="81"/>
      <c r="X1" s="82">
        <f ca="1">L3</f>
        <v>6</v>
      </c>
      <c r="Y1" s="82"/>
      <c r="Z1" s="82"/>
      <c r="AA1" s="83">
        <f ca="1">L4</f>
        <v>7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05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6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05</v>
      </c>
      <c r="C4" s="16">
        <f ca="1">(B4-1)*7+DATE(A4,1,5)-WEEKDAY(DATE(A4,1,4),2)</f>
        <v>44228</v>
      </c>
      <c r="D4" s="16"/>
      <c r="E4" s="16">
        <f ca="1">(B4-1)*7+DATE(A4,1,5)-WEEKDAY(DATE(A4,1,4),2)+4</f>
        <v>44232</v>
      </c>
      <c r="F4" s="6"/>
      <c r="G4" s="6"/>
      <c r="H4" s="6"/>
      <c r="I4" s="6"/>
      <c r="J4" s="6"/>
      <c r="K4" s="77"/>
      <c r="L4" s="63">
        <f ca="1">L3+1</f>
        <v>7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44228</v>
      </c>
      <c r="E7" s="42">
        <f t="shared" ref="E7:O7" ca="1" si="0">D7+30</f>
        <v>44258</v>
      </c>
      <c r="F7" s="42">
        <f t="shared" ca="1" si="0"/>
        <v>44288</v>
      </c>
      <c r="G7" s="42">
        <f t="shared" ca="1" si="0"/>
        <v>44318</v>
      </c>
      <c r="H7" s="42">
        <f t="shared" ca="1" si="0"/>
        <v>44348</v>
      </c>
      <c r="I7" s="42">
        <f t="shared" ca="1" si="0"/>
        <v>44378</v>
      </c>
      <c r="J7" s="42">
        <f t="shared" ca="1" si="0"/>
        <v>44408</v>
      </c>
      <c r="K7" s="42">
        <f t="shared" ca="1" si="0"/>
        <v>44438</v>
      </c>
      <c r="L7" s="42">
        <f t="shared" ca="1" si="0"/>
        <v>44468</v>
      </c>
      <c r="M7" s="42">
        <f t="shared" ca="1" si="0"/>
        <v>44498</v>
      </c>
      <c r="N7" s="42">
        <f t="shared" ca="1" si="0"/>
        <v>44528</v>
      </c>
      <c r="O7" s="42">
        <f t="shared" ca="1" si="0"/>
        <v>44558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44228</v>
      </c>
      <c r="D20" s="29">
        <f t="shared" ca="1" si="1"/>
        <v>44258</v>
      </c>
      <c r="E20" s="31">
        <f t="shared" ca="1" si="1"/>
        <v>44288</v>
      </c>
      <c r="F20" s="31">
        <f t="shared" ca="1" si="1"/>
        <v>44318</v>
      </c>
      <c r="G20" s="32">
        <f t="shared" ca="1" si="1"/>
        <v>44348</v>
      </c>
      <c r="H20" s="37">
        <f t="shared" ca="1" si="1"/>
        <v>44378</v>
      </c>
      <c r="I20" s="32">
        <f t="shared" ca="1" si="1"/>
        <v>44408</v>
      </c>
      <c r="J20" s="37">
        <f t="shared" ca="1" si="1"/>
        <v>44438</v>
      </c>
      <c r="K20" s="38">
        <f t="shared" ca="1" si="1"/>
        <v>44468</v>
      </c>
      <c r="L20" s="32">
        <f t="shared" ca="1" si="1"/>
        <v>44498</v>
      </c>
      <c r="M20" s="37">
        <f t="shared" ca="1" si="1"/>
        <v>44528</v>
      </c>
      <c r="N20" s="32">
        <f t="shared" ca="1" si="1"/>
        <v>44558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4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04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7">
    <pageSetUpPr fitToPage="1"/>
  </sheetPr>
  <dimension ref="A1:BR25"/>
  <sheetViews>
    <sheetView showGridLines="0" zoomScale="70" zoomScaleNormal="70" zoomScaleSheetLayoutView="100" workbookViewId="0">
      <selection activeCell="T1" sqref="T1:AC3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0" width="17.86328125" style="1" customWidth="1"/>
    <col min="11" max="11" width="20.1328125" style="1" customWidth="1"/>
    <col min="12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4.7304687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8" width="11.265625" style="1"/>
    <col min="259" max="259" width="33.1328125" style="1" customWidth="1"/>
    <col min="260" max="260" width="11.73046875" style="1" customWidth="1"/>
    <col min="261" max="261" width="22.73046875" style="1" customWidth="1"/>
    <col min="262" max="262" width="11.265625" style="1" customWidth="1"/>
    <col min="263" max="263" width="12" style="1" customWidth="1"/>
    <col min="264" max="264" width="2.86328125" style="1" customWidth="1"/>
    <col min="265" max="265" width="35.265625" style="1" customWidth="1"/>
    <col min="266" max="266" width="11.73046875" style="1" customWidth="1"/>
    <col min="267" max="267" width="22.73046875" style="1" customWidth="1"/>
    <col min="268" max="268" width="11.265625" style="1" customWidth="1"/>
    <col min="269" max="269" width="12" style="1" customWidth="1"/>
    <col min="270" max="270" width="2.86328125" style="1" customWidth="1"/>
    <col min="271" max="271" width="35.265625" style="1" customWidth="1"/>
    <col min="272" max="272" width="11.73046875" style="1" customWidth="1"/>
    <col min="273" max="273" width="22.73046875" style="1" customWidth="1"/>
    <col min="274" max="274" width="11.265625" style="1" customWidth="1"/>
    <col min="275" max="275" width="12" style="1" customWidth="1"/>
    <col min="276" max="276" width="11.265625" style="1"/>
    <col min="277" max="277" width="33.86328125" style="1" customWidth="1"/>
    <col min="278" max="514" width="11.265625" style="1"/>
    <col min="515" max="515" width="33.1328125" style="1" customWidth="1"/>
    <col min="516" max="516" width="11.73046875" style="1" customWidth="1"/>
    <col min="517" max="517" width="22.73046875" style="1" customWidth="1"/>
    <col min="518" max="518" width="11.265625" style="1" customWidth="1"/>
    <col min="519" max="519" width="12" style="1" customWidth="1"/>
    <col min="520" max="520" width="2.86328125" style="1" customWidth="1"/>
    <col min="521" max="521" width="35.265625" style="1" customWidth="1"/>
    <col min="522" max="522" width="11.73046875" style="1" customWidth="1"/>
    <col min="523" max="523" width="22.73046875" style="1" customWidth="1"/>
    <col min="524" max="524" width="11.265625" style="1" customWidth="1"/>
    <col min="525" max="525" width="12" style="1" customWidth="1"/>
    <col min="526" max="526" width="2.86328125" style="1" customWidth="1"/>
    <col min="527" max="527" width="35.265625" style="1" customWidth="1"/>
    <col min="528" max="528" width="11.73046875" style="1" customWidth="1"/>
    <col min="529" max="529" width="22.73046875" style="1" customWidth="1"/>
    <col min="530" max="530" width="11.265625" style="1" customWidth="1"/>
    <col min="531" max="531" width="12" style="1" customWidth="1"/>
    <col min="532" max="532" width="11.265625" style="1"/>
    <col min="533" max="533" width="33.86328125" style="1" customWidth="1"/>
    <col min="534" max="770" width="11.265625" style="1"/>
    <col min="771" max="771" width="33.1328125" style="1" customWidth="1"/>
    <col min="772" max="772" width="11.73046875" style="1" customWidth="1"/>
    <col min="773" max="773" width="22.73046875" style="1" customWidth="1"/>
    <col min="774" max="774" width="11.265625" style="1" customWidth="1"/>
    <col min="775" max="775" width="12" style="1" customWidth="1"/>
    <col min="776" max="776" width="2.86328125" style="1" customWidth="1"/>
    <col min="777" max="777" width="35.265625" style="1" customWidth="1"/>
    <col min="778" max="778" width="11.73046875" style="1" customWidth="1"/>
    <col min="779" max="779" width="22.73046875" style="1" customWidth="1"/>
    <col min="780" max="780" width="11.265625" style="1" customWidth="1"/>
    <col min="781" max="781" width="12" style="1" customWidth="1"/>
    <col min="782" max="782" width="2.86328125" style="1" customWidth="1"/>
    <col min="783" max="783" width="35.265625" style="1" customWidth="1"/>
    <col min="784" max="784" width="11.73046875" style="1" customWidth="1"/>
    <col min="785" max="785" width="22.73046875" style="1" customWidth="1"/>
    <col min="786" max="786" width="11.265625" style="1" customWidth="1"/>
    <col min="787" max="787" width="12" style="1" customWidth="1"/>
    <col min="788" max="788" width="11.265625" style="1"/>
    <col min="789" max="789" width="33.86328125" style="1" customWidth="1"/>
    <col min="790" max="1026" width="11.265625" style="1"/>
    <col min="1027" max="1027" width="33.1328125" style="1" customWidth="1"/>
    <col min="1028" max="1028" width="11.73046875" style="1" customWidth="1"/>
    <col min="1029" max="1029" width="22.73046875" style="1" customWidth="1"/>
    <col min="1030" max="1030" width="11.265625" style="1" customWidth="1"/>
    <col min="1031" max="1031" width="12" style="1" customWidth="1"/>
    <col min="1032" max="1032" width="2.86328125" style="1" customWidth="1"/>
    <col min="1033" max="1033" width="35.265625" style="1" customWidth="1"/>
    <col min="1034" max="1034" width="11.73046875" style="1" customWidth="1"/>
    <col min="1035" max="1035" width="22.73046875" style="1" customWidth="1"/>
    <col min="1036" max="1036" width="11.265625" style="1" customWidth="1"/>
    <col min="1037" max="1037" width="12" style="1" customWidth="1"/>
    <col min="1038" max="1038" width="2.86328125" style="1" customWidth="1"/>
    <col min="1039" max="1039" width="35.265625" style="1" customWidth="1"/>
    <col min="1040" max="1040" width="11.73046875" style="1" customWidth="1"/>
    <col min="1041" max="1041" width="22.73046875" style="1" customWidth="1"/>
    <col min="1042" max="1042" width="11.265625" style="1" customWidth="1"/>
    <col min="1043" max="1043" width="12" style="1" customWidth="1"/>
    <col min="1044" max="1044" width="11.265625" style="1"/>
    <col min="1045" max="1045" width="33.86328125" style="1" customWidth="1"/>
    <col min="1046" max="1282" width="11.265625" style="1"/>
    <col min="1283" max="1283" width="33.1328125" style="1" customWidth="1"/>
    <col min="1284" max="1284" width="11.73046875" style="1" customWidth="1"/>
    <col min="1285" max="1285" width="22.73046875" style="1" customWidth="1"/>
    <col min="1286" max="1286" width="11.265625" style="1" customWidth="1"/>
    <col min="1287" max="1287" width="12" style="1" customWidth="1"/>
    <col min="1288" max="1288" width="2.86328125" style="1" customWidth="1"/>
    <col min="1289" max="1289" width="35.265625" style="1" customWidth="1"/>
    <col min="1290" max="1290" width="11.73046875" style="1" customWidth="1"/>
    <col min="1291" max="1291" width="22.73046875" style="1" customWidth="1"/>
    <col min="1292" max="1292" width="11.265625" style="1" customWidth="1"/>
    <col min="1293" max="1293" width="12" style="1" customWidth="1"/>
    <col min="1294" max="1294" width="2.86328125" style="1" customWidth="1"/>
    <col min="1295" max="1295" width="35.265625" style="1" customWidth="1"/>
    <col min="1296" max="1296" width="11.73046875" style="1" customWidth="1"/>
    <col min="1297" max="1297" width="22.73046875" style="1" customWidth="1"/>
    <col min="1298" max="1298" width="11.265625" style="1" customWidth="1"/>
    <col min="1299" max="1299" width="12" style="1" customWidth="1"/>
    <col min="1300" max="1300" width="11.265625" style="1"/>
    <col min="1301" max="1301" width="33.86328125" style="1" customWidth="1"/>
    <col min="1302" max="1538" width="11.265625" style="1"/>
    <col min="1539" max="1539" width="33.1328125" style="1" customWidth="1"/>
    <col min="1540" max="1540" width="11.73046875" style="1" customWidth="1"/>
    <col min="1541" max="1541" width="22.73046875" style="1" customWidth="1"/>
    <col min="1542" max="1542" width="11.265625" style="1" customWidth="1"/>
    <col min="1543" max="1543" width="12" style="1" customWidth="1"/>
    <col min="1544" max="1544" width="2.86328125" style="1" customWidth="1"/>
    <col min="1545" max="1545" width="35.265625" style="1" customWidth="1"/>
    <col min="1546" max="1546" width="11.73046875" style="1" customWidth="1"/>
    <col min="1547" max="1547" width="22.73046875" style="1" customWidth="1"/>
    <col min="1548" max="1548" width="11.265625" style="1" customWidth="1"/>
    <col min="1549" max="1549" width="12" style="1" customWidth="1"/>
    <col min="1550" max="1550" width="2.86328125" style="1" customWidth="1"/>
    <col min="1551" max="1551" width="35.265625" style="1" customWidth="1"/>
    <col min="1552" max="1552" width="11.73046875" style="1" customWidth="1"/>
    <col min="1553" max="1553" width="22.73046875" style="1" customWidth="1"/>
    <col min="1554" max="1554" width="11.265625" style="1" customWidth="1"/>
    <col min="1555" max="1555" width="12" style="1" customWidth="1"/>
    <col min="1556" max="1556" width="11.265625" style="1"/>
    <col min="1557" max="1557" width="33.86328125" style="1" customWidth="1"/>
    <col min="1558" max="1794" width="11.265625" style="1"/>
    <col min="1795" max="1795" width="33.1328125" style="1" customWidth="1"/>
    <col min="1796" max="1796" width="11.73046875" style="1" customWidth="1"/>
    <col min="1797" max="1797" width="22.73046875" style="1" customWidth="1"/>
    <col min="1798" max="1798" width="11.265625" style="1" customWidth="1"/>
    <col min="1799" max="1799" width="12" style="1" customWidth="1"/>
    <col min="1800" max="1800" width="2.86328125" style="1" customWidth="1"/>
    <col min="1801" max="1801" width="35.265625" style="1" customWidth="1"/>
    <col min="1802" max="1802" width="11.73046875" style="1" customWidth="1"/>
    <col min="1803" max="1803" width="22.73046875" style="1" customWidth="1"/>
    <col min="1804" max="1804" width="11.265625" style="1" customWidth="1"/>
    <col min="1805" max="1805" width="12" style="1" customWidth="1"/>
    <col min="1806" max="1806" width="2.86328125" style="1" customWidth="1"/>
    <col min="1807" max="1807" width="35.265625" style="1" customWidth="1"/>
    <col min="1808" max="1808" width="11.73046875" style="1" customWidth="1"/>
    <col min="1809" max="1809" width="22.73046875" style="1" customWidth="1"/>
    <col min="1810" max="1810" width="11.265625" style="1" customWidth="1"/>
    <col min="1811" max="1811" width="12" style="1" customWidth="1"/>
    <col min="1812" max="1812" width="11.265625" style="1"/>
    <col min="1813" max="1813" width="33.86328125" style="1" customWidth="1"/>
    <col min="1814" max="2050" width="11.265625" style="1"/>
    <col min="2051" max="2051" width="33.1328125" style="1" customWidth="1"/>
    <col min="2052" max="2052" width="11.73046875" style="1" customWidth="1"/>
    <col min="2053" max="2053" width="22.73046875" style="1" customWidth="1"/>
    <col min="2054" max="2054" width="11.265625" style="1" customWidth="1"/>
    <col min="2055" max="2055" width="12" style="1" customWidth="1"/>
    <col min="2056" max="2056" width="2.86328125" style="1" customWidth="1"/>
    <col min="2057" max="2057" width="35.265625" style="1" customWidth="1"/>
    <col min="2058" max="2058" width="11.73046875" style="1" customWidth="1"/>
    <col min="2059" max="2059" width="22.73046875" style="1" customWidth="1"/>
    <col min="2060" max="2060" width="11.265625" style="1" customWidth="1"/>
    <col min="2061" max="2061" width="12" style="1" customWidth="1"/>
    <col min="2062" max="2062" width="2.86328125" style="1" customWidth="1"/>
    <col min="2063" max="2063" width="35.265625" style="1" customWidth="1"/>
    <col min="2064" max="2064" width="11.73046875" style="1" customWidth="1"/>
    <col min="2065" max="2065" width="22.73046875" style="1" customWidth="1"/>
    <col min="2066" max="2066" width="11.265625" style="1" customWidth="1"/>
    <col min="2067" max="2067" width="12" style="1" customWidth="1"/>
    <col min="2068" max="2068" width="11.265625" style="1"/>
    <col min="2069" max="2069" width="33.86328125" style="1" customWidth="1"/>
    <col min="2070" max="2306" width="11.265625" style="1"/>
    <col min="2307" max="2307" width="33.1328125" style="1" customWidth="1"/>
    <col min="2308" max="2308" width="11.73046875" style="1" customWidth="1"/>
    <col min="2309" max="2309" width="22.73046875" style="1" customWidth="1"/>
    <col min="2310" max="2310" width="11.265625" style="1" customWidth="1"/>
    <col min="2311" max="2311" width="12" style="1" customWidth="1"/>
    <col min="2312" max="2312" width="2.86328125" style="1" customWidth="1"/>
    <col min="2313" max="2313" width="35.265625" style="1" customWidth="1"/>
    <col min="2314" max="2314" width="11.73046875" style="1" customWidth="1"/>
    <col min="2315" max="2315" width="22.73046875" style="1" customWidth="1"/>
    <col min="2316" max="2316" width="11.265625" style="1" customWidth="1"/>
    <col min="2317" max="2317" width="12" style="1" customWidth="1"/>
    <col min="2318" max="2318" width="2.86328125" style="1" customWidth="1"/>
    <col min="2319" max="2319" width="35.265625" style="1" customWidth="1"/>
    <col min="2320" max="2320" width="11.73046875" style="1" customWidth="1"/>
    <col min="2321" max="2321" width="22.73046875" style="1" customWidth="1"/>
    <col min="2322" max="2322" width="11.265625" style="1" customWidth="1"/>
    <col min="2323" max="2323" width="12" style="1" customWidth="1"/>
    <col min="2324" max="2324" width="11.265625" style="1"/>
    <col min="2325" max="2325" width="33.86328125" style="1" customWidth="1"/>
    <col min="2326" max="2562" width="11.265625" style="1"/>
    <col min="2563" max="2563" width="33.1328125" style="1" customWidth="1"/>
    <col min="2564" max="2564" width="11.73046875" style="1" customWidth="1"/>
    <col min="2565" max="2565" width="22.73046875" style="1" customWidth="1"/>
    <col min="2566" max="2566" width="11.265625" style="1" customWidth="1"/>
    <col min="2567" max="2567" width="12" style="1" customWidth="1"/>
    <col min="2568" max="2568" width="2.86328125" style="1" customWidth="1"/>
    <col min="2569" max="2569" width="35.265625" style="1" customWidth="1"/>
    <col min="2570" max="2570" width="11.73046875" style="1" customWidth="1"/>
    <col min="2571" max="2571" width="22.73046875" style="1" customWidth="1"/>
    <col min="2572" max="2572" width="11.265625" style="1" customWidth="1"/>
    <col min="2573" max="2573" width="12" style="1" customWidth="1"/>
    <col min="2574" max="2574" width="2.86328125" style="1" customWidth="1"/>
    <col min="2575" max="2575" width="35.265625" style="1" customWidth="1"/>
    <col min="2576" max="2576" width="11.73046875" style="1" customWidth="1"/>
    <col min="2577" max="2577" width="22.73046875" style="1" customWidth="1"/>
    <col min="2578" max="2578" width="11.265625" style="1" customWidth="1"/>
    <col min="2579" max="2579" width="12" style="1" customWidth="1"/>
    <col min="2580" max="2580" width="11.265625" style="1"/>
    <col min="2581" max="2581" width="33.86328125" style="1" customWidth="1"/>
    <col min="2582" max="2818" width="11.265625" style="1"/>
    <col min="2819" max="2819" width="33.1328125" style="1" customWidth="1"/>
    <col min="2820" max="2820" width="11.73046875" style="1" customWidth="1"/>
    <col min="2821" max="2821" width="22.73046875" style="1" customWidth="1"/>
    <col min="2822" max="2822" width="11.265625" style="1" customWidth="1"/>
    <col min="2823" max="2823" width="12" style="1" customWidth="1"/>
    <col min="2824" max="2824" width="2.86328125" style="1" customWidth="1"/>
    <col min="2825" max="2825" width="35.265625" style="1" customWidth="1"/>
    <col min="2826" max="2826" width="11.73046875" style="1" customWidth="1"/>
    <col min="2827" max="2827" width="22.73046875" style="1" customWidth="1"/>
    <col min="2828" max="2828" width="11.265625" style="1" customWidth="1"/>
    <col min="2829" max="2829" width="12" style="1" customWidth="1"/>
    <col min="2830" max="2830" width="2.86328125" style="1" customWidth="1"/>
    <col min="2831" max="2831" width="35.265625" style="1" customWidth="1"/>
    <col min="2832" max="2832" width="11.73046875" style="1" customWidth="1"/>
    <col min="2833" max="2833" width="22.73046875" style="1" customWidth="1"/>
    <col min="2834" max="2834" width="11.265625" style="1" customWidth="1"/>
    <col min="2835" max="2835" width="12" style="1" customWidth="1"/>
    <col min="2836" max="2836" width="11.265625" style="1"/>
    <col min="2837" max="2837" width="33.86328125" style="1" customWidth="1"/>
    <col min="2838" max="3074" width="11.265625" style="1"/>
    <col min="3075" max="3075" width="33.1328125" style="1" customWidth="1"/>
    <col min="3076" max="3076" width="11.73046875" style="1" customWidth="1"/>
    <col min="3077" max="3077" width="22.73046875" style="1" customWidth="1"/>
    <col min="3078" max="3078" width="11.265625" style="1" customWidth="1"/>
    <col min="3079" max="3079" width="12" style="1" customWidth="1"/>
    <col min="3080" max="3080" width="2.86328125" style="1" customWidth="1"/>
    <col min="3081" max="3081" width="35.265625" style="1" customWidth="1"/>
    <col min="3082" max="3082" width="11.73046875" style="1" customWidth="1"/>
    <col min="3083" max="3083" width="22.73046875" style="1" customWidth="1"/>
    <col min="3084" max="3084" width="11.265625" style="1" customWidth="1"/>
    <col min="3085" max="3085" width="12" style="1" customWidth="1"/>
    <col min="3086" max="3086" width="2.86328125" style="1" customWidth="1"/>
    <col min="3087" max="3087" width="35.265625" style="1" customWidth="1"/>
    <col min="3088" max="3088" width="11.73046875" style="1" customWidth="1"/>
    <col min="3089" max="3089" width="22.73046875" style="1" customWidth="1"/>
    <col min="3090" max="3090" width="11.265625" style="1" customWidth="1"/>
    <col min="3091" max="3091" width="12" style="1" customWidth="1"/>
    <col min="3092" max="3092" width="11.265625" style="1"/>
    <col min="3093" max="3093" width="33.86328125" style="1" customWidth="1"/>
    <col min="3094" max="3330" width="11.265625" style="1"/>
    <col min="3331" max="3331" width="33.1328125" style="1" customWidth="1"/>
    <col min="3332" max="3332" width="11.73046875" style="1" customWidth="1"/>
    <col min="3333" max="3333" width="22.73046875" style="1" customWidth="1"/>
    <col min="3334" max="3334" width="11.265625" style="1" customWidth="1"/>
    <col min="3335" max="3335" width="12" style="1" customWidth="1"/>
    <col min="3336" max="3336" width="2.86328125" style="1" customWidth="1"/>
    <col min="3337" max="3337" width="35.265625" style="1" customWidth="1"/>
    <col min="3338" max="3338" width="11.73046875" style="1" customWidth="1"/>
    <col min="3339" max="3339" width="22.73046875" style="1" customWidth="1"/>
    <col min="3340" max="3340" width="11.265625" style="1" customWidth="1"/>
    <col min="3341" max="3341" width="12" style="1" customWidth="1"/>
    <col min="3342" max="3342" width="2.86328125" style="1" customWidth="1"/>
    <col min="3343" max="3343" width="35.265625" style="1" customWidth="1"/>
    <col min="3344" max="3344" width="11.73046875" style="1" customWidth="1"/>
    <col min="3345" max="3345" width="22.73046875" style="1" customWidth="1"/>
    <col min="3346" max="3346" width="11.265625" style="1" customWidth="1"/>
    <col min="3347" max="3347" width="12" style="1" customWidth="1"/>
    <col min="3348" max="3348" width="11.265625" style="1"/>
    <col min="3349" max="3349" width="33.86328125" style="1" customWidth="1"/>
    <col min="3350" max="3586" width="11.265625" style="1"/>
    <col min="3587" max="3587" width="33.1328125" style="1" customWidth="1"/>
    <col min="3588" max="3588" width="11.73046875" style="1" customWidth="1"/>
    <col min="3589" max="3589" width="22.73046875" style="1" customWidth="1"/>
    <col min="3590" max="3590" width="11.265625" style="1" customWidth="1"/>
    <col min="3591" max="3591" width="12" style="1" customWidth="1"/>
    <col min="3592" max="3592" width="2.86328125" style="1" customWidth="1"/>
    <col min="3593" max="3593" width="35.265625" style="1" customWidth="1"/>
    <col min="3594" max="3594" width="11.73046875" style="1" customWidth="1"/>
    <col min="3595" max="3595" width="22.73046875" style="1" customWidth="1"/>
    <col min="3596" max="3596" width="11.265625" style="1" customWidth="1"/>
    <col min="3597" max="3597" width="12" style="1" customWidth="1"/>
    <col min="3598" max="3598" width="2.86328125" style="1" customWidth="1"/>
    <col min="3599" max="3599" width="35.265625" style="1" customWidth="1"/>
    <col min="3600" max="3600" width="11.73046875" style="1" customWidth="1"/>
    <col min="3601" max="3601" width="22.73046875" style="1" customWidth="1"/>
    <col min="3602" max="3602" width="11.265625" style="1" customWidth="1"/>
    <col min="3603" max="3603" width="12" style="1" customWidth="1"/>
    <col min="3604" max="3604" width="11.265625" style="1"/>
    <col min="3605" max="3605" width="33.86328125" style="1" customWidth="1"/>
    <col min="3606" max="3842" width="11.265625" style="1"/>
    <col min="3843" max="3843" width="33.1328125" style="1" customWidth="1"/>
    <col min="3844" max="3844" width="11.73046875" style="1" customWidth="1"/>
    <col min="3845" max="3845" width="22.73046875" style="1" customWidth="1"/>
    <col min="3846" max="3846" width="11.265625" style="1" customWidth="1"/>
    <col min="3847" max="3847" width="12" style="1" customWidth="1"/>
    <col min="3848" max="3848" width="2.86328125" style="1" customWidth="1"/>
    <col min="3849" max="3849" width="35.265625" style="1" customWidth="1"/>
    <col min="3850" max="3850" width="11.73046875" style="1" customWidth="1"/>
    <col min="3851" max="3851" width="22.73046875" style="1" customWidth="1"/>
    <col min="3852" max="3852" width="11.265625" style="1" customWidth="1"/>
    <col min="3853" max="3853" width="12" style="1" customWidth="1"/>
    <col min="3854" max="3854" width="2.86328125" style="1" customWidth="1"/>
    <col min="3855" max="3855" width="35.265625" style="1" customWidth="1"/>
    <col min="3856" max="3856" width="11.73046875" style="1" customWidth="1"/>
    <col min="3857" max="3857" width="22.73046875" style="1" customWidth="1"/>
    <col min="3858" max="3858" width="11.265625" style="1" customWidth="1"/>
    <col min="3859" max="3859" width="12" style="1" customWidth="1"/>
    <col min="3860" max="3860" width="11.265625" style="1"/>
    <col min="3861" max="3861" width="33.86328125" style="1" customWidth="1"/>
    <col min="3862" max="4098" width="11.265625" style="1"/>
    <col min="4099" max="4099" width="33.1328125" style="1" customWidth="1"/>
    <col min="4100" max="4100" width="11.73046875" style="1" customWidth="1"/>
    <col min="4101" max="4101" width="22.73046875" style="1" customWidth="1"/>
    <col min="4102" max="4102" width="11.265625" style="1" customWidth="1"/>
    <col min="4103" max="4103" width="12" style="1" customWidth="1"/>
    <col min="4104" max="4104" width="2.86328125" style="1" customWidth="1"/>
    <col min="4105" max="4105" width="35.265625" style="1" customWidth="1"/>
    <col min="4106" max="4106" width="11.73046875" style="1" customWidth="1"/>
    <col min="4107" max="4107" width="22.73046875" style="1" customWidth="1"/>
    <col min="4108" max="4108" width="11.265625" style="1" customWidth="1"/>
    <col min="4109" max="4109" width="12" style="1" customWidth="1"/>
    <col min="4110" max="4110" width="2.86328125" style="1" customWidth="1"/>
    <col min="4111" max="4111" width="35.265625" style="1" customWidth="1"/>
    <col min="4112" max="4112" width="11.73046875" style="1" customWidth="1"/>
    <col min="4113" max="4113" width="22.73046875" style="1" customWidth="1"/>
    <col min="4114" max="4114" width="11.265625" style="1" customWidth="1"/>
    <col min="4115" max="4115" width="12" style="1" customWidth="1"/>
    <col min="4116" max="4116" width="11.265625" style="1"/>
    <col min="4117" max="4117" width="33.86328125" style="1" customWidth="1"/>
    <col min="4118" max="4354" width="11.265625" style="1"/>
    <col min="4355" max="4355" width="33.1328125" style="1" customWidth="1"/>
    <col min="4356" max="4356" width="11.73046875" style="1" customWidth="1"/>
    <col min="4357" max="4357" width="22.73046875" style="1" customWidth="1"/>
    <col min="4358" max="4358" width="11.265625" style="1" customWidth="1"/>
    <col min="4359" max="4359" width="12" style="1" customWidth="1"/>
    <col min="4360" max="4360" width="2.86328125" style="1" customWidth="1"/>
    <col min="4361" max="4361" width="35.265625" style="1" customWidth="1"/>
    <col min="4362" max="4362" width="11.73046875" style="1" customWidth="1"/>
    <col min="4363" max="4363" width="22.73046875" style="1" customWidth="1"/>
    <col min="4364" max="4364" width="11.265625" style="1" customWidth="1"/>
    <col min="4365" max="4365" width="12" style="1" customWidth="1"/>
    <col min="4366" max="4366" width="2.86328125" style="1" customWidth="1"/>
    <col min="4367" max="4367" width="35.265625" style="1" customWidth="1"/>
    <col min="4368" max="4368" width="11.73046875" style="1" customWidth="1"/>
    <col min="4369" max="4369" width="22.73046875" style="1" customWidth="1"/>
    <col min="4370" max="4370" width="11.265625" style="1" customWidth="1"/>
    <col min="4371" max="4371" width="12" style="1" customWidth="1"/>
    <col min="4372" max="4372" width="11.265625" style="1"/>
    <col min="4373" max="4373" width="33.86328125" style="1" customWidth="1"/>
    <col min="4374" max="4610" width="11.265625" style="1"/>
    <col min="4611" max="4611" width="33.1328125" style="1" customWidth="1"/>
    <col min="4612" max="4612" width="11.73046875" style="1" customWidth="1"/>
    <col min="4613" max="4613" width="22.73046875" style="1" customWidth="1"/>
    <col min="4614" max="4614" width="11.265625" style="1" customWidth="1"/>
    <col min="4615" max="4615" width="12" style="1" customWidth="1"/>
    <col min="4616" max="4616" width="2.86328125" style="1" customWidth="1"/>
    <col min="4617" max="4617" width="35.265625" style="1" customWidth="1"/>
    <col min="4618" max="4618" width="11.73046875" style="1" customWidth="1"/>
    <col min="4619" max="4619" width="22.73046875" style="1" customWidth="1"/>
    <col min="4620" max="4620" width="11.265625" style="1" customWidth="1"/>
    <col min="4621" max="4621" width="12" style="1" customWidth="1"/>
    <col min="4622" max="4622" width="2.86328125" style="1" customWidth="1"/>
    <col min="4623" max="4623" width="35.265625" style="1" customWidth="1"/>
    <col min="4624" max="4624" width="11.73046875" style="1" customWidth="1"/>
    <col min="4625" max="4625" width="22.73046875" style="1" customWidth="1"/>
    <col min="4626" max="4626" width="11.265625" style="1" customWidth="1"/>
    <col min="4627" max="4627" width="12" style="1" customWidth="1"/>
    <col min="4628" max="4628" width="11.265625" style="1"/>
    <col min="4629" max="4629" width="33.86328125" style="1" customWidth="1"/>
    <col min="4630" max="4866" width="11.265625" style="1"/>
    <col min="4867" max="4867" width="33.1328125" style="1" customWidth="1"/>
    <col min="4868" max="4868" width="11.73046875" style="1" customWidth="1"/>
    <col min="4869" max="4869" width="22.73046875" style="1" customWidth="1"/>
    <col min="4870" max="4870" width="11.265625" style="1" customWidth="1"/>
    <col min="4871" max="4871" width="12" style="1" customWidth="1"/>
    <col min="4872" max="4872" width="2.86328125" style="1" customWidth="1"/>
    <col min="4873" max="4873" width="35.265625" style="1" customWidth="1"/>
    <col min="4874" max="4874" width="11.73046875" style="1" customWidth="1"/>
    <col min="4875" max="4875" width="22.73046875" style="1" customWidth="1"/>
    <col min="4876" max="4876" width="11.265625" style="1" customWidth="1"/>
    <col min="4877" max="4877" width="12" style="1" customWidth="1"/>
    <col min="4878" max="4878" width="2.86328125" style="1" customWidth="1"/>
    <col min="4879" max="4879" width="35.265625" style="1" customWidth="1"/>
    <col min="4880" max="4880" width="11.73046875" style="1" customWidth="1"/>
    <col min="4881" max="4881" width="22.73046875" style="1" customWidth="1"/>
    <col min="4882" max="4882" width="11.265625" style="1" customWidth="1"/>
    <col min="4883" max="4883" width="12" style="1" customWidth="1"/>
    <col min="4884" max="4884" width="11.265625" style="1"/>
    <col min="4885" max="4885" width="33.86328125" style="1" customWidth="1"/>
    <col min="4886" max="5122" width="11.265625" style="1"/>
    <col min="5123" max="5123" width="33.1328125" style="1" customWidth="1"/>
    <col min="5124" max="5124" width="11.73046875" style="1" customWidth="1"/>
    <col min="5125" max="5125" width="22.73046875" style="1" customWidth="1"/>
    <col min="5126" max="5126" width="11.265625" style="1" customWidth="1"/>
    <col min="5127" max="5127" width="12" style="1" customWidth="1"/>
    <col min="5128" max="5128" width="2.86328125" style="1" customWidth="1"/>
    <col min="5129" max="5129" width="35.265625" style="1" customWidth="1"/>
    <col min="5130" max="5130" width="11.73046875" style="1" customWidth="1"/>
    <col min="5131" max="5131" width="22.73046875" style="1" customWidth="1"/>
    <col min="5132" max="5132" width="11.265625" style="1" customWidth="1"/>
    <col min="5133" max="5133" width="12" style="1" customWidth="1"/>
    <col min="5134" max="5134" width="2.86328125" style="1" customWidth="1"/>
    <col min="5135" max="5135" width="35.265625" style="1" customWidth="1"/>
    <col min="5136" max="5136" width="11.73046875" style="1" customWidth="1"/>
    <col min="5137" max="5137" width="22.73046875" style="1" customWidth="1"/>
    <col min="5138" max="5138" width="11.265625" style="1" customWidth="1"/>
    <col min="5139" max="5139" width="12" style="1" customWidth="1"/>
    <col min="5140" max="5140" width="11.265625" style="1"/>
    <col min="5141" max="5141" width="33.86328125" style="1" customWidth="1"/>
    <col min="5142" max="5378" width="11.265625" style="1"/>
    <col min="5379" max="5379" width="33.1328125" style="1" customWidth="1"/>
    <col min="5380" max="5380" width="11.73046875" style="1" customWidth="1"/>
    <col min="5381" max="5381" width="22.73046875" style="1" customWidth="1"/>
    <col min="5382" max="5382" width="11.265625" style="1" customWidth="1"/>
    <col min="5383" max="5383" width="12" style="1" customWidth="1"/>
    <col min="5384" max="5384" width="2.86328125" style="1" customWidth="1"/>
    <col min="5385" max="5385" width="35.265625" style="1" customWidth="1"/>
    <col min="5386" max="5386" width="11.73046875" style="1" customWidth="1"/>
    <col min="5387" max="5387" width="22.73046875" style="1" customWidth="1"/>
    <col min="5388" max="5388" width="11.265625" style="1" customWidth="1"/>
    <col min="5389" max="5389" width="12" style="1" customWidth="1"/>
    <col min="5390" max="5390" width="2.86328125" style="1" customWidth="1"/>
    <col min="5391" max="5391" width="35.265625" style="1" customWidth="1"/>
    <col min="5392" max="5392" width="11.73046875" style="1" customWidth="1"/>
    <col min="5393" max="5393" width="22.73046875" style="1" customWidth="1"/>
    <col min="5394" max="5394" width="11.265625" style="1" customWidth="1"/>
    <col min="5395" max="5395" width="12" style="1" customWidth="1"/>
    <col min="5396" max="5396" width="11.265625" style="1"/>
    <col min="5397" max="5397" width="33.86328125" style="1" customWidth="1"/>
    <col min="5398" max="5634" width="11.265625" style="1"/>
    <col min="5635" max="5635" width="33.1328125" style="1" customWidth="1"/>
    <col min="5636" max="5636" width="11.73046875" style="1" customWidth="1"/>
    <col min="5637" max="5637" width="22.73046875" style="1" customWidth="1"/>
    <col min="5638" max="5638" width="11.265625" style="1" customWidth="1"/>
    <col min="5639" max="5639" width="12" style="1" customWidth="1"/>
    <col min="5640" max="5640" width="2.86328125" style="1" customWidth="1"/>
    <col min="5641" max="5641" width="35.265625" style="1" customWidth="1"/>
    <col min="5642" max="5642" width="11.73046875" style="1" customWidth="1"/>
    <col min="5643" max="5643" width="22.73046875" style="1" customWidth="1"/>
    <col min="5644" max="5644" width="11.265625" style="1" customWidth="1"/>
    <col min="5645" max="5645" width="12" style="1" customWidth="1"/>
    <col min="5646" max="5646" width="2.86328125" style="1" customWidth="1"/>
    <col min="5647" max="5647" width="35.265625" style="1" customWidth="1"/>
    <col min="5648" max="5648" width="11.73046875" style="1" customWidth="1"/>
    <col min="5649" max="5649" width="22.73046875" style="1" customWidth="1"/>
    <col min="5650" max="5650" width="11.265625" style="1" customWidth="1"/>
    <col min="5651" max="5651" width="12" style="1" customWidth="1"/>
    <col min="5652" max="5652" width="11.265625" style="1"/>
    <col min="5653" max="5653" width="33.86328125" style="1" customWidth="1"/>
    <col min="5654" max="5890" width="11.265625" style="1"/>
    <col min="5891" max="5891" width="33.1328125" style="1" customWidth="1"/>
    <col min="5892" max="5892" width="11.73046875" style="1" customWidth="1"/>
    <col min="5893" max="5893" width="22.73046875" style="1" customWidth="1"/>
    <col min="5894" max="5894" width="11.265625" style="1" customWidth="1"/>
    <col min="5895" max="5895" width="12" style="1" customWidth="1"/>
    <col min="5896" max="5896" width="2.86328125" style="1" customWidth="1"/>
    <col min="5897" max="5897" width="35.265625" style="1" customWidth="1"/>
    <col min="5898" max="5898" width="11.73046875" style="1" customWidth="1"/>
    <col min="5899" max="5899" width="22.73046875" style="1" customWidth="1"/>
    <col min="5900" max="5900" width="11.265625" style="1" customWidth="1"/>
    <col min="5901" max="5901" width="12" style="1" customWidth="1"/>
    <col min="5902" max="5902" width="2.86328125" style="1" customWidth="1"/>
    <col min="5903" max="5903" width="35.265625" style="1" customWidth="1"/>
    <col min="5904" max="5904" width="11.73046875" style="1" customWidth="1"/>
    <col min="5905" max="5905" width="22.73046875" style="1" customWidth="1"/>
    <col min="5906" max="5906" width="11.265625" style="1" customWidth="1"/>
    <col min="5907" max="5907" width="12" style="1" customWidth="1"/>
    <col min="5908" max="5908" width="11.265625" style="1"/>
    <col min="5909" max="5909" width="33.86328125" style="1" customWidth="1"/>
    <col min="5910" max="6146" width="11.265625" style="1"/>
    <col min="6147" max="6147" width="33.1328125" style="1" customWidth="1"/>
    <col min="6148" max="6148" width="11.73046875" style="1" customWidth="1"/>
    <col min="6149" max="6149" width="22.73046875" style="1" customWidth="1"/>
    <col min="6150" max="6150" width="11.265625" style="1" customWidth="1"/>
    <col min="6151" max="6151" width="12" style="1" customWidth="1"/>
    <col min="6152" max="6152" width="2.86328125" style="1" customWidth="1"/>
    <col min="6153" max="6153" width="35.265625" style="1" customWidth="1"/>
    <col min="6154" max="6154" width="11.73046875" style="1" customWidth="1"/>
    <col min="6155" max="6155" width="22.73046875" style="1" customWidth="1"/>
    <col min="6156" max="6156" width="11.265625" style="1" customWidth="1"/>
    <col min="6157" max="6157" width="12" style="1" customWidth="1"/>
    <col min="6158" max="6158" width="2.86328125" style="1" customWidth="1"/>
    <col min="6159" max="6159" width="35.265625" style="1" customWidth="1"/>
    <col min="6160" max="6160" width="11.73046875" style="1" customWidth="1"/>
    <col min="6161" max="6161" width="22.73046875" style="1" customWidth="1"/>
    <col min="6162" max="6162" width="11.265625" style="1" customWidth="1"/>
    <col min="6163" max="6163" width="12" style="1" customWidth="1"/>
    <col min="6164" max="6164" width="11.265625" style="1"/>
    <col min="6165" max="6165" width="33.86328125" style="1" customWidth="1"/>
    <col min="6166" max="6402" width="11.265625" style="1"/>
    <col min="6403" max="6403" width="33.1328125" style="1" customWidth="1"/>
    <col min="6404" max="6404" width="11.73046875" style="1" customWidth="1"/>
    <col min="6405" max="6405" width="22.73046875" style="1" customWidth="1"/>
    <col min="6406" max="6406" width="11.265625" style="1" customWidth="1"/>
    <col min="6407" max="6407" width="12" style="1" customWidth="1"/>
    <col min="6408" max="6408" width="2.86328125" style="1" customWidth="1"/>
    <col min="6409" max="6409" width="35.265625" style="1" customWidth="1"/>
    <col min="6410" max="6410" width="11.73046875" style="1" customWidth="1"/>
    <col min="6411" max="6411" width="22.73046875" style="1" customWidth="1"/>
    <col min="6412" max="6412" width="11.265625" style="1" customWidth="1"/>
    <col min="6413" max="6413" width="12" style="1" customWidth="1"/>
    <col min="6414" max="6414" width="2.86328125" style="1" customWidth="1"/>
    <col min="6415" max="6415" width="35.265625" style="1" customWidth="1"/>
    <col min="6416" max="6416" width="11.73046875" style="1" customWidth="1"/>
    <col min="6417" max="6417" width="22.73046875" style="1" customWidth="1"/>
    <col min="6418" max="6418" width="11.265625" style="1" customWidth="1"/>
    <col min="6419" max="6419" width="12" style="1" customWidth="1"/>
    <col min="6420" max="6420" width="11.265625" style="1"/>
    <col min="6421" max="6421" width="33.86328125" style="1" customWidth="1"/>
    <col min="6422" max="6658" width="11.265625" style="1"/>
    <col min="6659" max="6659" width="33.1328125" style="1" customWidth="1"/>
    <col min="6660" max="6660" width="11.73046875" style="1" customWidth="1"/>
    <col min="6661" max="6661" width="22.73046875" style="1" customWidth="1"/>
    <col min="6662" max="6662" width="11.265625" style="1" customWidth="1"/>
    <col min="6663" max="6663" width="12" style="1" customWidth="1"/>
    <col min="6664" max="6664" width="2.86328125" style="1" customWidth="1"/>
    <col min="6665" max="6665" width="35.265625" style="1" customWidth="1"/>
    <col min="6666" max="6666" width="11.73046875" style="1" customWidth="1"/>
    <col min="6667" max="6667" width="22.73046875" style="1" customWidth="1"/>
    <col min="6668" max="6668" width="11.265625" style="1" customWidth="1"/>
    <col min="6669" max="6669" width="12" style="1" customWidth="1"/>
    <col min="6670" max="6670" width="2.86328125" style="1" customWidth="1"/>
    <col min="6671" max="6671" width="35.265625" style="1" customWidth="1"/>
    <col min="6672" max="6672" width="11.73046875" style="1" customWidth="1"/>
    <col min="6673" max="6673" width="22.73046875" style="1" customWidth="1"/>
    <col min="6674" max="6674" width="11.265625" style="1" customWidth="1"/>
    <col min="6675" max="6675" width="12" style="1" customWidth="1"/>
    <col min="6676" max="6676" width="11.265625" style="1"/>
    <col min="6677" max="6677" width="33.86328125" style="1" customWidth="1"/>
    <col min="6678" max="6914" width="11.265625" style="1"/>
    <col min="6915" max="6915" width="33.1328125" style="1" customWidth="1"/>
    <col min="6916" max="6916" width="11.73046875" style="1" customWidth="1"/>
    <col min="6917" max="6917" width="22.73046875" style="1" customWidth="1"/>
    <col min="6918" max="6918" width="11.265625" style="1" customWidth="1"/>
    <col min="6919" max="6919" width="12" style="1" customWidth="1"/>
    <col min="6920" max="6920" width="2.86328125" style="1" customWidth="1"/>
    <col min="6921" max="6921" width="35.265625" style="1" customWidth="1"/>
    <col min="6922" max="6922" width="11.73046875" style="1" customWidth="1"/>
    <col min="6923" max="6923" width="22.73046875" style="1" customWidth="1"/>
    <col min="6924" max="6924" width="11.265625" style="1" customWidth="1"/>
    <col min="6925" max="6925" width="12" style="1" customWidth="1"/>
    <col min="6926" max="6926" width="2.86328125" style="1" customWidth="1"/>
    <col min="6927" max="6927" width="35.265625" style="1" customWidth="1"/>
    <col min="6928" max="6928" width="11.73046875" style="1" customWidth="1"/>
    <col min="6929" max="6929" width="22.73046875" style="1" customWidth="1"/>
    <col min="6930" max="6930" width="11.265625" style="1" customWidth="1"/>
    <col min="6931" max="6931" width="12" style="1" customWidth="1"/>
    <col min="6932" max="6932" width="11.265625" style="1"/>
    <col min="6933" max="6933" width="33.86328125" style="1" customWidth="1"/>
    <col min="6934" max="7170" width="11.265625" style="1"/>
    <col min="7171" max="7171" width="33.1328125" style="1" customWidth="1"/>
    <col min="7172" max="7172" width="11.73046875" style="1" customWidth="1"/>
    <col min="7173" max="7173" width="22.73046875" style="1" customWidth="1"/>
    <col min="7174" max="7174" width="11.265625" style="1" customWidth="1"/>
    <col min="7175" max="7175" width="12" style="1" customWidth="1"/>
    <col min="7176" max="7176" width="2.86328125" style="1" customWidth="1"/>
    <col min="7177" max="7177" width="35.265625" style="1" customWidth="1"/>
    <col min="7178" max="7178" width="11.73046875" style="1" customWidth="1"/>
    <col min="7179" max="7179" width="22.73046875" style="1" customWidth="1"/>
    <col min="7180" max="7180" width="11.265625" style="1" customWidth="1"/>
    <col min="7181" max="7181" width="12" style="1" customWidth="1"/>
    <col min="7182" max="7182" width="2.86328125" style="1" customWidth="1"/>
    <col min="7183" max="7183" width="35.265625" style="1" customWidth="1"/>
    <col min="7184" max="7184" width="11.73046875" style="1" customWidth="1"/>
    <col min="7185" max="7185" width="22.73046875" style="1" customWidth="1"/>
    <col min="7186" max="7186" width="11.265625" style="1" customWidth="1"/>
    <col min="7187" max="7187" width="12" style="1" customWidth="1"/>
    <col min="7188" max="7188" width="11.265625" style="1"/>
    <col min="7189" max="7189" width="33.86328125" style="1" customWidth="1"/>
    <col min="7190" max="7426" width="11.265625" style="1"/>
    <col min="7427" max="7427" width="33.1328125" style="1" customWidth="1"/>
    <col min="7428" max="7428" width="11.73046875" style="1" customWidth="1"/>
    <col min="7429" max="7429" width="22.73046875" style="1" customWidth="1"/>
    <col min="7430" max="7430" width="11.265625" style="1" customWidth="1"/>
    <col min="7431" max="7431" width="12" style="1" customWidth="1"/>
    <col min="7432" max="7432" width="2.86328125" style="1" customWidth="1"/>
    <col min="7433" max="7433" width="35.265625" style="1" customWidth="1"/>
    <col min="7434" max="7434" width="11.73046875" style="1" customWidth="1"/>
    <col min="7435" max="7435" width="22.73046875" style="1" customWidth="1"/>
    <col min="7436" max="7436" width="11.265625" style="1" customWidth="1"/>
    <col min="7437" max="7437" width="12" style="1" customWidth="1"/>
    <col min="7438" max="7438" width="2.86328125" style="1" customWidth="1"/>
    <col min="7439" max="7439" width="35.265625" style="1" customWidth="1"/>
    <col min="7440" max="7440" width="11.73046875" style="1" customWidth="1"/>
    <col min="7441" max="7441" width="22.73046875" style="1" customWidth="1"/>
    <col min="7442" max="7442" width="11.265625" style="1" customWidth="1"/>
    <col min="7443" max="7443" width="12" style="1" customWidth="1"/>
    <col min="7444" max="7444" width="11.265625" style="1"/>
    <col min="7445" max="7445" width="33.86328125" style="1" customWidth="1"/>
    <col min="7446" max="7682" width="11.265625" style="1"/>
    <col min="7683" max="7683" width="33.1328125" style="1" customWidth="1"/>
    <col min="7684" max="7684" width="11.73046875" style="1" customWidth="1"/>
    <col min="7685" max="7685" width="22.73046875" style="1" customWidth="1"/>
    <col min="7686" max="7686" width="11.265625" style="1" customWidth="1"/>
    <col min="7687" max="7687" width="12" style="1" customWidth="1"/>
    <col min="7688" max="7688" width="2.86328125" style="1" customWidth="1"/>
    <col min="7689" max="7689" width="35.265625" style="1" customWidth="1"/>
    <col min="7690" max="7690" width="11.73046875" style="1" customWidth="1"/>
    <col min="7691" max="7691" width="22.73046875" style="1" customWidth="1"/>
    <col min="7692" max="7692" width="11.265625" style="1" customWidth="1"/>
    <col min="7693" max="7693" width="12" style="1" customWidth="1"/>
    <col min="7694" max="7694" width="2.86328125" style="1" customWidth="1"/>
    <col min="7695" max="7695" width="35.265625" style="1" customWidth="1"/>
    <col min="7696" max="7696" width="11.73046875" style="1" customWidth="1"/>
    <col min="7697" max="7697" width="22.73046875" style="1" customWidth="1"/>
    <col min="7698" max="7698" width="11.265625" style="1" customWidth="1"/>
    <col min="7699" max="7699" width="12" style="1" customWidth="1"/>
    <col min="7700" max="7700" width="11.265625" style="1"/>
    <col min="7701" max="7701" width="33.86328125" style="1" customWidth="1"/>
    <col min="7702" max="7938" width="11.265625" style="1"/>
    <col min="7939" max="7939" width="33.1328125" style="1" customWidth="1"/>
    <col min="7940" max="7940" width="11.73046875" style="1" customWidth="1"/>
    <col min="7941" max="7941" width="22.73046875" style="1" customWidth="1"/>
    <col min="7942" max="7942" width="11.265625" style="1" customWidth="1"/>
    <col min="7943" max="7943" width="12" style="1" customWidth="1"/>
    <col min="7944" max="7944" width="2.86328125" style="1" customWidth="1"/>
    <col min="7945" max="7945" width="35.265625" style="1" customWidth="1"/>
    <col min="7946" max="7946" width="11.73046875" style="1" customWidth="1"/>
    <col min="7947" max="7947" width="22.73046875" style="1" customWidth="1"/>
    <col min="7948" max="7948" width="11.265625" style="1" customWidth="1"/>
    <col min="7949" max="7949" width="12" style="1" customWidth="1"/>
    <col min="7950" max="7950" width="2.86328125" style="1" customWidth="1"/>
    <col min="7951" max="7951" width="35.265625" style="1" customWidth="1"/>
    <col min="7952" max="7952" width="11.73046875" style="1" customWidth="1"/>
    <col min="7953" max="7953" width="22.73046875" style="1" customWidth="1"/>
    <col min="7954" max="7954" width="11.265625" style="1" customWidth="1"/>
    <col min="7955" max="7955" width="12" style="1" customWidth="1"/>
    <col min="7956" max="7956" width="11.265625" style="1"/>
    <col min="7957" max="7957" width="33.86328125" style="1" customWidth="1"/>
    <col min="7958" max="8194" width="11.265625" style="1"/>
    <col min="8195" max="8195" width="33.1328125" style="1" customWidth="1"/>
    <col min="8196" max="8196" width="11.73046875" style="1" customWidth="1"/>
    <col min="8197" max="8197" width="22.73046875" style="1" customWidth="1"/>
    <col min="8198" max="8198" width="11.265625" style="1" customWidth="1"/>
    <col min="8199" max="8199" width="12" style="1" customWidth="1"/>
    <col min="8200" max="8200" width="2.86328125" style="1" customWidth="1"/>
    <col min="8201" max="8201" width="35.265625" style="1" customWidth="1"/>
    <col min="8202" max="8202" width="11.73046875" style="1" customWidth="1"/>
    <col min="8203" max="8203" width="22.73046875" style="1" customWidth="1"/>
    <col min="8204" max="8204" width="11.265625" style="1" customWidth="1"/>
    <col min="8205" max="8205" width="12" style="1" customWidth="1"/>
    <col min="8206" max="8206" width="2.86328125" style="1" customWidth="1"/>
    <col min="8207" max="8207" width="35.265625" style="1" customWidth="1"/>
    <col min="8208" max="8208" width="11.73046875" style="1" customWidth="1"/>
    <col min="8209" max="8209" width="22.73046875" style="1" customWidth="1"/>
    <col min="8210" max="8210" width="11.265625" style="1" customWidth="1"/>
    <col min="8211" max="8211" width="12" style="1" customWidth="1"/>
    <col min="8212" max="8212" width="11.265625" style="1"/>
    <col min="8213" max="8213" width="33.86328125" style="1" customWidth="1"/>
    <col min="8214" max="8450" width="11.265625" style="1"/>
    <col min="8451" max="8451" width="33.1328125" style="1" customWidth="1"/>
    <col min="8452" max="8452" width="11.73046875" style="1" customWidth="1"/>
    <col min="8453" max="8453" width="22.73046875" style="1" customWidth="1"/>
    <col min="8454" max="8454" width="11.265625" style="1" customWidth="1"/>
    <col min="8455" max="8455" width="12" style="1" customWidth="1"/>
    <col min="8456" max="8456" width="2.86328125" style="1" customWidth="1"/>
    <col min="8457" max="8457" width="35.265625" style="1" customWidth="1"/>
    <col min="8458" max="8458" width="11.73046875" style="1" customWidth="1"/>
    <col min="8459" max="8459" width="22.73046875" style="1" customWidth="1"/>
    <col min="8460" max="8460" width="11.265625" style="1" customWidth="1"/>
    <col min="8461" max="8461" width="12" style="1" customWidth="1"/>
    <col min="8462" max="8462" width="2.86328125" style="1" customWidth="1"/>
    <col min="8463" max="8463" width="35.265625" style="1" customWidth="1"/>
    <col min="8464" max="8464" width="11.73046875" style="1" customWidth="1"/>
    <col min="8465" max="8465" width="22.73046875" style="1" customWidth="1"/>
    <col min="8466" max="8466" width="11.265625" style="1" customWidth="1"/>
    <col min="8467" max="8467" width="12" style="1" customWidth="1"/>
    <col min="8468" max="8468" width="11.265625" style="1"/>
    <col min="8469" max="8469" width="33.86328125" style="1" customWidth="1"/>
    <col min="8470" max="8706" width="11.265625" style="1"/>
    <col min="8707" max="8707" width="33.1328125" style="1" customWidth="1"/>
    <col min="8708" max="8708" width="11.73046875" style="1" customWidth="1"/>
    <col min="8709" max="8709" width="22.73046875" style="1" customWidth="1"/>
    <col min="8710" max="8710" width="11.265625" style="1" customWidth="1"/>
    <col min="8711" max="8711" width="12" style="1" customWidth="1"/>
    <col min="8712" max="8712" width="2.86328125" style="1" customWidth="1"/>
    <col min="8713" max="8713" width="35.265625" style="1" customWidth="1"/>
    <col min="8714" max="8714" width="11.73046875" style="1" customWidth="1"/>
    <col min="8715" max="8715" width="22.73046875" style="1" customWidth="1"/>
    <col min="8716" max="8716" width="11.265625" style="1" customWidth="1"/>
    <col min="8717" max="8717" width="12" style="1" customWidth="1"/>
    <col min="8718" max="8718" width="2.86328125" style="1" customWidth="1"/>
    <col min="8719" max="8719" width="35.265625" style="1" customWidth="1"/>
    <col min="8720" max="8720" width="11.73046875" style="1" customWidth="1"/>
    <col min="8721" max="8721" width="22.73046875" style="1" customWidth="1"/>
    <col min="8722" max="8722" width="11.265625" style="1" customWidth="1"/>
    <col min="8723" max="8723" width="12" style="1" customWidth="1"/>
    <col min="8724" max="8724" width="11.265625" style="1"/>
    <col min="8725" max="8725" width="33.86328125" style="1" customWidth="1"/>
    <col min="8726" max="8962" width="11.265625" style="1"/>
    <col min="8963" max="8963" width="33.1328125" style="1" customWidth="1"/>
    <col min="8964" max="8964" width="11.73046875" style="1" customWidth="1"/>
    <col min="8965" max="8965" width="22.73046875" style="1" customWidth="1"/>
    <col min="8966" max="8966" width="11.265625" style="1" customWidth="1"/>
    <col min="8967" max="8967" width="12" style="1" customWidth="1"/>
    <col min="8968" max="8968" width="2.86328125" style="1" customWidth="1"/>
    <col min="8969" max="8969" width="35.265625" style="1" customWidth="1"/>
    <col min="8970" max="8970" width="11.73046875" style="1" customWidth="1"/>
    <col min="8971" max="8971" width="22.73046875" style="1" customWidth="1"/>
    <col min="8972" max="8972" width="11.265625" style="1" customWidth="1"/>
    <col min="8973" max="8973" width="12" style="1" customWidth="1"/>
    <col min="8974" max="8974" width="2.86328125" style="1" customWidth="1"/>
    <col min="8975" max="8975" width="35.265625" style="1" customWidth="1"/>
    <col min="8976" max="8976" width="11.73046875" style="1" customWidth="1"/>
    <col min="8977" max="8977" width="22.73046875" style="1" customWidth="1"/>
    <col min="8978" max="8978" width="11.265625" style="1" customWidth="1"/>
    <col min="8979" max="8979" width="12" style="1" customWidth="1"/>
    <col min="8980" max="8980" width="11.265625" style="1"/>
    <col min="8981" max="8981" width="33.86328125" style="1" customWidth="1"/>
    <col min="8982" max="9218" width="11.265625" style="1"/>
    <col min="9219" max="9219" width="33.1328125" style="1" customWidth="1"/>
    <col min="9220" max="9220" width="11.73046875" style="1" customWidth="1"/>
    <col min="9221" max="9221" width="22.73046875" style="1" customWidth="1"/>
    <col min="9222" max="9222" width="11.265625" style="1" customWidth="1"/>
    <col min="9223" max="9223" width="12" style="1" customWidth="1"/>
    <col min="9224" max="9224" width="2.86328125" style="1" customWidth="1"/>
    <col min="9225" max="9225" width="35.265625" style="1" customWidth="1"/>
    <col min="9226" max="9226" width="11.73046875" style="1" customWidth="1"/>
    <col min="9227" max="9227" width="22.73046875" style="1" customWidth="1"/>
    <col min="9228" max="9228" width="11.265625" style="1" customWidth="1"/>
    <col min="9229" max="9229" width="12" style="1" customWidth="1"/>
    <col min="9230" max="9230" width="2.86328125" style="1" customWidth="1"/>
    <col min="9231" max="9231" width="35.265625" style="1" customWidth="1"/>
    <col min="9232" max="9232" width="11.73046875" style="1" customWidth="1"/>
    <col min="9233" max="9233" width="22.73046875" style="1" customWidth="1"/>
    <col min="9234" max="9234" width="11.265625" style="1" customWidth="1"/>
    <col min="9235" max="9235" width="12" style="1" customWidth="1"/>
    <col min="9236" max="9236" width="11.265625" style="1"/>
    <col min="9237" max="9237" width="33.86328125" style="1" customWidth="1"/>
    <col min="9238" max="9474" width="11.265625" style="1"/>
    <col min="9475" max="9475" width="33.1328125" style="1" customWidth="1"/>
    <col min="9476" max="9476" width="11.73046875" style="1" customWidth="1"/>
    <col min="9477" max="9477" width="22.73046875" style="1" customWidth="1"/>
    <col min="9478" max="9478" width="11.265625" style="1" customWidth="1"/>
    <col min="9479" max="9479" width="12" style="1" customWidth="1"/>
    <col min="9480" max="9480" width="2.86328125" style="1" customWidth="1"/>
    <col min="9481" max="9481" width="35.265625" style="1" customWidth="1"/>
    <col min="9482" max="9482" width="11.73046875" style="1" customWidth="1"/>
    <col min="9483" max="9483" width="22.73046875" style="1" customWidth="1"/>
    <col min="9484" max="9484" width="11.265625" style="1" customWidth="1"/>
    <col min="9485" max="9485" width="12" style="1" customWidth="1"/>
    <col min="9486" max="9486" width="2.86328125" style="1" customWidth="1"/>
    <col min="9487" max="9487" width="35.265625" style="1" customWidth="1"/>
    <col min="9488" max="9488" width="11.73046875" style="1" customWidth="1"/>
    <col min="9489" max="9489" width="22.73046875" style="1" customWidth="1"/>
    <col min="9490" max="9490" width="11.265625" style="1" customWidth="1"/>
    <col min="9491" max="9491" width="12" style="1" customWidth="1"/>
    <col min="9492" max="9492" width="11.265625" style="1"/>
    <col min="9493" max="9493" width="33.86328125" style="1" customWidth="1"/>
    <col min="9494" max="9730" width="11.265625" style="1"/>
    <col min="9731" max="9731" width="33.1328125" style="1" customWidth="1"/>
    <col min="9732" max="9732" width="11.73046875" style="1" customWidth="1"/>
    <col min="9733" max="9733" width="22.73046875" style="1" customWidth="1"/>
    <col min="9734" max="9734" width="11.265625" style="1" customWidth="1"/>
    <col min="9735" max="9735" width="12" style="1" customWidth="1"/>
    <col min="9736" max="9736" width="2.86328125" style="1" customWidth="1"/>
    <col min="9737" max="9737" width="35.265625" style="1" customWidth="1"/>
    <col min="9738" max="9738" width="11.73046875" style="1" customWidth="1"/>
    <col min="9739" max="9739" width="22.73046875" style="1" customWidth="1"/>
    <col min="9740" max="9740" width="11.265625" style="1" customWidth="1"/>
    <col min="9741" max="9741" width="12" style="1" customWidth="1"/>
    <col min="9742" max="9742" width="2.86328125" style="1" customWidth="1"/>
    <col min="9743" max="9743" width="35.265625" style="1" customWidth="1"/>
    <col min="9744" max="9744" width="11.73046875" style="1" customWidth="1"/>
    <col min="9745" max="9745" width="22.73046875" style="1" customWidth="1"/>
    <col min="9746" max="9746" width="11.265625" style="1" customWidth="1"/>
    <col min="9747" max="9747" width="12" style="1" customWidth="1"/>
    <col min="9748" max="9748" width="11.265625" style="1"/>
    <col min="9749" max="9749" width="33.86328125" style="1" customWidth="1"/>
    <col min="9750" max="9986" width="11.265625" style="1"/>
    <col min="9987" max="9987" width="33.1328125" style="1" customWidth="1"/>
    <col min="9988" max="9988" width="11.73046875" style="1" customWidth="1"/>
    <col min="9989" max="9989" width="22.73046875" style="1" customWidth="1"/>
    <col min="9990" max="9990" width="11.265625" style="1" customWidth="1"/>
    <col min="9991" max="9991" width="12" style="1" customWidth="1"/>
    <col min="9992" max="9992" width="2.86328125" style="1" customWidth="1"/>
    <col min="9993" max="9993" width="35.265625" style="1" customWidth="1"/>
    <col min="9994" max="9994" width="11.73046875" style="1" customWidth="1"/>
    <col min="9995" max="9995" width="22.73046875" style="1" customWidth="1"/>
    <col min="9996" max="9996" width="11.265625" style="1" customWidth="1"/>
    <col min="9997" max="9997" width="12" style="1" customWidth="1"/>
    <col min="9998" max="9998" width="2.86328125" style="1" customWidth="1"/>
    <col min="9999" max="9999" width="35.265625" style="1" customWidth="1"/>
    <col min="10000" max="10000" width="11.73046875" style="1" customWidth="1"/>
    <col min="10001" max="10001" width="22.73046875" style="1" customWidth="1"/>
    <col min="10002" max="10002" width="11.265625" style="1" customWidth="1"/>
    <col min="10003" max="10003" width="12" style="1" customWidth="1"/>
    <col min="10004" max="10004" width="11.265625" style="1"/>
    <col min="10005" max="10005" width="33.86328125" style="1" customWidth="1"/>
    <col min="10006" max="10242" width="11.265625" style="1"/>
    <col min="10243" max="10243" width="33.1328125" style="1" customWidth="1"/>
    <col min="10244" max="10244" width="11.73046875" style="1" customWidth="1"/>
    <col min="10245" max="10245" width="22.73046875" style="1" customWidth="1"/>
    <col min="10246" max="10246" width="11.265625" style="1" customWidth="1"/>
    <col min="10247" max="10247" width="12" style="1" customWidth="1"/>
    <col min="10248" max="10248" width="2.86328125" style="1" customWidth="1"/>
    <col min="10249" max="10249" width="35.265625" style="1" customWidth="1"/>
    <col min="10250" max="10250" width="11.73046875" style="1" customWidth="1"/>
    <col min="10251" max="10251" width="22.73046875" style="1" customWidth="1"/>
    <col min="10252" max="10252" width="11.265625" style="1" customWidth="1"/>
    <col min="10253" max="10253" width="12" style="1" customWidth="1"/>
    <col min="10254" max="10254" width="2.86328125" style="1" customWidth="1"/>
    <col min="10255" max="10255" width="35.265625" style="1" customWidth="1"/>
    <col min="10256" max="10256" width="11.73046875" style="1" customWidth="1"/>
    <col min="10257" max="10257" width="22.73046875" style="1" customWidth="1"/>
    <col min="10258" max="10258" width="11.265625" style="1" customWidth="1"/>
    <col min="10259" max="10259" width="12" style="1" customWidth="1"/>
    <col min="10260" max="10260" width="11.265625" style="1"/>
    <col min="10261" max="10261" width="33.86328125" style="1" customWidth="1"/>
    <col min="10262" max="10498" width="11.265625" style="1"/>
    <col min="10499" max="10499" width="33.1328125" style="1" customWidth="1"/>
    <col min="10500" max="10500" width="11.73046875" style="1" customWidth="1"/>
    <col min="10501" max="10501" width="22.73046875" style="1" customWidth="1"/>
    <col min="10502" max="10502" width="11.265625" style="1" customWidth="1"/>
    <col min="10503" max="10503" width="12" style="1" customWidth="1"/>
    <col min="10504" max="10504" width="2.86328125" style="1" customWidth="1"/>
    <col min="10505" max="10505" width="35.265625" style="1" customWidth="1"/>
    <col min="10506" max="10506" width="11.73046875" style="1" customWidth="1"/>
    <col min="10507" max="10507" width="22.73046875" style="1" customWidth="1"/>
    <col min="10508" max="10508" width="11.265625" style="1" customWidth="1"/>
    <col min="10509" max="10509" width="12" style="1" customWidth="1"/>
    <col min="10510" max="10510" width="2.86328125" style="1" customWidth="1"/>
    <col min="10511" max="10511" width="35.265625" style="1" customWidth="1"/>
    <col min="10512" max="10512" width="11.73046875" style="1" customWidth="1"/>
    <col min="10513" max="10513" width="22.73046875" style="1" customWidth="1"/>
    <col min="10514" max="10514" width="11.265625" style="1" customWidth="1"/>
    <col min="10515" max="10515" width="12" style="1" customWidth="1"/>
    <col min="10516" max="10516" width="11.265625" style="1"/>
    <col min="10517" max="10517" width="33.86328125" style="1" customWidth="1"/>
    <col min="10518" max="10754" width="11.265625" style="1"/>
    <col min="10755" max="10755" width="33.1328125" style="1" customWidth="1"/>
    <col min="10756" max="10756" width="11.73046875" style="1" customWidth="1"/>
    <col min="10757" max="10757" width="22.73046875" style="1" customWidth="1"/>
    <col min="10758" max="10758" width="11.265625" style="1" customWidth="1"/>
    <col min="10759" max="10759" width="12" style="1" customWidth="1"/>
    <col min="10760" max="10760" width="2.86328125" style="1" customWidth="1"/>
    <col min="10761" max="10761" width="35.265625" style="1" customWidth="1"/>
    <col min="10762" max="10762" width="11.73046875" style="1" customWidth="1"/>
    <col min="10763" max="10763" width="22.73046875" style="1" customWidth="1"/>
    <col min="10764" max="10764" width="11.265625" style="1" customWidth="1"/>
    <col min="10765" max="10765" width="12" style="1" customWidth="1"/>
    <col min="10766" max="10766" width="2.86328125" style="1" customWidth="1"/>
    <col min="10767" max="10767" width="35.265625" style="1" customWidth="1"/>
    <col min="10768" max="10768" width="11.73046875" style="1" customWidth="1"/>
    <col min="10769" max="10769" width="22.73046875" style="1" customWidth="1"/>
    <col min="10770" max="10770" width="11.265625" style="1" customWidth="1"/>
    <col min="10771" max="10771" width="12" style="1" customWidth="1"/>
    <col min="10772" max="10772" width="11.265625" style="1"/>
    <col min="10773" max="10773" width="33.86328125" style="1" customWidth="1"/>
    <col min="10774" max="11010" width="11.265625" style="1"/>
    <col min="11011" max="11011" width="33.1328125" style="1" customWidth="1"/>
    <col min="11012" max="11012" width="11.73046875" style="1" customWidth="1"/>
    <col min="11013" max="11013" width="22.73046875" style="1" customWidth="1"/>
    <col min="11014" max="11014" width="11.265625" style="1" customWidth="1"/>
    <col min="11015" max="11015" width="12" style="1" customWidth="1"/>
    <col min="11016" max="11016" width="2.86328125" style="1" customWidth="1"/>
    <col min="11017" max="11017" width="35.265625" style="1" customWidth="1"/>
    <col min="11018" max="11018" width="11.73046875" style="1" customWidth="1"/>
    <col min="11019" max="11019" width="22.73046875" style="1" customWidth="1"/>
    <col min="11020" max="11020" width="11.265625" style="1" customWidth="1"/>
    <col min="11021" max="11021" width="12" style="1" customWidth="1"/>
    <col min="11022" max="11022" width="2.86328125" style="1" customWidth="1"/>
    <col min="11023" max="11023" width="35.265625" style="1" customWidth="1"/>
    <col min="11024" max="11024" width="11.73046875" style="1" customWidth="1"/>
    <col min="11025" max="11025" width="22.73046875" style="1" customWidth="1"/>
    <col min="11026" max="11026" width="11.265625" style="1" customWidth="1"/>
    <col min="11027" max="11027" width="12" style="1" customWidth="1"/>
    <col min="11028" max="11028" width="11.265625" style="1"/>
    <col min="11029" max="11029" width="33.86328125" style="1" customWidth="1"/>
    <col min="11030" max="11266" width="11.265625" style="1"/>
    <col min="11267" max="11267" width="33.1328125" style="1" customWidth="1"/>
    <col min="11268" max="11268" width="11.73046875" style="1" customWidth="1"/>
    <col min="11269" max="11269" width="22.73046875" style="1" customWidth="1"/>
    <col min="11270" max="11270" width="11.265625" style="1" customWidth="1"/>
    <col min="11271" max="11271" width="12" style="1" customWidth="1"/>
    <col min="11272" max="11272" width="2.86328125" style="1" customWidth="1"/>
    <col min="11273" max="11273" width="35.265625" style="1" customWidth="1"/>
    <col min="11274" max="11274" width="11.73046875" style="1" customWidth="1"/>
    <col min="11275" max="11275" width="22.73046875" style="1" customWidth="1"/>
    <col min="11276" max="11276" width="11.265625" style="1" customWidth="1"/>
    <col min="11277" max="11277" width="12" style="1" customWidth="1"/>
    <col min="11278" max="11278" width="2.86328125" style="1" customWidth="1"/>
    <col min="11279" max="11279" width="35.265625" style="1" customWidth="1"/>
    <col min="11280" max="11280" width="11.73046875" style="1" customWidth="1"/>
    <col min="11281" max="11281" width="22.73046875" style="1" customWidth="1"/>
    <col min="11282" max="11282" width="11.265625" style="1" customWidth="1"/>
    <col min="11283" max="11283" width="12" style="1" customWidth="1"/>
    <col min="11284" max="11284" width="11.265625" style="1"/>
    <col min="11285" max="11285" width="33.86328125" style="1" customWidth="1"/>
    <col min="11286" max="11522" width="11.265625" style="1"/>
    <col min="11523" max="11523" width="33.1328125" style="1" customWidth="1"/>
    <col min="11524" max="11524" width="11.73046875" style="1" customWidth="1"/>
    <col min="11525" max="11525" width="22.73046875" style="1" customWidth="1"/>
    <col min="11526" max="11526" width="11.265625" style="1" customWidth="1"/>
    <col min="11527" max="11527" width="12" style="1" customWidth="1"/>
    <col min="11528" max="11528" width="2.86328125" style="1" customWidth="1"/>
    <col min="11529" max="11529" width="35.265625" style="1" customWidth="1"/>
    <col min="11530" max="11530" width="11.73046875" style="1" customWidth="1"/>
    <col min="11531" max="11531" width="22.73046875" style="1" customWidth="1"/>
    <col min="11532" max="11532" width="11.265625" style="1" customWidth="1"/>
    <col min="11533" max="11533" width="12" style="1" customWidth="1"/>
    <col min="11534" max="11534" width="2.86328125" style="1" customWidth="1"/>
    <col min="11535" max="11535" width="35.265625" style="1" customWidth="1"/>
    <col min="11536" max="11536" width="11.73046875" style="1" customWidth="1"/>
    <col min="11537" max="11537" width="22.73046875" style="1" customWidth="1"/>
    <col min="11538" max="11538" width="11.265625" style="1" customWidth="1"/>
    <col min="11539" max="11539" width="12" style="1" customWidth="1"/>
    <col min="11540" max="11540" width="11.265625" style="1"/>
    <col min="11541" max="11541" width="33.86328125" style="1" customWidth="1"/>
    <col min="11542" max="11778" width="11.265625" style="1"/>
    <col min="11779" max="11779" width="33.1328125" style="1" customWidth="1"/>
    <col min="11780" max="11780" width="11.73046875" style="1" customWidth="1"/>
    <col min="11781" max="11781" width="22.73046875" style="1" customWidth="1"/>
    <col min="11782" max="11782" width="11.265625" style="1" customWidth="1"/>
    <col min="11783" max="11783" width="12" style="1" customWidth="1"/>
    <col min="11784" max="11784" width="2.86328125" style="1" customWidth="1"/>
    <col min="11785" max="11785" width="35.265625" style="1" customWidth="1"/>
    <col min="11786" max="11786" width="11.73046875" style="1" customWidth="1"/>
    <col min="11787" max="11787" width="22.73046875" style="1" customWidth="1"/>
    <col min="11788" max="11788" width="11.265625" style="1" customWidth="1"/>
    <col min="11789" max="11789" width="12" style="1" customWidth="1"/>
    <col min="11790" max="11790" width="2.86328125" style="1" customWidth="1"/>
    <col min="11791" max="11791" width="35.265625" style="1" customWidth="1"/>
    <col min="11792" max="11792" width="11.73046875" style="1" customWidth="1"/>
    <col min="11793" max="11793" width="22.73046875" style="1" customWidth="1"/>
    <col min="11794" max="11794" width="11.265625" style="1" customWidth="1"/>
    <col min="11795" max="11795" width="12" style="1" customWidth="1"/>
    <col min="11796" max="11796" width="11.265625" style="1"/>
    <col min="11797" max="11797" width="33.86328125" style="1" customWidth="1"/>
    <col min="11798" max="12034" width="11.265625" style="1"/>
    <col min="12035" max="12035" width="33.1328125" style="1" customWidth="1"/>
    <col min="12036" max="12036" width="11.73046875" style="1" customWidth="1"/>
    <col min="12037" max="12037" width="22.73046875" style="1" customWidth="1"/>
    <col min="12038" max="12038" width="11.265625" style="1" customWidth="1"/>
    <col min="12039" max="12039" width="12" style="1" customWidth="1"/>
    <col min="12040" max="12040" width="2.86328125" style="1" customWidth="1"/>
    <col min="12041" max="12041" width="35.265625" style="1" customWidth="1"/>
    <col min="12042" max="12042" width="11.73046875" style="1" customWidth="1"/>
    <col min="12043" max="12043" width="22.73046875" style="1" customWidth="1"/>
    <col min="12044" max="12044" width="11.265625" style="1" customWidth="1"/>
    <col min="12045" max="12045" width="12" style="1" customWidth="1"/>
    <col min="12046" max="12046" width="2.86328125" style="1" customWidth="1"/>
    <col min="12047" max="12047" width="35.265625" style="1" customWidth="1"/>
    <col min="12048" max="12048" width="11.73046875" style="1" customWidth="1"/>
    <col min="12049" max="12049" width="22.73046875" style="1" customWidth="1"/>
    <col min="12050" max="12050" width="11.265625" style="1" customWidth="1"/>
    <col min="12051" max="12051" width="12" style="1" customWidth="1"/>
    <col min="12052" max="12052" width="11.265625" style="1"/>
    <col min="12053" max="12053" width="33.86328125" style="1" customWidth="1"/>
    <col min="12054" max="12290" width="11.265625" style="1"/>
    <col min="12291" max="12291" width="33.1328125" style="1" customWidth="1"/>
    <col min="12292" max="12292" width="11.73046875" style="1" customWidth="1"/>
    <col min="12293" max="12293" width="22.73046875" style="1" customWidth="1"/>
    <col min="12294" max="12294" width="11.265625" style="1" customWidth="1"/>
    <col min="12295" max="12295" width="12" style="1" customWidth="1"/>
    <col min="12296" max="12296" width="2.86328125" style="1" customWidth="1"/>
    <col min="12297" max="12297" width="35.265625" style="1" customWidth="1"/>
    <col min="12298" max="12298" width="11.73046875" style="1" customWidth="1"/>
    <col min="12299" max="12299" width="22.73046875" style="1" customWidth="1"/>
    <col min="12300" max="12300" width="11.265625" style="1" customWidth="1"/>
    <col min="12301" max="12301" width="12" style="1" customWidth="1"/>
    <col min="12302" max="12302" width="2.86328125" style="1" customWidth="1"/>
    <col min="12303" max="12303" width="35.265625" style="1" customWidth="1"/>
    <col min="12304" max="12304" width="11.73046875" style="1" customWidth="1"/>
    <col min="12305" max="12305" width="22.73046875" style="1" customWidth="1"/>
    <col min="12306" max="12306" width="11.265625" style="1" customWidth="1"/>
    <col min="12307" max="12307" width="12" style="1" customWidth="1"/>
    <col min="12308" max="12308" width="11.265625" style="1"/>
    <col min="12309" max="12309" width="33.86328125" style="1" customWidth="1"/>
    <col min="12310" max="12546" width="11.265625" style="1"/>
    <col min="12547" max="12547" width="33.1328125" style="1" customWidth="1"/>
    <col min="12548" max="12548" width="11.73046875" style="1" customWidth="1"/>
    <col min="12549" max="12549" width="22.73046875" style="1" customWidth="1"/>
    <col min="12550" max="12550" width="11.265625" style="1" customWidth="1"/>
    <col min="12551" max="12551" width="12" style="1" customWidth="1"/>
    <col min="12552" max="12552" width="2.86328125" style="1" customWidth="1"/>
    <col min="12553" max="12553" width="35.265625" style="1" customWidth="1"/>
    <col min="12554" max="12554" width="11.73046875" style="1" customWidth="1"/>
    <col min="12555" max="12555" width="22.73046875" style="1" customWidth="1"/>
    <col min="12556" max="12556" width="11.265625" style="1" customWidth="1"/>
    <col min="12557" max="12557" width="12" style="1" customWidth="1"/>
    <col min="12558" max="12558" width="2.86328125" style="1" customWidth="1"/>
    <col min="12559" max="12559" width="35.265625" style="1" customWidth="1"/>
    <col min="12560" max="12560" width="11.73046875" style="1" customWidth="1"/>
    <col min="12561" max="12561" width="22.73046875" style="1" customWidth="1"/>
    <col min="12562" max="12562" width="11.265625" style="1" customWidth="1"/>
    <col min="12563" max="12563" width="12" style="1" customWidth="1"/>
    <col min="12564" max="12564" width="11.265625" style="1"/>
    <col min="12565" max="12565" width="33.86328125" style="1" customWidth="1"/>
    <col min="12566" max="12802" width="11.265625" style="1"/>
    <col min="12803" max="12803" width="33.1328125" style="1" customWidth="1"/>
    <col min="12804" max="12804" width="11.73046875" style="1" customWidth="1"/>
    <col min="12805" max="12805" width="22.73046875" style="1" customWidth="1"/>
    <col min="12806" max="12806" width="11.265625" style="1" customWidth="1"/>
    <col min="12807" max="12807" width="12" style="1" customWidth="1"/>
    <col min="12808" max="12808" width="2.86328125" style="1" customWidth="1"/>
    <col min="12809" max="12809" width="35.265625" style="1" customWidth="1"/>
    <col min="12810" max="12810" width="11.73046875" style="1" customWidth="1"/>
    <col min="12811" max="12811" width="22.73046875" style="1" customWidth="1"/>
    <col min="12812" max="12812" width="11.265625" style="1" customWidth="1"/>
    <col min="12813" max="12813" width="12" style="1" customWidth="1"/>
    <col min="12814" max="12814" width="2.86328125" style="1" customWidth="1"/>
    <col min="12815" max="12815" width="35.265625" style="1" customWidth="1"/>
    <col min="12816" max="12816" width="11.73046875" style="1" customWidth="1"/>
    <col min="12817" max="12817" width="22.73046875" style="1" customWidth="1"/>
    <col min="12818" max="12818" width="11.265625" style="1" customWidth="1"/>
    <col min="12819" max="12819" width="12" style="1" customWidth="1"/>
    <col min="12820" max="12820" width="11.265625" style="1"/>
    <col min="12821" max="12821" width="33.86328125" style="1" customWidth="1"/>
    <col min="12822" max="13058" width="11.265625" style="1"/>
    <col min="13059" max="13059" width="33.1328125" style="1" customWidth="1"/>
    <col min="13060" max="13060" width="11.73046875" style="1" customWidth="1"/>
    <col min="13061" max="13061" width="22.73046875" style="1" customWidth="1"/>
    <col min="13062" max="13062" width="11.265625" style="1" customWidth="1"/>
    <col min="13063" max="13063" width="12" style="1" customWidth="1"/>
    <col min="13064" max="13064" width="2.86328125" style="1" customWidth="1"/>
    <col min="13065" max="13065" width="35.265625" style="1" customWidth="1"/>
    <col min="13066" max="13066" width="11.73046875" style="1" customWidth="1"/>
    <col min="13067" max="13067" width="22.73046875" style="1" customWidth="1"/>
    <col min="13068" max="13068" width="11.265625" style="1" customWidth="1"/>
    <col min="13069" max="13069" width="12" style="1" customWidth="1"/>
    <col min="13070" max="13070" width="2.86328125" style="1" customWidth="1"/>
    <col min="13071" max="13071" width="35.265625" style="1" customWidth="1"/>
    <col min="13072" max="13072" width="11.73046875" style="1" customWidth="1"/>
    <col min="13073" max="13073" width="22.73046875" style="1" customWidth="1"/>
    <col min="13074" max="13074" width="11.265625" style="1" customWidth="1"/>
    <col min="13075" max="13075" width="12" style="1" customWidth="1"/>
    <col min="13076" max="13076" width="11.265625" style="1"/>
    <col min="13077" max="13077" width="33.86328125" style="1" customWidth="1"/>
    <col min="13078" max="13314" width="11.265625" style="1"/>
    <col min="13315" max="13315" width="33.1328125" style="1" customWidth="1"/>
    <col min="13316" max="13316" width="11.73046875" style="1" customWidth="1"/>
    <col min="13317" max="13317" width="22.73046875" style="1" customWidth="1"/>
    <col min="13318" max="13318" width="11.265625" style="1" customWidth="1"/>
    <col min="13319" max="13319" width="12" style="1" customWidth="1"/>
    <col min="13320" max="13320" width="2.86328125" style="1" customWidth="1"/>
    <col min="13321" max="13321" width="35.265625" style="1" customWidth="1"/>
    <col min="13322" max="13322" width="11.73046875" style="1" customWidth="1"/>
    <col min="13323" max="13323" width="22.73046875" style="1" customWidth="1"/>
    <col min="13324" max="13324" width="11.265625" style="1" customWidth="1"/>
    <col min="13325" max="13325" width="12" style="1" customWidth="1"/>
    <col min="13326" max="13326" width="2.86328125" style="1" customWidth="1"/>
    <col min="13327" max="13327" width="35.265625" style="1" customWidth="1"/>
    <col min="13328" max="13328" width="11.73046875" style="1" customWidth="1"/>
    <col min="13329" max="13329" width="22.73046875" style="1" customWidth="1"/>
    <col min="13330" max="13330" width="11.265625" style="1" customWidth="1"/>
    <col min="13331" max="13331" width="12" style="1" customWidth="1"/>
    <col min="13332" max="13332" width="11.265625" style="1"/>
    <col min="13333" max="13333" width="33.86328125" style="1" customWidth="1"/>
    <col min="13334" max="13570" width="11.265625" style="1"/>
    <col min="13571" max="13571" width="33.1328125" style="1" customWidth="1"/>
    <col min="13572" max="13572" width="11.73046875" style="1" customWidth="1"/>
    <col min="13573" max="13573" width="22.73046875" style="1" customWidth="1"/>
    <col min="13574" max="13574" width="11.265625" style="1" customWidth="1"/>
    <col min="13575" max="13575" width="12" style="1" customWidth="1"/>
    <col min="13576" max="13576" width="2.86328125" style="1" customWidth="1"/>
    <col min="13577" max="13577" width="35.265625" style="1" customWidth="1"/>
    <col min="13578" max="13578" width="11.73046875" style="1" customWidth="1"/>
    <col min="13579" max="13579" width="22.73046875" style="1" customWidth="1"/>
    <col min="13580" max="13580" width="11.265625" style="1" customWidth="1"/>
    <col min="13581" max="13581" width="12" style="1" customWidth="1"/>
    <col min="13582" max="13582" width="2.86328125" style="1" customWidth="1"/>
    <col min="13583" max="13583" width="35.265625" style="1" customWidth="1"/>
    <col min="13584" max="13584" width="11.73046875" style="1" customWidth="1"/>
    <col min="13585" max="13585" width="22.73046875" style="1" customWidth="1"/>
    <col min="13586" max="13586" width="11.265625" style="1" customWidth="1"/>
    <col min="13587" max="13587" width="12" style="1" customWidth="1"/>
    <col min="13588" max="13588" width="11.265625" style="1"/>
    <col min="13589" max="13589" width="33.86328125" style="1" customWidth="1"/>
    <col min="13590" max="13826" width="11.265625" style="1"/>
    <col min="13827" max="13827" width="33.1328125" style="1" customWidth="1"/>
    <col min="13828" max="13828" width="11.73046875" style="1" customWidth="1"/>
    <col min="13829" max="13829" width="22.73046875" style="1" customWidth="1"/>
    <col min="13830" max="13830" width="11.265625" style="1" customWidth="1"/>
    <col min="13831" max="13831" width="12" style="1" customWidth="1"/>
    <col min="13832" max="13832" width="2.86328125" style="1" customWidth="1"/>
    <col min="13833" max="13833" width="35.265625" style="1" customWidth="1"/>
    <col min="13834" max="13834" width="11.73046875" style="1" customWidth="1"/>
    <col min="13835" max="13835" width="22.73046875" style="1" customWidth="1"/>
    <col min="13836" max="13836" width="11.265625" style="1" customWidth="1"/>
    <col min="13837" max="13837" width="12" style="1" customWidth="1"/>
    <col min="13838" max="13838" width="2.86328125" style="1" customWidth="1"/>
    <col min="13839" max="13839" width="35.265625" style="1" customWidth="1"/>
    <col min="13840" max="13840" width="11.73046875" style="1" customWidth="1"/>
    <col min="13841" max="13841" width="22.73046875" style="1" customWidth="1"/>
    <col min="13842" max="13842" width="11.265625" style="1" customWidth="1"/>
    <col min="13843" max="13843" width="12" style="1" customWidth="1"/>
    <col min="13844" max="13844" width="11.265625" style="1"/>
    <col min="13845" max="13845" width="33.86328125" style="1" customWidth="1"/>
    <col min="13846" max="14082" width="11.265625" style="1"/>
    <col min="14083" max="14083" width="33.1328125" style="1" customWidth="1"/>
    <col min="14084" max="14084" width="11.73046875" style="1" customWidth="1"/>
    <col min="14085" max="14085" width="22.73046875" style="1" customWidth="1"/>
    <col min="14086" max="14086" width="11.265625" style="1" customWidth="1"/>
    <col min="14087" max="14087" width="12" style="1" customWidth="1"/>
    <col min="14088" max="14088" width="2.86328125" style="1" customWidth="1"/>
    <col min="14089" max="14089" width="35.265625" style="1" customWidth="1"/>
    <col min="14090" max="14090" width="11.73046875" style="1" customWidth="1"/>
    <col min="14091" max="14091" width="22.73046875" style="1" customWidth="1"/>
    <col min="14092" max="14092" width="11.265625" style="1" customWidth="1"/>
    <col min="14093" max="14093" width="12" style="1" customWidth="1"/>
    <col min="14094" max="14094" width="2.86328125" style="1" customWidth="1"/>
    <col min="14095" max="14095" width="35.265625" style="1" customWidth="1"/>
    <col min="14096" max="14096" width="11.73046875" style="1" customWidth="1"/>
    <col min="14097" max="14097" width="22.73046875" style="1" customWidth="1"/>
    <col min="14098" max="14098" width="11.265625" style="1" customWidth="1"/>
    <col min="14099" max="14099" width="12" style="1" customWidth="1"/>
    <col min="14100" max="14100" width="11.265625" style="1"/>
    <col min="14101" max="14101" width="33.86328125" style="1" customWidth="1"/>
    <col min="14102" max="14338" width="11.265625" style="1"/>
    <col min="14339" max="14339" width="33.1328125" style="1" customWidth="1"/>
    <col min="14340" max="14340" width="11.73046875" style="1" customWidth="1"/>
    <col min="14341" max="14341" width="22.73046875" style="1" customWidth="1"/>
    <col min="14342" max="14342" width="11.265625" style="1" customWidth="1"/>
    <col min="14343" max="14343" width="12" style="1" customWidth="1"/>
    <col min="14344" max="14344" width="2.86328125" style="1" customWidth="1"/>
    <col min="14345" max="14345" width="35.265625" style="1" customWidth="1"/>
    <col min="14346" max="14346" width="11.73046875" style="1" customWidth="1"/>
    <col min="14347" max="14347" width="22.73046875" style="1" customWidth="1"/>
    <col min="14348" max="14348" width="11.265625" style="1" customWidth="1"/>
    <col min="14349" max="14349" width="12" style="1" customWidth="1"/>
    <col min="14350" max="14350" width="2.86328125" style="1" customWidth="1"/>
    <col min="14351" max="14351" width="35.265625" style="1" customWidth="1"/>
    <col min="14352" max="14352" width="11.73046875" style="1" customWidth="1"/>
    <col min="14353" max="14353" width="22.73046875" style="1" customWidth="1"/>
    <col min="14354" max="14354" width="11.265625" style="1" customWidth="1"/>
    <col min="14355" max="14355" width="12" style="1" customWidth="1"/>
    <col min="14356" max="14356" width="11.265625" style="1"/>
    <col min="14357" max="14357" width="33.86328125" style="1" customWidth="1"/>
    <col min="14358" max="14594" width="11.265625" style="1"/>
    <col min="14595" max="14595" width="33.1328125" style="1" customWidth="1"/>
    <col min="14596" max="14596" width="11.73046875" style="1" customWidth="1"/>
    <col min="14597" max="14597" width="22.73046875" style="1" customWidth="1"/>
    <col min="14598" max="14598" width="11.265625" style="1" customWidth="1"/>
    <col min="14599" max="14599" width="12" style="1" customWidth="1"/>
    <col min="14600" max="14600" width="2.86328125" style="1" customWidth="1"/>
    <col min="14601" max="14601" width="35.265625" style="1" customWidth="1"/>
    <col min="14602" max="14602" width="11.73046875" style="1" customWidth="1"/>
    <col min="14603" max="14603" width="22.73046875" style="1" customWidth="1"/>
    <col min="14604" max="14604" width="11.265625" style="1" customWidth="1"/>
    <col min="14605" max="14605" width="12" style="1" customWidth="1"/>
    <col min="14606" max="14606" width="2.86328125" style="1" customWidth="1"/>
    <col min="14607" max="14607" width="35.265625" style="1" customWidth="1"/>
    <col min="14608" max="14608" width="11.73046875" style="1" customWidth="1"/>
    <col min="14609" max="14609" width="22.73046875" style="1" customWidth="1"/>
    <col min="14610" max="14610" width="11.265625" style="1" customWidth="1"/>
    <col min="14611" max="14611" width="12" style="1" customWidth="1"/>
    <col min="14612" max="14612" width="11.265625" style="1"/>
    <col min="14613" max="14613" width="33.86328125" style="1" customWidth="1"/>
    <col min="14614" max="14850" width="11.265625" style="1"/>
    <col min="14851" max="14851" width="33.1328125" style="1" customWidth="1"/>
    <col min="14852" max="14852" width="11.73046875" style="1" customWidth="1"/>
    <col min="14853" max="14853" width="22.73046875" style="1" customWidth="1"/>
    <col min="14854" max="14854" width="11.265625" style="1" customWidth="1"/>
    <col min="14855" max="14855" width="12" style="1" customWidth="1"/>
    <col min="14856" max="14856" width="2.86328125" style="1" customWidth="1"/>
    <col min="14857" max="14857" width="35.265625" style="1" customWidth="1"/>
    <col min="14858" max="14858" width="11.73046875" style="1" customWidth="1"/>
    <col min="14859" max="14859" width="22.73046875" style="1" customWidth="1"/>
    <col min="14860" max="14860" width="11.265625" style="1" customWidth="1"/>
    <col min="14861" max="14861" width="12" style="1" customWidth="1"/>
    <col min="14862" max="14862" width="2.86328125" style="1" customWidth="1"/>
    <col min="14863" max="14863" width="35.265625" style="1" customWidth="1"/>
    <col min="14864" max="14864" width="11.73046875" style="1" customWidth="1"/>
    <col min="14865" max="14865" width="22.73046875" style="1" customWidth="1"/>
    <col min="14866" max="14866" width="11.265625" style="1" customWidth="1"/>
    <col min="14867" max="14867" width="12" style="1" customWidth="1"/>
    <col min="14868" max="14868" width="11.265625" style="1"/>
    <col min="14869" max="14869" width="33.86328125" style="1" customWidth="1"/>
    <col min="14870" max="15106" width="11.265625" style="1"/>
    <col min="15107" max="15107" width="33.1328125" style="1" customWidth="1"/>
    <col min="15108" max="15108" width="11.73046875" style="1" customWidth="1"/>
    <col min="15109" max="15109" width="22.73046875" style="1" customWidth="1"/>
    <col min="15110" max="15110" width="11.265625" style="1" customWidth="1"/>
    <col min="15111" max="15111" width="12" style="1" customWidth="1"/>
    <col min="15112" max="15112" width="2.86328125" style="1" customWidth="1"/>
    <col min="15113" max="15113" width="35.265625" style="1" customWidth="1"/>
    <col min="15114" max="15114" width="11.73046875" style="1" customWidth="1"/>
    <col min="15115" max="15115" width="22.73046875" style="1" customWidth="1"/>
    <col min="15116" max="15116" width="11.265625" style="1" customWidth="1"/>
    <col min="15117" max="15117" width="12" style="1" customWidth="1"/>
    <col min="15118" max="15118" width="2.86328125" style="1" customWidth="1"/>
    <col min="15119" max="15119" width="35.265625" style="1" customWidth="1"/>
    <col min="15120" max="15120" width="11.73046875" style="1" customWidth="1"/>
    <col min="15121" max="15121" width="22.73046875" style="1" customWidth="1"/>
    <col min="15122" max="15122" width="11.265625" style="1" customWidth="1"/>
    <col min="15123" max="15123" width="12" style="1" customWidth="1"/>
    <col min="15124" max="15124" width="11.265625" style="1"/>
    <col min="15125" max="15125" width="33.86328125" style="1" customWidth="1"/>
    <col min="15126" max="15362" width="11.265625" style="1"/>
    <col min="15363" max="15363" width="33.1328125" style="1" customWidth="1"/>
    <col min="15364" max="15364" width="11.73046875" style="1" customWidth="1"/>
    <col min="15365" max="15365" width="22.73046875" style="1" customWidth="1"/>
    <col min="15366" max="15366" width="11.265625" style="1" customWidth="1"/>
    <col min="15367" max="15367" width="12" style="1" customWidth="1"/>
    <col min="15368" max="15368" width="2.86328125" style="1" customWidth="1"/>
    <col min="15369" max="15369" width="35.265625" style="1" customWidth="1"/>
    <col min="15370" max="15370" width="11.73046875" style="1" customWidth="1"/>
    <col min="15371" max="15371" width="22.73046875" style="1" customWidth="1"/>
    <col min="15372" max="15372" width="11.265625" style="1" customWidth="1"/>
    <col min="15373" max="15373" width="12" style="1" customWidth="1"/>
    <col min="15374" max="15374" width="2.86328125" style="1" customWidth="1"/>
    <col min="15375" max="15375" width="35.265625" style="1" customWidth="1"/>
    <col min="15376" max="15376" width="11.73046875" style="1" customWidth="1"/>
    <col min="15377" max="15377" width="22.73046875" style="1" customWidth="1"/>
    <col min="15378" max="15378" width="11.265625" style="1" customWidth="1"/>
    <col min="15379" max="15379" width="12" style="1" customWidth="1"/>
    <col min="15380" max="15380" width="11.265625" style="1"/>
    <col min="15381" max="15381" width="33.86328125" style="1" customWidth="1"/>
    <col min="15382" max="15618" width="11.265625" style="1"/>
    <col min="15619" max="15619" width="33.1328125" style="1" customWidth="1"/>
    <col min="15620" max="15620" width="11.73046875" style="1" customWidth="1"/>
    <col min="15621" max="15621" width="22.73046875" style="1" customWidth="1"/>
    <col min="15622" max="15622" width="11.265625" style="1" customWidth="1"/>
    <col min="15623" max="15623" width="12" style="1" customWidth="1"/>
    <col min="15624" max="15624" width="2.86328125" style="1" customWidth="1"/>
    <col min="15625" max="15625" width="35.265625" style="1" customWidth="1"/>
    <col min="15626" max="15626" width="11.73046875" style="1" customWidth="1"/>
    <col min="15627" max="15627" width="22.73046875" style="1" customWidth="1"/>
    <col min="15628" max="15628" width="11.265625" style="1" customWidth="1"/>
    <col min="15629" max="15629" width="12" style="1" customWidth="1"/>
    <col min="15630" max="15630" width="2.86328125" style="1" customWidth="1"/>
    <col min="15631" max="15631" width="35.265625" style="1" customWidth="1"/>
    <col min="15632" max="15632" width="11.73046875" style="1" customWidth="1"/>
    <col min="15633" max="15633" width="22.73046875" style="1" customWidth="1"/>
    <col min="15634" max="15634" width="11.265625" style="1" customWidth="1"/>
    <col min="15635" max="15635" width="12" style="1" customWidth="1"/>
    <col min="15636" max="15636" width="11.265625" style="1"/>
    <col min="15637" max="15637" width="33.86328125" style="1" customWidth="1"/>
    <col min="15638" max="15874" width="11.265625" style="1"/>
    <col min="15875" max="15875" width="33.1328125" style="1" customWidth="1"/>
    <col min="15876" max="15876" width="11.73046875" style="1" customWidth="1"/>
    <col min="15877" max="15877" width="22.73046875" style="1" customWidth="1"/>
    <col min="15878" max="15878" width="11.265625" style="1" customWidth="1"/>
    <col min="15879" max="15879" width="12" style="1" customWidth="1"/>
    <col min="15880" max="15880" width="2.86328125" style="1" customWidth="1"/>
    <col min="15881" max="15881" width="35.265625" style="1" customWidth="1"/>
    <col min="15882" max="15882" width="11.73046875" style="1" customWidth="1"/>
    <col min="15883" max="15883" width="22.73046875" style="1" customWidth="1"/>
    <col min="15884" max="15884" width="11.265625" style="1" customWidth="1"/>
    <col min="15885" max="15885" width="12" style="1" customWidth="1"/>
    <col min="15886" max="15886" width="2.86328125" style="1" customWidth="1"/>
    <col min="15887" max="15887" width="35.265625" style="1" customWidth="1"/>
    <col min="15888" max="15888" width="11.73046875" style="1" customWidth="1"/>
    <col min="15889" max="15889" width="22.73046875" style="1" customWidth="1"/>
    <col min="15890" max="15890" width="11.265625" style="1" customWidth="1"/>
    <col min="15891" max="15891" width="12" style="1" customWidth="1"/>
    <col min="15892" max="15892" width="11.265625" style="1"/>
    <col min="15893" max="15893" width="33.86328125" style="1" customWidth="1"/>
    <col min="15894" max="16130" width="11.265625" style="1"/>
    <col min="16131" max="16131" width="33.1328125" style="1" customWidth="1"/>
    <col min="16132" max="16132" width="11.73046875" style="1" customWidth="1"/>
    <col min="16133" max="16133" width="22.73046875" style="1" customWidth="1"/>
    <col min="16134" max="16134" width="11.265625" style="1" customWidth="1"/>
    <col min="16135" max="16135" width="12" style="1" customWidth="1"/>
    <col min="16136" max="16136" width="2.86328125" style="1" customWidth="1"/>
    <col min="16137" max="16137" width="35.265625" style="1" customWidth="1"/>
    <col min="16138" max="16138" width="11.73046875" style="1" customWidth="1"/>
    <col min="16139" max="16139" width="22.73046875" style="1" customWidth="1"/>
    <col min="16140" max="16140" width="11.265625" style="1" customWidth="1"/>
    <col min="16141" max="16141" width="12" style="1" customWidth="1"/>
    <col min="16142" max="16142" width="2.86328125" style="1" customWidth="1"/>
    <col min="16143" max="16143" width="35.265625" style="1" customWidth="1"/>
    <col min="16144" max="16144" width="11.73046875" style="1" customWidth="1"/>
    <col min="16145" max="16145" width="22.73046875" style="1" customWidth="1"/>
    <col min="16146" max="16146" width="11.265625" style="1" customWidth="1"/>
    <col min="16147" max="16147" width="12" style="1" customWidth="1"/>
    <col min="16148" max="16148" width="11.265625" style="1"/>
    <col min="16149" max="16149" width="33.86328125" style="1" customWidth="1"/>
    <col min="16150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06</v>
      </c>
      <c r="V1" s="81"/>
      <c r="W1" s="81"/>
      <c r="X1" s="82">
        <f ca="1">L3</f>
        <v>7</v>
      </c>
      <c r="Y1" s="82"/>
      <c r="Z1" s="82"/>
      <c r="AA1" s="83">
        <f ca="1">L4</f>
        <v>8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06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7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06</v>
      </c>
      <c r="C4" s="16">
        <f ca="1">(B4-1)*7+DATE(A4,1,5)-WEEKDAY(DATE(A4,1,4),2)</f>
        <v>44235</v>
      </c>
      <c r="D4" s="16"/>
      <c r="E4" s="16">
        <f ca="1">(B4-1)*7+DATE(A4,1,5)-WEEKDAY(DATE(A4,1,4),2)+4</f>
        <v>44239</v>
      </c>
      <c r="F4" s="6"/>
      <c r="G4" s="6"/>
      <c r="H4" s="6"/>
      <c r="I4" s="6"/>
      <c r="J4" s="6"/>
      <c r="K4" s="77"/>
      <c r="L4" s="63">
        <f ca="1">L3+1</f>
        <v>8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44235</v>
      </c>
      <c r="E7" s="42">
        <f t="shared" ref="E7:O7" ca="1" si="0">D7+30</f>
        <v>44265</v>
      </c>
      <c r="F7" s="42">
        <f t="shared" ca="1" si="0"/>
        <v>44295</v>
      </c>
      <c r="G7" s="42">
        <f t="shared" ca="1" si="0"/>
        <v>44325</v>
      </c>
      <c r="H7" s="42">
        <f t="shared" ca="1" si="0"/>
        <v>44355</v>
      </c>
      <c r="I7" s="42">
        <f t="shared" ca="1" si="0"/>
        <v>44385</v>
      </c>
      <c r="J7" s="42">
        <f t="shared" ca="1" si="0"/>
        <v>44415</v>
      </c>
      <c r="K7" s="42">
        <f t="shared" ca="1" si="0"/>
        <v>44445</v>
      </c>
      <c r="L7" s="42">
        <f t="shared" ca="1" si="0"/>
        <v>44475</v>
      </c>
      <c r="M7" s="42">
        <f t="shared" ca="1" si="0"/>
        <v>44505</v>
      </c>
      <c r="N7" s="42">
        <f t="shared" ca="1" si="0"/>
        <v>44535</v>
      </c>
      <c r="O7" s="42">
        <f t="shared" ca="1" si="0"/>
        <v>44565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67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67"/>
      <c r="G10" s="35"/>
      <c r="H10" s="35"/>
      <c r="I10" s="45"/>
      <c r="J10" s="45"/>
      <c r="K10" s="45"/>
      <c r="L10" s="67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67"/>
      <c r="G11" s="35"/>
      <c r="H11" s="35"/>
      <c r="I11" s="45"/>
      <c r="J11" s="45"/>
      <c r="K11" s="45"/>
      <c r="L11" s="67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67"/>
      <c r="G12" s="69"/>
      <c r="H12" s="69"/>
      <c r="I12" s="69"/>
      <c r="J12" s="69"/>
      <c r="K12" s="69"/>
      <c r="L12" s="70"/>
      <c r="M12" s="69"/>
      <c r="N12" s="69"/>
      <c r="O12" s="69"/>
    </row>
    <row r="13" spans="1:70" s="11" customFormat="1" ht="15.75" customHeight="1" x14ac:dyDescent="0.45">
      <c r="A13" s="49"/>
      <c r="B13" s="34"/>
      <c r="C13" s="48"/>
      <c r="D13" s="45"/>
      <c r="E13" s="45"/>
      <c r="F13" s="67"/>
      <c r="G13" s="35"/>
      <c r="H13" s="35"/>
      <c r="I13" s="45"/>
      <c r="J13" s="45"/>
      <c r="K13" s="45"/>
      <c r="L13" s="67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67"/>
      <c r="G14" s="35"/>
      <c r="H14" s="35"/>
      <c r="I14" s="45"/>
      <c r="J14" s="45"/>
      <c r="K14" s="45"/>
      <c r="L14" s="67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67"/>
      <c r="G15" s="35"/>
      <c r="H15" s="35"/>
      <c r="I15" s="45"/>
      <c r="J15" s="45"/>
      <c r="K15" s="45"/>
      <c r="L15" s="67"/>
      <c r="M15" s="35"/>
      <c r="N15" s="35"/>
      <c r="O15" s="45"/>
    </row>
    <row r="16" spans="1:70" ht="24.75" customHeight="1" x14ac:dyDescent="0.45">
      <c r="A16" s="24"/>
      <c r="B16" s="23"/>
      <c r="D16" s="22"/>
      <c r="E16" s="15"/>
      <c r="F16" s="15"/>
      <c r="G16" s="24"/>
      <c r="H16" s="23"/>
      <c r="I16" s="23"/>
      <c r="J16" s="15"/>
      <c r="K16" s="15"/>
      <c r="L16" s="15"/>
      <c r="M16" s="24"/>
      <c r="N16" s="23"/>
      <c r="O16" s="23"/>
      <c r="S16" s="1"/>
      <c r="Y16" s="1"/>
      <c r="AE16" s="1"/>
      <c r="AK16" s="1"/>
      <c r="AQ16" s="1"/>
      <c r="AW16" s="1"/>
      <c r="BC16" s="1"/>
      <c r="BI16" s="1"/>
      <c r="BO16" s="1"/>
    </row>
    <row r="17" spans="1:67" ht="13.9" customHeight="1" x14ac:dyDescent="0.45">
      <c r="A17" s="84" t="s">
        <v>7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S17" s="1"/>
      <c r="Y17" s="1"/>
      <c r="AE17" s="1"/>
      <c r="AK17" s="1"/>
      <c r="AQ17" s="1"/>
      <c r="AW17" s="1"/>
      <c r="BC17" s="1"/>
      <c r="BI17" s="1"/>
      <c r="BO17" s="1"/>
    </row>
    <row r="18" spans="1:67" x14ac:dyDescent="0.45">
      <c r="G18" s="1"/>
      <c r="N18" s="1"/>
      <c r="S18" s="1"/>
      <c r="Y18" s="1"/>
      <c r="AE18" s="1"/>
      <c r="AK18" s="1"/>
      <c r="AQ18" s="1"/>
      <c r="AW18" s="1"/>
      <c r="BC18" s="1"/>
      <c r="BI18" s="1"/>
      <c r="BO18" s="1"/>
    </row>
    <row r="19" spans="1:67" ht="31.9" customHeight="1" x14ac:dyDescent="0.45">
      <c r="A19" s="30"/>
      <c r="B19" s="31"/>
      <c r="D19" s="31">
        <f t="shared" ref="D19:O19" ca="1" si="1">D7</f>
        <v>44235</v>
      </c>
      <c r="E19" s="29">
        <f t="shared" ca="1" si="1"/>
        <v>44265</v>
      </c>
      <c r="F19" s="31">
        <f t="shared" ca="1" si="1"/>
        <v>44295</v>
      </c>
      <c r="G19" s="31">
        <f t="shared" ca="1" si="1"/>
        <v>44325</v>
      </c>
      <c r="H19" s="32">
        <f t="shared" ca="1" si="1"/>
        <v>44355</v>
      </c>
      <c r="I19" s="37">
        <f t="shared" ca="1" si="1"/>
        <v>44385</v>
      </c>
      <c r="J19" s="32">
        <f t="shared" ca="1" si="1"/>
        <v>44415</v>
      </c>
      <c r="K19" s="37">
        <f t="shared" ca="1" si="1"/>
        <v>44445</v>
      </c>
      <c r="L19" s="38">
        <f t="shared" ca="1" si="1"/>
        <v>44475</v>
      </c>
      <c r="M19" s="32">
        <f t="shared" ca="1" si="1"/>
        <v>44505</v>
      </c>
      <c r="N19" s="37">
        <f t="shared" ca="1" si="1"/>
        <v>44535</v>
      </c>
      <c r="O19" s="32">
        <f t="shared" ca="1" si="1"/>
        <v>44565</v>
      </c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25" t="s">
        <v>8</v>
      </c>
      <c r="C20" s="25" t="s">
        <v>20</v>
      </c>
      <c r="D20" s="25" t="s">
        <v>20</v>
      </c>
      <c r="E20" s="25" t="s">
        <v>20</v>
      </c>
      <c r="F20" s="25" t="s">
        <v>20</v>
      </c>
      <c r="G20" s="25" t="s">
        <v>20</v>
      </c>
      <c r="H20" s="25" t="s">
        <v>20</v>
      </c>
      <c r="I20" s="25" t="s">
        <v>20</v>
      </c>
      <c r="J20" s="25" t="s">
        <v>20</v>
      </c>
      <c r="K20" s="25" t="s">
        <v>20</v>
      </c>
      <c r="L20" s="25" t="s">
        <v>20</v>
      </c>
      <c r="M20" s="25" t="s">
        <v>20</v>
      </c>
      <c r="N20" s="25" t="s">
        <v>20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26" t="s">
        <v>9</v>
      </c>
      <c r="B21" s="26">
        <f>COUNTIF($B$9:$B$15,"NEW BRIEF")</f>
        <v>0</v>
      </c>
      <c r="C21" s="26">
        <f t="shared" ref="C21:N21" si="2">SUMIF($B$9:$B$15,"NEW BRIEF",D9:D15)</f>
        <v>0</v>
      </c>
      <c r="D21" s="26">
        <f t="shared" si="2"/>
        <v>0</v>
      </c>
      <c r="E21" s="26">
        <f t="shared" si="2"/>
        <v>0</v>
      </c>
      <c r="F21" s="26">
        <f t="shared" si="2"/>
        <v>0</v>
      </c>
      <c r="G21" s="26">
        <f t="shared" si="2"/>
        <v>0</v>
      </c>
      <c r="H21" s="26">
        <f t="shared" si="2"/>
        <v>0</v>
      </c>
      <c r="I21" s="26">
        <f t="shared" si="2"/>
        <v>0</v>
      </c>
      <c r="J21" s="26">
        <f t="shared" si="2"/>
        <v>0</v>
      </c>
      <c r="K21" s="26">
        <f t="shared" si="2"/>
        <v>0</v>
      </c>
      <c r="L21" s="26">
        <f t="shared" si="2"/>
        <v>0</v>
      </c>
      <c r="M21" s="26">
        <f t="shared" si="2"/>
        <v>0</v>
      </c>
      <c r="N21" s="26">
        <f t="shared" si="2"/>
        <v>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10</v>
      </c>
      <c r="B22" s="26">
        <f>COUNTIF($B$9:$B$15,"push")</f>
        <v>0</v>
      </c>
      <c r="C22" s="26">
        <f t="shared" ref="C22:N22" si="3">SUMIF($B$9:$B$15,"push",D9:D15)</f>
        <v>0</v>
      </c>
      <c r="D22" s="26">
        <f t="shared" si="3"/>
        <v>0</v>
      </c>
      <c r="E22" s="26">
        <f t="shared" si="3"/>
        <v>0</v>
      </c>
      <c r="F22" s="26">
        <f t="shared" si="3"/>
        <v>0</v>
      </c>
      <c r="G22" s="26">
        <f t="shared" si="3"/>
        <v>0</v>
      </c>
      <c r="H22" s="26">
        <f t="shared" si="3"/>
        <v>0</v>
      </c>
      <c r="I22" s="26">
        <f t="shared" si="3"/>
        <v>0</v>
      </c>
      <c r="J22" s="26">
        <f t="shared" si="3"/>
        <v>0</v>
      </c>
      <c r="K22" s="26">
        <f t="shared" si="3"/>
        <v>0</v>
      </c>
      <c r="L22" s="26">
        <f t="shared" si="3"/>
        <v>0</v>
      </c>
      <c r="M22" s="26">
        <f t="shared" si="3"/>
        <v>0</v>
      </c>
      <c r="N22" s="26">
        <f t="shared" si="3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30" t="s">
        <v>11</v>
      </c>
      <c r="B23" s="26">
        <f>COUNTIF($B$9:$B$15,"RETRAVAIL")</f>
        <v>0</v>
      </c>
      <c r="C23" s="26">
        <f t="shared" ref="C23:N23" si="4">SUMIF($B$9:$B$15,"retravail",D9:D15)</f>
        <v>0</v>
      </c>
      <c r="D23" s="26">
        <f t="shared" si="4"/>
        <v>0</v>
      </c>
      <c r="E23" s="26">
        <f t="shared" si="4"/>
        <v>0</v>
      </c>
      <c r="F23" s="26">
        <f t="shared" si="4"/>
        <v>0</v>
      </c>
      <c r="G23" s="26">
        <f t="shared" si="4"/>
        <v>0</v>
      </c>
      <c r="H23" s="26">
        <f t="shared" si="4"/>
        <v>0</v>
      </c>
      <c r="I23" s="26">
        <f t="shared" si="4"/>
        <v>0</v>
      </c>
      <c r="J23" s="26">
        <f t="shared" si="4"/>
        <v>0</v>
      </c>
      <c r="K23" s="26">
        <f t="shared" si="4"/>
        <v>0</v>
      </c>
      <c r="L23" s="26">
        <f t="shared" si="4"/>
        <v>0</v>
      </c>
      <c r="M23" s="26">
        <f t="shared" si="4"/>
        <v>0</v>
      </c>
      <c r="N23" s="26">
        <f t="shared" si="4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27" t="s">
        <v>12</v>
      </c>
      <c r="B24" s="27">
        <f>SUM(B21:B23)</f>
        <v>0</v>
      </c>
      <c r="C24" s="27">
        <f t="shared" ref="C24:N24" si="5">SUM(C21:C23)</f>
        <v>0</v>
      </c>
      <c r="D24" s="27">
        <f t="shared" si="5"/>
        <v>0</v>
      </c>
      <c r="E24" s="27">
        <f t="shared" si="5"/>
        <v>0</v>
      </c>
      <c r="F24" s="27">
        <f t="shared" si="5"/>
        <v>0</v>
      </c>
      <c r="G24" s="27">
        <f t="shared" si="5"/>
        <v>0</v>
      </c>
      <c r="H24" s="27">
        <f t="shared" si="5"/>
        <v>0</v>
      </c>
      <c r="I24" s="27">
        <f t="shared" si="5"/>
        <v>0</v>
      </c>
      <c r="J24" s="27">
        <f t="shared" si="5"/>
        <v>0</v>
      </c>
      <c r="K24" s="27">
        <f t="shared" si="5"/>
        <v>0</v>
      </c>
      <c r="L24" s="27">
        <f t="shared" si="5"/>
        <v>0</v>
      </c>
      <c r="M24" s="27">
        <f t="shared" si="5"/>
        <v>0</v>
      </c>
      <c r="N24" s="27">
        <f t="shared" si="5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25.35" customHeight="1" x14ac:dyDescent="0.45">
      <c r="A25" s="1" t="s">
        <v>29</v>
      </c>
      <c r="B25" s="1">
        <f>COUNTA(A9:A15)</f>
        <v>0</v>
      </c>
    </row>
  </sheetData>
  <mergeCells count="6">
    <mergeCell ref="AA1:AC1"/>
    <mergeCell ref="A17:O17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7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500-000001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0500-000002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8">
    <pageSetUpPr fitToPage="1"/>
  </sheetPr>
  <dimension ref="A1:BR26"/>
  <sheetViews>
    <sheetView showGridLines="0" topLeftCell="F1" zoomScale="70" zoomScaleNormal="70" zoomScaleSheetLayoutView="100" workbookViewId="0">
      <selection activeCell="T1" sqref="T1:AC3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4.7304687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8" width="11.265625" style="1"/>
    <col min="259" max="259" width="33.1328125" style="1" customWidth="1"/>
    <col min="260" max="260" width="11.73046875" style="1" customWidth="1"/>
    <col min="261" max="261" width="22.73046875" style="1" customWidth="1"/>
    <col min="262" max="262" width="11.265625" style="1" customWidth="1"/>
    <col min="263" max="263" width="12" style="1" customWidth="1"/>
    <col min="264" max="264" width="2.86328125" style="1" customWidth="1"/>
    <col min="265" max="265" width="35.265625" style="1" customWidth="1"/>
    <col min="266" max="266" width="11.73046875" style="1" customWidth="1"/>
    <col min="267" max="267" width="22.73046875" style="1" customWidth="1"/>
    <col min="268" max="268" width="11.265625" style="1" customWidth="1"/>
    <col min="269" max="269" width="12" style="1" customWidth="1"/>
    <col min="270" max="270" width="2.86328125" style="1" customWidth="1"/>
    <col min="271" max="271" width="35.265625" style="1" customWidth="1"/>
    <col min="272" max="272" width="11.73046875" style="1" customWidth="1"/>
    <col min="273" max="273" width="22.73046875" style="1" customWidth="1"/>
    <col min="274" max="274" width="11.265625" style="1" customWidth="1"/>
    <col min="275" max="275" width="12" style="1" customWidth="1"/>
    <col min="276" max="276" width="11.265625" style="1"/>
    <col min="277" max="277" width="33.86328125" style="1" customWidth="1"/>
    <col min="278" max="514" width="11.265625" style="1"/>
    <col min="515" max="515" width="33.1328125" style="1" customWidth="1"/>
    <col min="516" max="516" width="11.73046875" style="1" customWidth="1"/>
    <col min="517" max="517" width="22.73046875" style="1" customWidth="1"/>
    <col min="518" max="518" width="11.265625" style="1" customWidth="1"/>
    <col min="519" max="519" width="12" style="1" customWidth="1"/>
    <col min="520" max="520" width="2.86328125" style="1" customWidth="1"/>
    <col min="521" max="521" width="35.265625" style="1" customWidth="1"/>
    <col min="522" max="522" width="11.73046875" style="1" customWidth="1"/>
    <col min="523" max="523" width="22.73046875" style="1" customWidth="1"/>
    <col min="524" max="524" width="11.265625" style="1" customWidth="1"/>
    <col min="525" max="525" width="12" style="1" customWidth="1"/>
    <col min="526" max="526" width="2.86328125" style="1" customWidth="1"/>
    <col min="527" max="527" width="35.265625" style="1" customWidth="1"/>
    <col min="528" max="528" width="11.73046875" style="1" customWidth="1"/>
    <col min="529" max="529" width="22.73046875" style="1" customWidth="1"/>
    <col min="530" max="530" width="11.265625" style="1" customWidth="1"/>
    <col min="531" max="531" width="12" style="1" customWidth="1"/>
    <col min="532" max="532" width="11.265625" style="1"/>
    <col min="533" max="533" width="33.86328125" style="1" customWidth="1"/>
    <col min="534" max="770" width="11.265625" style="1"/>
    <col min="771" max="771" width="33.1328125" style="1" customWidth="1"/>
    <col min="772" max="772" width="11.73046875" style="1" customWidth="1"/>
    <col min="773" max="773" width="22.73046875" style="1" customWidth="1"/>
    <col min="774" max="774" width="11.265625" style="1" customWidth="1"/>
    <col min="775" max="775" width="12" style="1" customWidth="1"/>
    <col min="776" max="776" width="2.86328125" style="1" customWidth="1"/>
    <col min="777" max="777" width="35.265625" style="1" customWidth="1"/>
    <col min="778" max="778" width="11.73046875" style="1" customWidth="1"/>
    <col min="779" max="779" width="22.73046875" style="1" customWidth="1"/>
    <col min="780" max="780" width="11.265625" style="1" customWidth="1"/>
    <col min="781" max="781" width="12" style="1" customWidth="1"/>
    <col min="782" max="782" width="2.86328125" style="1" customWidth="1"/>
    <col min="783" max="783" width="35.265625" style="1" customWidth="1"/>
    <col min="784" max="784" width="11.73046875" style="1" customWidth="1"/>
    <col min="785" max="785" width="22.73046875" style="1" customWidth="1"/>
    <col min="786" max="786" width="11.265625" style="1" customWidth="1"/>
    <col min="787" max="787" width="12" style="1" customWidth="1"/>
    <col min="788" max="788" width="11.265625" style="1"/>
    <col min="789" max="789" width="33.86328125" style="1" customWidth="1"/>
    <col min="790" max="1026" width="11.265625" style="1"/>
    <col min="1027" max="1027" width="33.1328125" style="1" customWidth="1"/>
    <col min="1028" max="1028" width="11.73046875" style="1" customWidth="1"/>
    <col min="1029" max="1029" width="22.73046875" style="1" customWidth="1"/>
    <col min="1030" max="1030" width="11.265625" style="1" customWidth="1"/>
    <col min="1031" max="1031" width="12" style="1" customWidth="1"/>
    <col min="1032" max="1032" width="2.86328125" style="1" customWidth="1"/>
    <col min="1033" max="1033" width="35.265625" style="1" customWidth="1"/>
    <col min="1034" max="1034" width="11.73046875" style="1" customWidth="1"/>
    <col min="1035" max="1035" width="22.73046875" style="1" customWidth="1"/>
    <col min="1036" max="1036" width="11.265625" style="1" customWidth="1"/>
    <col min="1037" max="1037" width="12" style="1" customWidth="1"/>
    <col min="1038" max="1038" width="2.86328125" style="1" customWidth="1"/>
    <col min="1039" max="1039" width="35.265625" style="1" customWidth="1"/>
    <col min="1040" max="1040" width="11.73046875" style="1" customWidth="1"/>
    <col min="1041" max="1041" width="22.73046875" style="1" customWidth="1"/>
    <col min="1042" max="1042" width="11.265625" style="1" customWidth="1"/>
    <col min="1043" max="1043" width="12" style="1" customWidth="1"/>
    <col min="1044" max="1044" width="11.265625" style="1"/>
    <col min="1045" max="1045" width="33.86328125" style="1" customWidth="1"/>
    <col min="1046" max="1282" width="11.265625" style="1"/>
    <col min="1283" max="1283" width="33.1328125" style="1" customWidth="1"/>
    <col min="1284" max="1284" width="11.73046875" style="1" customWidth="1"/>
    <col min="1285" max="1285" width="22.73046875" style="1" customWidth="1"/>
    <col min="1286" max="1286" width="11.265625" style="1" customWidth="1"/>
    <col min="1287" max="1287" width="12" style="1" customWidth="1"/>
    <col min="1288" max="1288" width="2.86328125" style="1" customWidth="1"/>
    <col min="1289" max="1289" width="35.265625" style="1" customWidth="1"/>
    <col min="1290" max="1290" width="11.73046875" style="1" customWidth="1"/>
    <col min="1291" max="1291" width="22.73046875" style="1" customWidth="1"/>
    <col min="1292" max="1292" width="11.265625" style="1" customWidth="1"/>
    <col min="1293" max="1293" width="12" style="1" customWidth="1"/>
    <col min="1294" max="1294" width="2.86328125" style="1" customWidth="1"/>
    <col min="1295" max="1295" width="35.265625" style="1" customWidth="1"/>
    <col min="1296" max="1296" width="11.73046875" style="1" customWidth="1"/>
    <col min="1297" max="1297" width="22.73046875" style="1" customWidth="1"/>
    <col min="1298" max="1298" width="11.265625" style="1" customWidth="1"/>
    <col min="1299" max="1299" width="12" style="1" customWidth="1"/>
    <col min="1300" max="1300" width="11.265625" style="1"/>
    <col min="1301" max="1301" width="33.86328125" style="1" customWidth="1"/>
    <col min="1302" max="1538" width="11.265625" style="1"/>
    <col min="1539" max="1539" width="33.1328125" style="1" customWidth="1"/>
    <col min="1540" max="1540" width="11.73046875" style="1" customWidth="1"/>
    <col min="1541" max="1541" width="22.73046875" style="1" customWidth="1"/>
    <col min="1542" max="1542" width="11.265625" style="1" customWidth="1"/>
    <col min="1543" max="1543" width="12" style="1" customWidth="1"/>
    <col min="1544" max="1544" width="2.86328125" style="1" customWidth="1"/>
    <col min="1545" max="1545" width="35.265625" style="1" customWidth="1"/>
    <col min="1546" max="1546" width="11.73046875" style="1" customWidth="1"/>
    <col min="1547" max="1547" width="22.73046875" style="1" customWidth="1"/>
    <col min="1548" max="1548" width="11.265625" style="1" customWidth="1"/>
    <col min="1549" max="1549" width="12" style="1" customWidth="1"/>
    <col min="1550" max="1550" width="2.86328125" style="1" customWidth="1"/>
    <col min="1551" max="1551" width="35.265625" style="1" customWidth="1"/>
    <col min="1552" max="1552" width="11.73046875" style="1" customWidth="1"/>
    <col min="1553" max="1553" width="22.73046875" style="1" customWidth="1"/>
    <col min="1554" max="1554" width="11.265625" style="1" customWidth="1"/>
    <col min="1555" max="1555" width="12" style="1" customWidth="1"/>
    <col min="1556" max="1556" width="11.265625" style="1"/>
    <col min="1557" max="1557" width="33.86328125" style="1" customWidth="1"/>
    <col min="1558" max="1794" width="11.265625" style="1"/>
    <col min="1795" max="1795" width="33.1328125" style="1" customWidth="1"/>
    <col min="1796" max="1796" width="11.73046875" style="1" customWidth="1"/>
    <col min="1797" max="1797" width="22.73046875" style="1" customWidth="1"/>
    <col min="1798" max="1798" width="11.265625" style="1" customWidth="1"/>
    <col min="1799" max="1799" width="12" style="1" customWidth="1"/>
    <col min="1800" max="1800" width="2.86328125" style="1" customWidth="1"/>
    <col min="1801" max="1801" width="35.265625" style="1" customWidth="1"/>
    <col min="1802" max="1802" width="11.73046875" style="1" customWidth="1"/>
    <col min="1803" max="1803" width="22.73046875" style="1" customWidth="1"/>
    <col min="1804" max="1804" width="11.265625" style="1" customWidth="1"/>
    <col min="1805" max="1805" width="12" style="1" customWidth="1"/>
    <col min="1806" max="1806" width="2.86328125" style="1" customWidth="1"/>
    <col min="1807" max="1807" width="35.265625" style="1" customWidth="1"/>
    <col min="1808" max="1808" width="11.73046875" style="1" customWidth="1"/>
    <col min="1809" max="1809" width="22.73046875" style="1" customWidth="1"/>
    <col min="1810" max="1810" width="11.265625" style="1" customWidth="1"/>
    <col min="1811" max="1811" width="12" style="1" customWidth="1"/>
    <col min="1812" max="1812" width="11.265625" style="1"/>
    <col min="1813" max="1813" width="33.86328125" style="1" customWidth="1"/>
    <col min="1814" max="2050" width="11.265625" style="1"/>
    <col min="2051" max="2051" width="33.1328125" style="1" customWidth="1"/>
    <col min="2052" max="2052" width="11.73046875" style="1" customWidth="1"/>
    <col min="2053" max="2053" width="22.73046875" style="1" customWidth="1"/>
    <col min="2054" max="2054" width="11.265625" style="1" customWidth="1"/>
    <col min="2055" max="2055" width="12" style="1" customWidth="1"/>
    <col min="2056" max="2056" width="2.86328125" style="1" customWidth="1"/>
    <col min="2057" max="2057" width="35.265625" style="1" customWidth="1"/>
    <col min="2058" max="2058" width="11.73046875" style="1" customWidth="1"/>
    <col min="2059" max="2059" width="22.73046875" style="1" customWidth="1"/>
    <col min="2060" max="2060" width="11.265625" style="1" customWidth="1"/>
    <col min="2061" max="2061" width="12" style="1" customWidth="1"/>
    <col min="2062" max="2062" width="2.86328125" style="1" customWidth="1"/>
    <col min="2063" max="2063" width="35.265625" style="1" customWidth="1"/>
    <col min="2064" max="2064" width="11.73046875" style="1" customWidth="1"/>
    <col min="2065" max="2065" width="22.73046875" style="1" customWidth="1"/>
    <col min="2066" max="2066" width="11.265625" style="1" customWidth="1"/>
    <col min="2067" max="2067" width="12" style="1" customWidth="1"/>
    <col min="2068" max="2068" width="11.265625" style="1"/>
    <col min="2069" max="2069" width="33.86328125" style="1" customWidth="1"/>
    <col min="2070" max="2306" width="11.265625" style="1"/>
    <col min="2307" max="2307" width="33.1328125" style="1" customWidth="1"/>
    <col min="2308" max="2308" width="11.73046875" style="1" customWidth="1"/>
    <col min="2309" max="2309" width="22.73046875" style="1" customWidth="1"/>
    <col min="2310" max="2310" width="11.265625" style="1" customWidth="1"/>
    <col min="2311" max="2311" width="12" style="1" customWidth="1"/>
    <col min="2312" max="2312" width="2.86328125" style="1" customWidth="1"/>
    <col min="2313" max="2313" width="35.265625" style="1" customWidth="1"/>
    <col min="2314" max="2314" width="11.73046875" style="1" customWidth="1"/>
    <col min="2315" max="2315" width="22.73046875" style="1" customWidth="1"/>
    <col min="2316" max="2316" width="11.265625" style="1" customWidth="1"/>
    <col min="2317" max="2317" width="12" style="1" customWidth="1"/>
    <col min="2318" max="2318" width="2.86328125" style="1" customWidth="1"/>
    <col min="2319" max="2319" width="35.265625" style="1" customWidth="1"/>
    <col min="2320" max="2320" width="11.73046875" style="1" customWidth="1"/>
    <col min="2321" max="2321" width="22.73046875" style="1" customWidth="1"/>
    <col min="2322" max="2322" width="11.265625" style="1" customWidth="1"/>
    <col min="2323" max="2323" width="12" style="1" customWidth="1"/>
    <col min="2324" max="2324" width="11.265625" style="1"/>
    <col min="2325" max="2325" width="33.86328125" style="1" customWidth="1"/>
    <col min="2326" max="2562" width="11.265625" style="1"/>
    <col min="2563" max="2563" width="33.1328125" style="1" customWidth="1"/>
    <col min="2564" max="2564" width="11.73046875" style="1" customWidth="1"/>
    <col min="2565" max="2565" width="22.73046875" style="1" customWidth="1"/>
    <col min="2566" max="2566" width="11.265625" style="1" customWidth="1"/>
    <col min="2567" max="2567" width="12" style="1" customWidth="1"/>
    <col min="2568" max="2568" width="2.86328125" style="1" customWidth="1"/>
    <col min="2569" max="2569" width="35.265625" style="1" customWidth="1"/>
    <col min="2570" max="2570" width="11.73046875" style="1" customWidth="1"/>
    <col min="2571" max="2571" width="22.73046875" style="1" customWidth="1"/>
    <col min="2572" max="2572" width="11.265625" style="1" customWidth="1"/>
    <col min="2573" max="2573" width="12" style="1" customWidth="1"/>
    <col min="2574" max="2574" width="2.86328125" style="1" customWidth="1"/>
    <col min="2575" max="2575" width="35.265625" style="1" customWidth="1"/>
    <col min="2576" max="2576" width="11.73046875" style="1" customWidth="1"/>
    <col min="2577" max="2577" width="22.73046875" style="1" customWidth="1"/>
    <col min="2578" max="2578" width="11.265625" style="1" customWidth="1"/>
    <col min="2579" max="2579" width="12" style="1" customWidth="1"/>
    <col min="2580" max="2580" width="11.265625" style="1"/>
    <col min="2581" max="2581" width="33.86328125" style="1" customWidth="1"/>
    <col min="2582" max="2818" width="11.265625" style="1"/>
    <col min="2819" max="2819" width="33.1328125" style="1" customWidth="1"/>
    <col min="2820" max="2820" width="11.73046875" style="1" customWidth="1"/>
    <col min="2821" max="2821" width="22.73046875" style="1" customWidth="1"/>
    <col min="2822" max="2822" width="11.265625" style="1" customWidth="1"/>
    <col min="2823" max="2823" width="12" style="1" customWidth="1"/>
    <col min="2824" max="2824" width="2.86328125" style="1" customWidth="1"/>
    <col min="2825" max="2825" width="35.265625" style="1" customWidth="1"/>
    <col min="2826" max="2826" width="11.73046875" style="1" customWidth="1"/>
    <col min="2827" max="2827" width="22.73046875" style="1" customWidth="1"/>
    <col min="2828" max="2828" width="11.265625" style="1" customWidth="1"/>
    <col min="2829" max="2829" width="12" style="1" customWidth="1"/>
    <col min="2830" max="2830" width="2.86328125" style="1" customWidth="1"/>
    <col min="2831" max="2831" width="35.265625" style="1" customWidth="1"/>
    <col min="2832" max="2832" width="11.73046875" style="1" customWidth="1"/>
    <col min="2833" max="2833" width="22.73046875" style="1" customWidth="1"/>
    <col min="2834" max="2834" width="11.265625" style="1" customWidth="1"/>
    <col min="2835" max="2835" width="12" style="1" customWidth="1"/>
    <col min="2836" max="2836" width="11.265625" style="1"/>
    <col min="2837" max="2837" width="33.86328125" style="1" customWidth="1"/>
    <col min="2838" max="3074" width="11.265625" style="1"/>
    <col min="3075" max="3075" width="33.1328125" style="1" customWidth="1"/>
    <col min="3076" max="3076" width="11.73046875" style="1" customWidth="1"/>
    <col min="3077" max="3077" width="22.73046875" style="1" customWidth="1"/>
    <col min="3078" max="3078" width="11.265625" style="1" customWidth="1"/>
    <col min="3079" max="3079" width="12" style="1" customWidth="1"/>
    <col min="3080" max="3080" width="2.86328125" style="1" customWidth="1"/>
    <col min="3081" max="3081" width="35.265625" style="1" customWidth="1"/>
    <col min="3082" max="3082" width="11.73046875" style="1" customWidth="1"/>
    <col min="3083" max="3083" width="22.73046875" style="1" customWidth="1"/>
    <col min="3084" max="3084" width="11.265625" style="1" customWidth="1"/>
    <col min="3085" max="3085" width="12" style="1" customWidth="1"/>
    <col min="3086" max="3086" width="2.86328125" style="1" customWidth="1"/>
    <col min="3087" max="3087" width="35.265625" style="1" customWidth="1"/>
    <col min="3088" max="3088" width="11.73046875" style="1" customWidth="1"/>
    <col min="3089" max="3089" width="22.73046875" style="1" customWidth="1"/>
    <col min="3090" max="3090" width="11.265625" style="1" customWidth="1"/>
    <col min="3091" max="3091" width="12" style="1" customWidth="1"/>
    <col min="3092" max="3092" width="11.265625" style="1"/>
    <col min="3093" max="3093" width="33.86328125" style="1" customWidth="1"/>
    <col min="3094" max="3330" width="11.265625" style="1"/>
    <col min="3331" max="3331" width="33.1328125" style="1" customWidth="1"/>
    <col min="3332" max="3332" width="11.73046875" style="1" customWidth="1"/>
    <col min="3333" max="3333" width="22.73046875" style="1" customWidth="1"/>
    <col min="3334" max="3334" width="11.265625" style="1" customWidth="1"/>
    <col min="3335" max="3335" width="12" style="1" customWidth="1"/>
    <col min="3336" max="3336" width="2.86328125" style="1" customWidth="1"/>
    <col min="3337" max="3337" width="35.265625" style="1" customWidth="1"/>
    <col min="3338" max="3338" width="11.73046875" style="1" customWidth="1"/>
    <col min="3339" max="3339" width="22.73046875" style="1" customWidth="1"/>
    <col min="3340" max="3340" width="11.265625" style="1" customWidth="1"/>
    <col min="3341" max="3341" width="12" style="1" customWidth="1"/>
    <col min="3342" max="3342" width="2.86328125" style="1" customWidth="1"/>
    <col min="3343" max="3343" width="35.265625" style="1" customWidth="1"/>
    <col min="3344" max="3344" width="11.73046875" style="1" customWidth="1"/>
    <col min="3345" max="3345" width="22.73046875" style="1" customWidth="1"/>
    <col min="3346" max="3346" width="11.265625" style="1" customWidth="1"/>
    <col min="3347" max="3347" width="12" style="1" customWidth="1"/>
    <col min="3348" max="3348" width="11.265625" style="1"/>
    <col min="3349" max="3349" width="33.86328125" style="1" customWidth="1"/>
    <col min="3350" max="3586" width="11.265625" style="1"/>
    <col min="3587" max="3587" width="33.1328125" style="1" customWidth="1"/>
    <col min="3588" max="3588" width="11.73046875" style="1" customWidth="1"/>
    <col min="3589" max="3589" width="22.73046875" style="1" customWidth="1"/>
    <col min="3590" max="3590" width="11.265625" style="1" customWidth="1"/>
    <col min="3591" max="3591" width="12" style="1" customWidth="1"/>
    <col min="3592" max="3592" width="2.86328125" style="1" customWidth="1"/>
    <col min="3593" max="3593" width="35.265625" style="1" customWidth="1"/>
    <col min="3594" max="3594" width="11.73046875" style="1" customWidth="1"/>
    <col min="3595" max="3595" width="22.73046875" style="1" customWidth="1"/>
    <col min="3596" max="3596" width="11.265625" style="1" customWidth="1"/>
    <col min="3597" max="3597" width="12" style="1" customWidth="1"/>
    <col min="3598" max="3598" width="2.86328125" style="1" customWidth="1"/>
    <col min="3599" max="3599" width="35.265625" style="1" customWidth="1"/>
    <col min="3600" max="3600" width="11.73046875" style="1" customWidth="1"/>
    <col min="3601" max="3601" width="22.73046875" style="1" customWidth="1"/>
    <col min="3602" max="3602" width="11.265625" style="1" customWidth="1"/>
    <col min="3603" max="3603" width="12" style="1" customWidth="1"/>
    <col min="3604" max="3604" width="11.265625" style="1"/>
    <col min="3605" max="3605" width="33.86328125" style="1" customWidth="1"/>
    <col min="3606" max="3842" width="11.265625" style="1"/>
    <col min="3843" max="3843" width="33.1328125" style="1" customWidth="1"/>
    <col min="3844" max="3844" width="11.73046875" style="1" customWidth="1"/>
    <col min="3845" max="3845" width="22.73046875" style="1" customWidth="1"/>
    <col min="3846" max="3846" width="11.265625" style="1" customWidth="1"/>
    <col min="3847" max="3847" width="12" style="1" customWidth="1"/>
    <col min="3848" max="3848" width="2.86328125" style="1" customWidth="1"/>
    <col min="3849" max="3849" width="35.265625" style="1" customWidth="1"/>
    <col min="3850" max="3850" width="11.73046875" style="1" customWidth="1"/>
    <col min="3851" max="3851" width="22.73046875" style="1" customWidth="1"/>
    <col min="3852" max="3852" width="11.265625" style="1" customWidth="1"/>
    <col min="3853" max="3853" width="12" style="1" customWidth="1"/>
    <col min="3854" max="3854" width="2.86328125" style="1" customWidth="1"/>
    <col min="3855" max="3855" width="35.265625" style="1" customWidth="1"/>
    <col min="3856" max="3856" width="11.73046875" style="1" customWidth="1"/>
    <col min="3857" max="3857" width="22.73046875" style="1" customWidth="1"/>
    <col min="3858" max="3858" width="11.265625" style="1" customWidth="1"/>
    <col min="3859" max="3859" width="12" style="1" customWidth="1"/>
    <col min="3860" max="3860" width="11.265625" style="1"/>
    <col min="3861" max="3861" width="33.86328125" style="1" customWidth="1"/>
    <col min="3862" max="4098" width="11.265625" style="1"/>
    <col min="4099" max="4099" width="33.1328125" style="1" customWidth="1"/>
    <col min="4100" max="4100" width="11.73046875" style="1" customWidth="1"/>
    <col min="4101" max="4101" width="22.73046875" style="1" customWidth="1"/>
    <col min="4102" max="4102" width="11.265625" style="1" customWidth="1"/>
    <col min="4103" max="4103" width="12" style="1" customWidth="1"/>
    <col min="4104" max="4104" width="2.86328125" style="1" customWidth="1"/>
    <col min="4105" max="4105" width="35.265625" style="1" customWidth="1"/>
    <col min="4106" max="4106" width="11.73046875" style="1" customWidth="1"/>
    <col min="4107" max="4107" width="22.73046875" style="1" customWidth="1"/>
    <col min="4108" max="4108" width="11.265625" style="1" customWidth="1"/>
    <col min="4109" max="4109" width="12" style="1" customWidth="1"/>
    <col min="4110" max="4110" width="2.86328125" style="1" customWidth="1"/>
    <col min="4111" max="4111" width="35.265625" style="1" customWidth="1"/>
    <col min="4112" max="4112" width="11.73046875" style="1" customWidth="1"/>
    <col min="4113" max="4113" width="22.73046875" style="1" customWidth="1"/>
    <col min="4114" max="4114" width="11.265625" style="1" customWidth="1"/>
    <col min="4115" max="4115" width="12" style="1" customWidth="1"/>
    <col min="4116" max="4116" width="11.265625" style="1"/>
    <col min="4117" max="4117" width="33.86328125" style="1" customWidth="1"/>
    <col min="4118" max="4354" width="11.265625" style="1"/>
    <col min="4355" max="4355" width="33.1328125" style="1" customWidth="1"/>
    <col min="4356" max="4356" width="11.73046875" style="1" customWidth="1"/>
    <col min="4357" max="4357" width="22.73046875" style="1" customWidth="1"/>
    <col min="4358" max="4358" width="11.265625" style="1" customWidth="1"/>
    <col min="4359" max="4359" width="12" style="1" customWidth="1"/>
    <col min="4360" max="4360" width="2.86328125" style="1" customWidth="1"/>
    <col min="4361" max="4361" width="35.265625" style="1" customWidth="1"/>
    <col min="4362" max="4362" width="11.73046875" style="1" customWidth="1"/>
    <col min="4363" max="4363" width="22.73046875" style="1" customWidth="1"/>
    <col min="4364" max="4364" width="11.265625" style="1" customWidth="1"/>
    <col min="4365" max="4365" width="12" style="1" customWidth="1"/>
    <col min="4366" max="4366" width="2.86328125" style="1" customWidth="1"/>
    <col min="4367" max="4367" width="35.265625" style="1" customWidth="1"/>
    <col min="4368" max="4368" width="11.73046875" style="1" customWidth="1"/>
    <col min="4369" max="4369" width="22.73046875" style="1" customWidth="1"/>
    <col min="4370" max="4370" width="11.265625" style="1" customWidth="1"/>
    <col min="4371" max="4371" width="12" style="1" customWidth="1"/>
    <col min="4372" max="4372" width="11.265625" style="1"/>
    <col min="4373" max="4373" width="33.86328125" style="1" customWidth="1"/>
    <col min="4374" max="4610" width="11.265625" style="1"/>
    <col min="4611" max="4611" width="33.1328125" style="1" customWidth="1"/>
    <col min="4612" max="4612" width="11.73046875" style="1" customWidth="1"/>
    <col min="4613" max="4613" width="22.73046875" style="1" customWidth="1"/>
    <col min="4614" max="4614" width="11.265625" style="1" customWidth="1"/>
    <col min="4615" max="4615" width="12" style="1" customWidth="1"/>
    <col min="4616" max="4616" width="2.86328125" style="1" customWidth="1"/>
    <col min="4617" max="4617" width="35.265625" style="1" customWidth="1"/>
    <col min="4618" max="4618" width="11.73046875" style="1" customWidth="1"/>
    <col min="4619" max="4619" width="22.73046875" style="1" customWidth="1"/>
    <col min="4620" max="4620" width="11.265625" style="1" customWidth="1"/>
    <col min="4621" max="4621" width="12" style="1" customWidth="1"/>
    <col min="4622" max="4622" width="2.86328125" style="1" customWidth="1"/>
    <col min="4623" max="4623" width="35.265625" style="1" customWidth="1"/>
    <col min="4624" max="4624" width="11.73046875" style="1" customWidth="1"/>
    <col min="4625" max="4625" width="22.73046875" style="1" customWidth="1"/>
    <col min="4626" max="4626" width="11.265625" style="1" customWidth="1"/>
    <col min="4627" max="4627" width="12" style="1" customWidth="1"/>
    <col min="4628" max="4628" width="11.265625" style="1"/>
    <col min="4629" max="4629" width="33.86328125" style="1" customWidth="1"/>
    <col min="4630" max="4866" width="11.265625" style="1"/>
    <col min="4867" max="4867" width="33.1328125" style="1" customWidth="1"/>
    <col min="4868" max="4868" width="11.73046875" style="1" customWidth="1"/>
    <col min="4869" max="4869" width="22.73046875" style="1" customWidth="1"/>
    <col min="4870" max="4870" width="11.265625" style="1" customWidth="1"/>
    <col min="4871" max="4871" width="12" style="1" customWidth="1"/>
    <col min="4872" max="4872" width="2.86328125" style="1" customWidth="1"/>
    <col min="4873" max="4873" width="35.265625" style="1" customWidth="1"/>
    <col min="4874" max="4874" width="11.73046875" style="1" customWidth="1"/>
    <col min="4875" max="4875" width="22.73046875" style="1" customWidth="1"/>
    <col min="4876" max="4876" width="11.265625" style="1" customWidth="1"/>
    <col min="4877" max="4877" width="12" style="1" customWidth="1"/>
    <col min="4878" max="4878" width="2.86328125" style="1" customWidth="1"/>
    <col min="4879" max="4879" width="35.265625" style="1" customWidth="1"/>
    <col min="4880" max="4880" width="11.73046875" style="1" customWidth="1"/>
    <col min="4881" max="4881" width="22.73046875" style="1" customWidth="1"/>
    <col min="4882" max="4882" width="11.265625" style="1" customWidth="1"/>
    <col min="4883" max="4883" width="12" style="1" customWidth="1"/>
    <col min="4884" max="4884" width="11.265625" style="1"/>
    <col min="4885" max="4885" width="33.86328125" style="1" customWidth="1"/>
    <col min="4886" max="5122" width="11.265625" style="1"/>
    <col min="5123" max="5123" width="33.1328125" style="1" customWidth="1"/>
    <col min="5124" max="5124" width="11.73046875" style="1" customWidth="1"/>
    <col min="5125" max="5125" width="22.73046875" style="1" customWidth="1"/>
    <col min="5126" max="5126" width="11.265625" style="1" customWidth="1"/>
    <col min="5127" max="5127" width="12" style="1" customWidth="1"/>
    <col min="5128" max="5128" width="2.86328125" style="1" customWidth="1"/>
    <col min="5129" max="5129" width="35.265625" style="1" customWidth="1"/>
    <col min="5130" max="5130" width="11.73046875" style="1" customWidth="1"/>
    <col min="5131" max="5131" width="22.73046875" style="1" customWidth="1"/>
    <col min="5132" max="5132" width="11.265625" style="1" customWidth="1"/>
    <col min="5133" max="5133" width="12" style="1" customWidth="1"/>
    <col min="5134" max="5134" width="2.86328125" style="1" customWidth="1"/>
    <col min="5135" max="5135" width="35.265625" style="1" customWidth="1"/>
    <col min="5136" max="5136" width="11.73046875" style="1" customWidth="1"/>
    <col min="5137" max="5137" width="22.73046875" style="1" customWidth="1"/>
    <col min="5138" max="5138" width="11.265625" style="1" customWidth="1"/>
    <col min="5139" max="5139" width="12" style="1" customWidth="1"/>
    <col min="5140" max="5140" width="11.265625" style="1"/>
    <col min="5141" max="5141" width="33.86328125" style="1" customWidth="1"/>
    <col min="5142" max="5378" width="11.265625" style="1"/>
    <col min="5379" max="5379" width="33.1328125" style="1" customWidth="1"/>
    <col min="5380" max="5380" width="11.73046875" style="1" customWidth="1"/>
    <col min="5381" max="5381" width="22.73046875" style="1" customWidth="1"/>
    <col min="5382" max="5382" width="11.265625" style="1" customWidth="1"/>
    <col min="5383" max="5383" width="12" style="1" customWidth="1"/>
    <col min="5384" max="5384" width="2.86328125" style="1" customWidth="1"/>
    <col min="5385" max="5385" width="35.265625" style="1" customWidth="1"/>
    <col min="5386" max="5386" width="11.73046875" style="1" customWidth="1"/>
    <col min="5387" max="5387" width="22.73046875" style="1" customWidth="1"/>
    <col min="5388" max="5388" width="11.265625" style="1" customWidth="1"/>
    <col min="5389" max="5389" width="12" style="1" customWidth="1"/>
    <col min="5390" max="5390" width="2.86328125" style="1" customWidth="1"/>
    <col min="5391" max="5391" width="35.265625" style="1" customWidth="1"/>
    <col min="5392" max="5392" width="11.73046875" style="1" customWidth="1"/>
    <col min="5393" max="5393" width="22.73046875" style="1" customWidth="1"/>
    <col min="5394" max="5394" width="11.265625" style="1" customWidth="1"/>
    <col min="5395" max="5395" width="12" style="1" customWidth="1"/>
    <col min="5396" max="5396" width="11.265625" style="1"/>
    <col min="5397" max="5397" width="33.86328125" style="1" customWidth="1"/>
    <col min="5398" max="5634" width="11.265625" style="1"/>
    <col min="5635" max="5635" width="33.1328125" style="1" customWidth="1"/>
    <col min="5636" max="5636" width="11.73046875" style="1" customWidth="1"/>
    <col min="5637" max="5637" width="22.73046875" style="1" customWidth="1"/>
    <col min="5638" max="5638" width="11.265625" style="1" customWidth="1"/>
    <col min="5639" max="5639" width="12" style="1" customWidth="1"/>
    <col min="5640" max="5640" width="2.86328125" style="1" customWidth="1"/>
    <col min="5641" max="5641" width="35.265625" style="1" customWidth="1"/>
    <col min="5642" max="5642" width="11.73046875" style="1" customWidth="1"/>
    <col min="5643" max="5643" width="22.73046875" style="1" customWidth="1"/>
    <col min="5644" max="5644" width="11.265625" style="1" customWidth="1"/>
    <col min="5645" max="5645" width="12" style="1" customWidth="1"/>
    <col min="5646" max="5646" width="2.86328125" style="1" customWidth="1"/>
    <col min="5647" max="5647" width="35.265625" style="1" customWidth="1"/>
    <col min="5648" max="5648" width="11.73046875" style="1" customWidth="1"/>
    <col min="5649" max="5649" width="22.73046875" style="1" customWidth="1"/>
    <col min="5650" max="5650" width="11.265625" style="1" customWidth="1"/>
    <col min="5651" max="5651" width="12" style="1" customWidth="1"/>
    <col min="5652" max="5652" width="11.265625" style="1"/>
    <col min="5653" max="5653" width="33.86328125" style="1" customWidth="1"/>
    <col min="5654" max="5890" width="11.265625" style="1"/>
    <col min="5891" max="5891" width="33.1328125" style="1" customWidth="1"/>
    <col min="5892" max="5892" width="11.73046875" style="1" customWidth="1"/>
    <col min="5893" max="5893" width="22.73046875" style="1" customWidth="1"/>
    <col min="5894" max="5894" width="11.265625" style="1" customWidth="1"/>
    <col min="5895" max="5895" width="12" style="1" customWidth="1"/>
    <col min="5896" max="5896" width="2.86328125" style="1" customWidth="1"/>
    <col min="5897" max="5897" width="35.265625" style="1" customWidth="1"/>
    <col min="5898" max="5898" width="11.73046875" style="1" customWidth="1"/>
    <col min="5899" max="5899" width="22.73046875" style="1" customWidth="1"/>
    <col min="5900" max="5900" width="11.265625" style="1" customWidth="1"/>
    <col min="5901" max="5901" width="12" style="1" customWidth="1"/>
    <col min="5902" max="5902" width="2.86328125" style="1" customWidth="1"/>
    <col min="5903" max="5903" width="35.265625" style="1" customWidth="1"/>
    <col min="5904" max="5904" width="11.73046875" style="1" customWidth="1"/>
    <col min="5905" max="5905" width="22.73046875" style="1" customWidth="1"/>
    <col min="5906" max="5906" width="11.265625" style="1" customWidth="1"/>
    <col min="5907" max="5907" width="12" style="1" customWidth="1"/>
    <col min="5908" max="5908" width="11.265625" style="1"/>
    <col min="5909" max="5909" width="33.86328125" style="1" customWidth="1"/>
    <col min="5910" max="6146" width="11.265625" style="1"/>
    <col min="6147" max="6147" width="33.1328125" style="1" customWidth="1"/>
    <col min="6148" max="6148" width="11.73046875" style="1" customWidth="1"/>
    <col min="6149" max="6149" width="22.73046875" style="1" customWidth="1"/>
    <col min="6150" max="6150" width="11.265625" style="1" customWidth="1"/>
    <col min="6151" max="6151" width="12" style="1" customWidth="1"/>
    <col min="6152" max="6152" width="2.86328125" style="1" customWidth="1"/>
    <col min="6153" max="6153" width="35.265625" style="1" customWidth="1"/>
    <col min="6154" max="6154" width="11.73046875" style="1" customWidth="1"/>
    <col min="6155" max="6155" width="22.73046875" style="1" customWidth="1"/>
    <col min="6156" max="6156" width="11.265625" style="1" customWidth="1"/>
    <col min="6157" max="6157" width="12" style="1" customWidth="1"/>
    <col min="6158" max="6158" width="2.86328125" style="1" customWidth="1"/>
    <col min="6159" max="6159" width="35.265625" style="1" customWidth="1"/>
    <col min="6160" max="6160" width="11.73046875" style="1" customWidth="1"/>
    <col min="6161" max="6161" width="22.73046875" style="1" customWidth="1"/>
    <col min="6162" max="6162" width="11.265625" style="1" customWidth="1"/>
    <col min="6163" max="6163" width="12" style="1" customWidth="1"/>
    <col min="6164" max="6164" width="11.265625" style="1"/>
    <col min="6165" max="6165" width="33.86328125" style="1" customWidth="1"/>
    <col min="6166" max="6402" width="11.265625" style="1"/>
    <col min="6403" max="6403" width="33.1328125" style="1" customWidth="1"/>
    <col min="6404" max="6404" width="11.73046875" style="1" customWidth="1"/>
    <col min="6405" max="6405" width="22.73046875" style="1" customWidth="1"/>
    <col min="6406" max="6406" width="11.265625" style="1" customWidth="1"/>
    <col min="6407" max="6407" width="12" style="1" customWidth="1"/>
    <col min="6408" max="6408" width="2.86328125" style="1" customWidth="1"/>
    <col min="6409" max="6409" width="35.265625" style="1" customWidth="1"/>
    <col min="6410" max="6410" width="11.73046875" style="1" customWidth="1"/>
    <col min="6411" max="6411" width="22.73046875" style="1" customWidth="1"/>
    <col min="6412" max="6412" width="11.265625" style="1" customWidth="1"/>
    <col min="6413" max="6413" width="12" style="1" customWidth="1"/>
    <col min="6414" max="6414" width="2.86328125" style="1" customWidth="1"/>
    <col min="6415" max="6415" width="35.265625" style="1" customWidth="1"/>
    <col min="6416" max="6416" width="11.73046875" style="1" customWidth="1"/>
    <col min="6417" max="6417" width="22.73046875" style="1" customWidth="1"/>
    <col min="6418" max="6418" width="11.265625" style="1" customWidth="1"/>
    <col min="6419" max="6419" width="12" style="1" customWidth="1"/>
    <col min="6420" max="6420" width="11.265625" style="1"/>
    <col min="6421" max="6421" width="33.86328125" style="1" customWidth="1"/>
    <col min="6422" max="6658" width="11.265625" style="1"/>
    <col min="6659" max="6659" width="33.1328125" style="1" customWidth="1"/>
    <col min="6660" max="6660" width="11.73046875" style="1" customWidth="1"/>
    <col min="6661" max="6661" width="22.73046875" style="1" customWidth="1"/>
    <col min="6662" max="6662" width="11.265625" style="1" customWidth="1"/>
    <col min="6663" max="6663" width="12" style="1" customWidth="1"/>
    <col min="6664" max="6664" width="2.86328125" style="1" customWidth="1"/>
    <col min="6665" max="6665" width="35.265625" style="1" customWidth="1"/>
    <col min="6666" max="6666" width="11.73046875" style="1" customWidth="1"/>
    <col min="6667" max="6667" width="22.73046875" style="1" customWidth="1"/>
    <col min="6668" max="6668" width="11.265625" style="1" customWidth="1"/>
    <col min="6669" max="6669" width="12" style="1" customWidth="1"/>
    <col min="6670" max="6670" width="2.86328125" style="1" customWidth="1"/>
    <col min="6671" max="6671" width="35.265625" style="1" customWidth="1"/>
    <col min="6672" max="6672" width="11.73046875" style="1" customWidth="1"/>
    <col min="6673" max="6673" width="22.73046875" style="1" customWidth="1"/>
    <col min="6674" max="6674" width="11.265625" style="1" customWidth="1"/>
    <col min="6675" max="6675" width="12" style="1" customWidth="1"/>
    <col min="6676" max="6676" width="11.265625" style="1"/>
    <col min="6677" max="6677" width="33.86328125" style="1" customWidth="1"/>
    <col min="6678" max="6914" width="11.265625" style="1"/>
    <col min="6915" max="6915" width="33.1328125" style="1" customWidth="1"/>
    <col min="6916" max="6916" width="11.73046875" style="1" customWidth="1"/>
    <col min="6917" max="6917" width="22.73046875" style="1" customWidth="1"/>
    <col min="6918" max="6918" width="11.265625" style="1" customWidth="1"/>
    <col min="6919" max="6919" width="12" style="1" customWidth="1"/>
    <col min="6920" max="6920" width="2.86328125" style="1" customWidth="1"/>
    <col min="6921" max="6921" width="35.265625" style="1" customWidth="1"/>
    <col min="6922" max="6922" width="11.73046875" style="1" customWidth="1"/>
    <col min="6923" max="6923" width="22.73046875" style="1" customWidth="1"/>
    <col min="6924" max="6924" width="11.265625" style="1" customWidth="1"/>
    <col min="6925" max="6925" width="12" style="1" customWidth="1"/>
    <col min="6926" max="6926" width="2.86328125" style="1" customWidth="1"/>
    <col min="6927" max="6927" width="35.265625" style="1" customWidth="1"/>
    <col min="6928" max="6928" width="11.73046875" style="1" customWidth="1"/>
    <col min="6929" max="6929" width="22.73046875" style="1" customWidth="1"/>
    <col min="6930" max="6930" width="11.265625" style="1" customWidth="1"/>
    <col min="6931" max="6931" width="12" style="1" customWidth="1"/>
    <col min="6932" max="6932" width="11.265625" style="1"/>
    <col min="6933" max="6933" width="33.86328125" style="1" customWidth="1"/>
    <col min="6934" max="7170" width="11.265625" style="1"/>
    <col min="7171" max="7171" width="33.1328125" style="1" customWidth="1"/>
    <col min="7172" max="7172" width="11.73046875" style="1" customWidth="1"/>
    <col min="7173" max="7173" width="22.73046875" style="1" customWidth="1"/>
    <col min="7174" max="7174" width="11.265625" style="1" customWidth="1"/>
    <col min="7175" max="7175" width="12" style="1" customWidth="1"/>
    <col min="7176" max="7176" width="2.86328125" style="1" customWidth="1"/>
    <col min="7177" max="7177" width="35.265625" style="1" customWidth="1"/>
    <col min="7178" max="7178" width="11.73046875" style="1" customWidth="1"/>
    <col min="7179" max="7179" width="22.73046875" style="1" customWidth="1"/>
    <col min="7180" max="7180" width="11.265625" style="1" customWidth="1"/>
    <col min="7181" max="7181" width="12" style="1" customWidth="1"/>
    <col min="7182" max="7182" width="2.86328125" style="1" customWidth="1"/>
    <col min="7183" max="7183" width="35.265625" style="1" customWidth="1"/>
    <col min="7184" max="7184" width="11.73046875" style="1" customWidth="1"/>
    <col min="7185" max="7185" width="22.73046875" style="1" customWidth="1"/>
    <col min="7186" max="7186" width="11.265625" style="1" customWidth="1"/>
    <col min="7187" max="7187" width="12" style="1" customWidth="1"/>
    <col min="7188" max="7188" width="11.265625" style="1"/>
    <col min="7189" max="7189" width="33.86328125" style="1" customWidth="1"/>
    <col min="7190" max="7426" width="11.265625" style="1"/>
    <col min="7427" max="7427" width="33.1328125" style="1" customWidth="1"/>
    <col min="7428" max="7428" width="11.73046875" style="1" customWidth="1"/>
    <col min="7429" max="7429" width="22.73046875" style="1" customWidth="1"/>
    <col min="7430" max="7430" width="11.265625" style="1" customWidth="1"/>
    <col min="7431" max="7431" width="12" style="1" customWidth="1"/>
    <col min="7432" max="7432" width="2.86328125" style="1" customWidth="1"/>
    <col min="7433" max="7433" width="35.265625" style="1" customWidth="1"/>
    <col min="7434" max="7434" width="11.73046875" style="1" customWidth="1"/>
    <col min="7435" max="7435" width="22.73046875" style="1" customWidth="1"/>
    <col min="7436" max="7436" width="11.265625" style="1" customWidth="1"/>
    <col min="7437" max="7437" width="12" style="1" customWidth="1"/>
    <col min="7438" max="7438" width="2.86328125" style="1" customWidth="1"/>
    <col min="7439" max="7439" width="35.265625" style="1" customWidth="1"/>
    <col min="7440" max="7440" width="11.73046875" style="1" customWidth="1"/>
    <col min="7441" max="7441" width="22.73046875" style="1" customWidth="1"/>
    <col min="7442" max="7442" width="11.265625" style="1" customWidth="1"/>
    <col min="7443" max="7443" width="12" style="1" customWidth="1"/>
    <col min="7444" max="7444" width="11.265625" style="1"/>
    <col min="7445" max="7445" width="33.86328125" style="1" customWidth="1"/>
    <col min="7446" max="7682" width="11.265625" style="1"/>
    <col min="7683" max="7683" width="33.1328125" style="1" customWidth="1"/>
    <col min="7684" max="7684" width="11.73046875" style="1" customWidth="1"/>
    <col min="7685" max="7685" width="22.73046875" style="1" customWidth="1"/>
    <col min="7686" max="7686" width="11.265625" style="1" customWidth="1"/>
    <col min="7687" max="7687" width="12" style="1" customWidth="1"/>
    <col min="7688" max="7688" width="2.86328125" style="1" customWidth="1"/>
    <col min="7689" max="7689" width="35.265625" style="1" customWidth="1"/>
    <col min="7690" max="7690" width="11.73046875" style="1" customWidth="1"/>
    <col min="7691" max="7691" width="22.73046875" style="1" customWidth="1"/>
    <col min="7692" max="7692" width="11.265625" style="1" customWidth="1"/>
    <col min="7693" max="7693" width="12" style="1" customWidth="1"/>
    <col min="7694" max="7694" width="2.86328125" style="1" customWidth="1"/>
    <col min="7695" max="7695" width="35.265625" style="1" customWidth="1"/>
    <col min="7696" max="7696" width="11.73046875" style="1" customWidth="1"/>
    <col min="7697" max="7697" width="22.73046875" style="1" customWidth="1"/>
    <col min="7698" max="7698" width="11.265625" style="1" customWidth="1"/>
    <col min="7699" max="7699" width="12" style="1" customWidth="1"/>
    <col min="7700" max="7700" width="11.265625" style="1"/>
    <col min="7701" max="7701" width="33.86328125" style="1" customWidth="1"/>
    <col min="7702" max="7938" width="11.265625" style="1"/>
    <col min="7939" max="7939" width="33.1328125" style="1" customWidth="1"/>
    <col min="7940" max="7940" width="11.73046875" style="1" customWidth="1"/>
    <col min="7941" max="7941" width="22.73046875" style="1" customWidth="1"/>
    <col min="7942" max="7942" width="11.265625" style="1" customWidth="1"/>
    <col min="7943" max="7943" width="12" style="1" customWidth="1"/>
    <col min="7944" max="7944" width="2.86328125" style="1" customWidth="1"/>
    <col min="7945" max="7945" width="35.265625" style="1" customWidth="1"/>
    <col min="7946" max="7946" width="11.73046875" style="1" customWidth="1"/>
    <col min="7947" max="7947" width="22.73046875" style="1" customWidth="1"/>
    <col min="7948" max="7948" width="11.265625" style="1" customWidth="1"/>
    <col min="7949" max="7949" width="12" style="1" customWidth="1"/>
    <col min="7950" max="7950" width="2.86328125" style="1" customWidth="1"/>
    <col min="7951" max="7951" width="35.265625" style="1" customWidth="1"/>
    <col min="7952" max="7952" width="11.73046875" style="1" customWidth="1"/>
    <col min="7953" max="7953" width="22.73046875" style="1" customWidth="1"/>
    <col min="7954" max="7954" width="11.265625" style="1" customWidth="1"/>
    <col min="7955" max="7955" width="12" style="1" customWidth="1"/>
    <col min="7956" max="7956" width="11.265625" style="1"/>
    <col min="7957" max="7957" width="33.86328125" style="1" customWidth="1"/>
    <col min="7958" max="8194" width="11.265625" style="1"/>
    <col min="8195" max="8195" width="33.1328125" style="1" customWidth="1"/>
    <col min="8196" max="8196" width="11.73046875" style="1" customWidth="1"/>
    <col min="8197" max="8197" width="22.73046875" style="1" customWidth="1"/>
    <col min="8198" max="8198" width="11.265625" style="1" customWidth="1"/>
    <col min="8199" max="8199" width="12" style="1" customWidth="1"/>
    <col min="8200" max="8200" width="2.86328125" style="1" customWidth="1"/>
    <col min="8201" max="8201" width="35.265625" style="1" customWidth="1"/>
    <col min="8202" max="8202" width="11.73046875" style="1" customWidth="1"/>
    <col min="8203" max="8203" width="22.73046875" style="1" customWidth="1"/>
    <col min="8204" max="8204" width="11.265625" style="1" customWidth="1"/>
    <col min="8205" max="8205" width="12" style="1" customWidth="1"/>
    <col min="8206" max="8206" width="2.86328125" style="1" customWidth="1"/>
    <col min="8207" max="8207" width="35.265625" style="1" customWidth="1"/>
    <col min="8208" max="8208" width="11.73046875" style="1" customWidth="1"/>
    <col min="8209" max="8209" width="22.73046875" style="1" customWidth="1"/>
    <col min="8210" max="8210" width="11.265625" style="1" customWidth="1"/>
    <col min="8211" max="8211" width="12" style="1" customWidth="1"/>
    <col min="8212" max="8212" width="11.265625" style="1"/>
    <col min="8213" max="8213" width="33.86328125" style="1" customWidth="1"/>
    <col min="8214" max="8450" width="11.265625" style="1"/>
    <col min="8451" max="8451" width="33.1328125" style="1" customWidth="1"/>
    <col min="8452" max="8452" width="11.73046875" style="1" customWidth="1"/>
    <col min="8453" max="8453" width="22.73046875" style="1" customWidth="1"/>
    <col min="8454" max="8454" width="11.265625" style="1" customWidth="1"/>
    <col min="8455" max="8455" width="12" style="1" customWidth="1"/>
    <col min="8456" max="8456" width="2.86328125" style="1" customWidth="1"/>
    <col min="8457" max="8457" width="35.265625" style="1" customWidth="1"/>
    <col min="8458" max="8458" width="11.73046875" style="1" customWidth="1"/>
    <col min="8459" max="8459" width="22.73046875" style="1" customWidth="1"/>
    <col min="8460" max="8460" width="11.265625" style="1" customWidth="1"/>
    <col min="8461" max="8461" width="12" style="1" customWidth="1"/>
    <col min="8462" max="8462" width="2.86328125" style="1" customWidth="1"/>
    <col min="8463" max="8463" width="35.265625" style="1" customWidth="1"/>
    <col min="8464" max="8464" width="11.73046875" style="1" customWidth="1"/>
    <col min="8465" max="8465" width="22.73046875" style="1" customWidth="1"/>
    <col min="8466" max="8466" width="11.265625" style="1" customWidth="1"/>
    <col min="8467" max="8467" width="12" style="1" customWidth="1"/>
    <col min="8468" max="8468" width="11.265625" style="1"/>
    <col min="8469" max="8469" width="33.86328125" style="1" customWidth="1"/>
    <col min="8470" max="8706" width="11.265625" style="1"/>
    <col min="8707" max="8707" width="33.1328125" style="1" customWidth="1"/>
    <col min="8708" max="8708" width="11.73046875" style="1" customWidth="1"/>
    <col min="8709" max="8709" width="22.73046875" style="1" customWidth="1"/>
    <col min="8710" max="8710" width="11.265625" style="1" customWidth="1"/>
    <col min="8711" max="8711" width="12" style="1" customWidth="1"/>
    <col min="8712" max="8712" width="2.86328125" style="1" customWidth="1"/>
    <col min="8713" max="8713" width="35.265625" style="1" customWidth="1"/>
    <col min="8714" max="8714" width="11.73046875" style="1" customWidth="1"/>
    <col min="8715" max="8715" width="22.73046875" style="1" customWidth="1"/>
    <col min="8716" max="8716" width="11.265625" style="1" customWidth="1"/>
    <col min="8717" max="8717" width="12" style="1" customWidth="1"/>
    <col min="8718" max="8718" width="2.86328125" style="1" customWidth="1"/>
    <col min="8719" max="8719" width="35.265625" style="1" customWidth="1"/>
    <col min="8720" max="8720" width="11.73046875" style="1" customWidth="1"/>
    <col min="8721" max="8721" width="22.73046875" style="1" customWidth="1"/>
    <col min="8722" max="8722" width="11.265625" style="1" customWidth="1"/>
    <col min="8723" max="8723" width="12" style="1" customWidth="1"/>
    <col min="8724" max="8724" width="11.265625" style="1"/>
    <col min="8725" max="8725" width="33.86328125" style="1" customWidth="1"/>
    <col min="8726" max="8962" width="11.265625" style="1"/>
    <col min="8963" max="8963" width="33.1328125" style="1" customWidth="1"/>
    <col min="8964" max="8964" width="11.73046875" style="1" customWidth="1"/>
    <col min="8965" max="8965" width="22.73046875" style="1" customWidth="1"/>
    <col min="8966" max="8966" width="11.265625" style="1" customWidth="1"/>
    <col min="8967" max="8967" width="12" style="1" customWidth="1"/>
    <col min="8968" max="8968" width="2.86328125" style="1" customWidth="1"/>
    <col min="8969" max="8969" width="35.265625" style="1" customWidth="1"/>
    <col min="8970" max="8970" width="11.73046875" style="1" customWidth="1"/>
    <col min="8971" max="8971" width="22.73046875" style="1" customWidth="1"/>
    <col min="8972" max="8972" width="11.265625" style="1" customWidth="1"/>
    <col min="8973" max="8973" width="12" style="1" customWidth="1"/>
    <col min="8974" max="8974" width="2.86328125" style="1" customWidth="1"/>
    <col min="8975" max="8975" width="35.265625" style="1" customWidth="1"/>
    <col min="8976" max="8976" width="11.73046875" style="1" customWidth="1"/>
    <col min="8977" max="8977" width="22.73046875" style="1" customWidth="1"/>
    <col min="8978" max="8978" width="11.265625" style="1" customWidth="1"/>
    <col min="8979" max="8979" width="12" style="1" customWidth="1"/>
    <col min="8980" max="8980" width="11.265625" style="1"/>
    <col min="8981" max="8981" width="33.86328125" style="1" customWidth="1"/>
    <col min="8982" max="9218" width="11.265625" style="1"/>
    <col min="9219" max="9219" width="33.1328125" style="1" customWidth="1"/>
    <col min="9220" max="9220" width="11.73046875" style="1" customWidth="1"/>
    <col min="9221" max="9221" width="22.73046875" style="1" customWidth="1"/>
    <col min="9222" max="9222" width="11.265625" style="1" customWidth="1"/>
    <col min="9223" max="9223" width="12" style="1" customWidth="1"/>
    <col min="9224" max="9224" width="2.86328125" style="1" customWidth="1"/>
    <col min="9225" max="9225" width="35.265625" style="1" customWidth="1"/>
    <col min="9226" max="9226" width="11.73046875" style="1" customWidth="1"/>
    <col min="9227" max="9227" width="22.73046875" style="1" customWidth="1"/>
    <col min="9228" max="9228" width="11.265625" style="1" customWidth="1"/>
    <col min="9229" max="9229" width="12" style="1" customWidth="1"/>
    <col min="9230" max="9230" width="2.86328125" style="1" customWidth="1"/>
    <col min="9231" max="9231" width="35.265625" style="1" customWidth="1"/>
    <col min="9232" max="9232" width="11.73046875" style="1" customWidth="1"/>
    <col min="9233" max="9233" width="22.73046875" style="1" customWidth="1"/>
    <col min="9234" max="9234" width="11.265625" style="1" customWidth="1"/>
    <col min="9235" max="9235" width="12" style="1" customWidth="1"/>
    <col min="9236" max="9236" width="11.265625" style="1"/>
    <col min="9237" max="9237" width="33.86328125" style="1" customWidth="1"/>
    <col min="9238" max="9474" width="11.265625" style="1"/>
    <col min="9475" max="9475" width="33.1328125" style="1" customWidth="1"/>
    <col min="9476" max="9476" width="11.73046875" style="1" customWidth="1"/>
    <col min="9477" max="9477" width="22.73046875" style="1" customWidth="1"/>
    <col min="9478" max="9478" width="11.265625" style="1" customWidth="1"/>
    <col min="9479" max="9479" width="12" style="1" customWidth="1"/>
    <col min="9480" max="9480" width="2.86328125" style="1" customWidth="1"/>
    <col min="9481" max="9481" width="35.265625" style="1" customWidth="1"/>
    <col min="9482" max="9482" width="11.73046875" style="1" customWidth="1"/>
    <col min="9483" max="9483" width="22.73046875" style="1" customWidth="1"/>
    <col min="9484" max="9484" width="11.265625" style="1" customWidth="1"/>
    <col min="9485" max="9485" width="12" style="1" customWidth="1"/>
    <col min="9486" max="9486" width="2.86328125" style="1" customWidth="1"/>
    <col min="9487" max="9487" width="35.265625" style="1" customWidth="1"/>
    <col min="9488" max="9488" width="11.73046875" style="1" customWidth="1"/>
    <col min="9489" max="9489" width="22.73046875" style="1" customWidth="1"/>
    <col min="9490" max="9490" width="11.265625" style="1" customWidth="1"/>
    <col min="9491" max="9491" width="12" style="1" customWidth="1"/>
    <col min="9492" max="9492" width="11.265625" style="1"/>
    <col min="9493" max="9493" width="33.86328125" style="1" customWidth="1"/>
    <col min="9494" max="9730" width="11.265625" style="1"/>
    <col min="9731" max="9731" width="33.1328125" style="1" customWidth="1"/>
    <col min="9732" max="9732" width="11.73046875" style="1" customWidth="1"/>
    <col min="9733" max="9733" width="22.73046875" style="1" customWidth="1"/>
    <col min="9734" max="9734" width="11.265625" style="1" customWidth="1"/>
    <col min="9735" max="9735" width="12" style="1" customWidth="1"/>
    <col min="9736" max="9736" width="2.86328125" style="1" customWidth="1"/>
    <col min="9737" max="9737" width="35.265625" style="1" customWidth="1"/>
    <col min="9738" max="9738" width="11.73046875" style="1" customWidth="1"/>
    <col min="9739" max="9739" width="22.73046875" style="1" customWidth="1"/>
    <col min="9740" max="9740" width="11.265625" style="1" customWidth="1"/>
    <col min="9741" max="9741" width="12" style="1" customWidth="1"/>
    <col min="9742" max="9742" width="2.86328125" style="1" customWidth="1"/>
    <col min="9743" max="9743" width="35.265625" style="1" customWidth="1"/>
    <col min="9744" max="9744" width="11.73046875" style="1" customWidth="1"/>
    <col min="9745" max="9745" width="22.73046875" style="1" customWidth="1"/>
    <col min="9746" max="9746" width="11.265625" style="1" customWidth="1"/>
    <col min="9747" max="9747" width="12" style="1" customWidth="1"/>
    <col min="9748" max="9748" width="11.265625" style="1"/>
    <col min="9749" max="9749" width="33.86328125" style="1" customWidth="1"/>
    <col min="9750" max="9986" width="11.265625" style="1"/>
    <col min="9987" max="9987" width="33.1328125" style="1" customWidth="1"/>
    <col min="9988" max="9988" width="11.73046875" style="1" customWidth="1"/>
    <col min="9989" max="9989" width="22.73046875" style="1" customWidth="1"/>
    <col min="9990" max="9990" width="11.265625" style="1" customWidth="1"/>
    <col min="9991" max="9991" width="12" style="1" customWidth="1"/>
    <col min="9992" max="9992" width="2.86328125" style="1" customWidth="1"/>
    <col min="9993" max="9993" width="35.265625" style="1" customWidth="1"/>
    <col min="9994" max="9994" width="11.73046875" style="1" customWidth="1"/>
    <col min="9995" max="9995" width="22.73046875" style="1" customWidth="1"/>
    <col min="9996" max="9996" width="11.265625" style="1" customWidth="1"/>
    <col min="9997" max="9997" width="12" style="1" customWidth="1"/>
    <col min="9998" max="9998" width="2.86328125" style="1" customWidth="1"/>
    <col min="9999" max="9999" width="35.265625" style="1" customWidth="1"/>
    <col min="10000" max="10000" width="11.73046875" style="1" customWidth="1"/>
    <col min="10001" max="10001" width="22.73046875" style="1" customWidth="1"/>
    <col min="10002" max="10002" width="11.265625" style="1" customWidth="1"/>
    <col min="10003" max="10003" width="12" style="1" customWidth="1"/>
    <col min="10004" max="10004" width="11.265625" style="1"/>
    <col min="10005" max="10005" width="33.86328125" style="1" customWidth="1"/>
    <col min="10006" max="10242" width="11.265625" style="1"/>
    <col min="10243" max="10243" width="33.1328125" style="1" customWidth="1"/>
    <col min="10244" max="10244" width="11.73046875" style="1" customWidth="1"/>
    <col min="10245" max="10245" width="22.73046875" style="1" customWidth="1"/>
    <col min="10246" max="10246" width="11.265625" style="1" customWidth="1"/>
    <col min="10247" max="10247" width="12" style="1" customWidth="1"/>
    <col min="10248" max="10248" width="2.86328125" style="1" customWidth="1"/>
    <col min="10249" max="10249" width="35.265625" style="1" customWidth="1"/>
    <col min="10250" max="10250" width="11.73046875" style="1" customWidth="1"/>
    <col min="10251" max="10251" width="22.73046875" style="1" customWidth="1"/>
    <col min="10252" max="10252" width="11.265625" style="1" customWidth="1"/>
    <col min="10253" max="10253" width="12" style="1" customWidth="1"/>
    <col min="10254" max="10254" width="2.86328125" style="1" customWidth="1"/>
    <col min="10255" max="10255" width="35.265625" style="1" customWidth="1"/>
    <col min="10256" max="10256" width="11.73046875" style="1" customWidth="1"/>
    <col min="10257" max="10257" width="22.73046875" style="1" customWidth="1"/>
    <col min="10258" max="10258" width="11.265625" style="1" customWidth="1"/>
    <col min="10259" max="10259" width="12" style="1" customWidth="1"/>
    <col min="10260" max="10260" width="11.265625" style="1"/>
    <col min="10261" max="10261" width="33.86328125" style="1" customWidth="1"/>
    <col min="10262" max="10498" width="11.265625" style="1"/>
    <col min="10499" max="10499" width="33.1328125" style="1" customWidth="1"/>
    <col min="10500" max="10500" width="11.73046875" style="1" customWidth="1"/>
    <col min="10501" max="10501" width="22.73046875" style="1" customWidth="1"/>
    <col min="10502" max="10502" width="11.265625" style="1" customWidth="1"/>
    <col min="10503" max="10503" width="12" style="1" customWidth="1"/>
    <col min="10504" max="10504" width="2.86328125" style="1" customWidth="1"/>
    <col min="10505" max="10505" width="35.265625" style="1" customWidth="1"/>
    <col min="10506" max="10506" width="11.73046875" style="1" customWidth="1"/>
    <col min="10507" max="10507" width="22.73046875" style="1" customWidth="1"/>
    <col min="10508" max="10508" width="11.265625" style="1" customWidth="1"/>
    <col min="10509" max="10509" width="12" style="1" customWidth="1"/>
    <col min="10510" max="10510" width="2.86328125" style="1" customWidth="1"/>
    <col min="10511" max="10511" width="35.265625" style="1" customWidth="1"/>
    <col min="10512" max="10512" width="11.73046875" style="1" customWidth="1"/>
    <col min="10513" max="10513" width="22.73046875" style="1" customWidth="1"/>
    <col min="10514" max="10514" width="11.265625" style="1" customWidth="1"/>
    <col min="10515" max="10515" width="12" style="1" customWidth="1"/>
    <col min="10516" max="10516" width="11.265625" style="1"/>
    <col min="10517" max="10517" width="33.86328125" style="1" customWidth="1"/>
    <col min="10518" max="10754" width="11.265625" style="1"/>
    <col min="10755" max="10755" width="33.1328125" style="1" customWidth="1"/>
    <col min="10756" max="10756" width="11.73046875" style="1" customWidth="1"/>
    <col min="10757" max="10757" width="22.73046875" style="1" customWidth="1"/>
    <col min="10758" max="10758" width="11.265625" style="1" customWidth="1"/>
    <col min="10759" max="10759" width="12" style="1" customWidth="1"/>
    <col min="10760" max="10760" width="2.86328125" style="1" customWidth="1"/>
    <col min="10761" max="10761" width="35.265625" style="1" customWidth="1"/>
    <col min="10762" max="10762" width="11.73046875" style="1" customWidth="1"/>
    <col min="10763" max="10763" width="22.73046875" style="1" customWidth="1"/>
    <col min="10764" max="10764" width="11.265625" style="1" customWidth="1"/>
    <col min="10765" max="10765" width="12" style="1" customWidth="1"/>
    <col min="10766" max="10766" width="2.86328125" style="1" customWidth="1"/>
    <col min="10767" max="10767" width="35.265625" style="1" customWidth="1"/>
    <col min="10768" max="10768" width="11.73046875" style="1" customWidth="1"/>
    <col min="10769" max="10769" width="22.73046875" style="1" customWidth="1"/>
    <col min="10770" max="10770" width="11.265625" style="1" customWidth="1"/>
    <col min="10771" max="10771" width="12" style="1" customWidth="1"/>
    <col min="10772" max="10772" width="11.265625" style="1"/>
    <col min="10773" max="10773" width="33.86328125" style="1" customWidth="1"/>
    <col min="10774" max="11010" width="11.265625" style="1"/>
    <col min="11011" max="11011" width="33.1328125" style="1" customWidth="1"/>
    <col min="11012" max="11012" width="11.73046875" style="1" customWidth="1"/>
    <col min="11013" max="11013" width="22.73046875" style="1" customWidth="1"/>
    <col min="11014" max="11014" width="11.265625" style="1" customWidth="1"/>
    <col min="11015" max="11015" width="12" style="1" customWidth="1"/>
    <col min="11016" max="11016" width="2.86328125" style="1" customWidth="1"/>
    <col min="11017" max="11017" width="35.265625" style="1" customWidth="1"/>
    <col min="11018" max="11018" width="11.73046875" style="1" customWidth="1"/>
    <col min="11019" max="11019" width="22.73046875" style="1" customWidth="1"/>
    <col min="11020" max="11020" width="11.265625" style="1" customWidth="1"/>
    <col min="11021" max="11021" width="12" style="1" customWidth="1"/>
    <col min="11022" max="11022" width="2.86328125" style="1" customWidth="1"/>
    <col min="11023" max="11023" width="35.265625" style="1" customWidth="1"/>
    <col min="11024" max="11024" width="11.73046875" style="1" customWidth="1"/>
    <col min="11025" max="11025" width="22.73046875" style="1" customWidth="1"/>
    <col min="11026" max="11026" width="11.265625" style="1" customWidth="1"/>
    <col min="11027" max="11027" width="12" style="1" customWidth="1"/>
    <col min="11028" max="11028" width="11.265625" style="1"/>
    <col min="11029" max="11029" width="33.86328125" style="1" customWidth="1"/>
    <col min="11030" max="11266" width="11.265625" style="1"/>
    <col min="11267" max="11267" width="33.1328125" style="1" customWidth="1"/>
    <col min="11268" max="11268" width="11.73046875" style="1" customWidth="1"/>
    <col min="11269" max="11269" width="22.73046875" style="1" customWidth="1"/>
    <col min="11270" max="11270" width="11.265625" style="1" customWidth="1"/>
    <col min="11271" max="11271" width="12" style="1" customWidth="1"/>
    <col min="11272" max="11272" width="2.86328125" style="1" customWidth="1"/>
    <col min="11273" max="11273" width="35.265625" style="1" customWidth="1"/>
    <col min="11274" max="11274" width="11.73046875" style="1" customWidth="1"/>
    <col min="11275" max="11275" width="22.73046875" style="1" customWidth="1"/>
    <col min="11276" max="11276" width="11.265625" style="1" customWidth="1"/>
    <col min="11277" max="11277" width="12" style="1" customWidth="1"/>
    <col min="11278" max="11278" width="2.86328125" style="1" customWidth="1"/>
    <col min="11279" max="11279" width="35.265625" style="1" customWidth="1"/>
    <col min="11280" max="11280" width="11.73046875" style="1" customWidth="1"/>
    <col min="11281" max="11281" width="22.73046875" style="1" customWidth="1"/>
    <col min="11282" max="11282" width="11.265625" style="1" customWidth="1"/>
    <col min="11283" max="11283" width="12" style="1" customWidth="1"/>
    <col min="11284" max="11284" width="11.265625" style="1"/>
    <col min="11285" max="11285" width="33.86328125" style="1" customWidth="1"/>
    <col min="11286" max="11522" width="11.265625" style="1"/>
    <col min="11523" max="11523" width="33.1328125" style="1" customWidth="1"/>
    <col min="11524" max="11524" width="11.73046875" style="1" customWidth="1"/>
    <col min="11525" max="11525" width="22.73046875" style="1" customWidth="1"/>
    <col min="11526" max="11526" width="11.265625" style="1" customWidth="1"/>
    <col min="11527" max="11527" width="12" style="1" customWidth="1"/>
    <col min="11528" max="11528" width="2.86328125" style="1" customWidth="1"/>
    <col min="11529" max="11529" width="35.265625" style="1" customWidth="1"/>
    <col min="11530" max="11530" width="11.73046875" style="1" customWidth="1"/>
    <col min="11531" max="11531" width="22.73046875" style="1" customWidth="1"/>
    <col min="11532" max="11532" width="11.265625" style="1" customWidth="1"/>
    <col min="11533" max="11533" width="12" style="1" customWidth="1"/>
    <col min="11534" max="11534" width="2.86328125" style="1" customWidth="1"/>
    <col min="11535" max="11535" width="35.265625" style="1" customWidth="1"/>
    <col min="11536" max="11536" width="11.73046875" style="1" customWidth="1"/>
    <col min="11537" max="11537" width="22.73046875" style="1" customWidth="1"/>
    <col min="11538" max="11538" width="11.265625" style="1" customWidth="1"/>
    <col min="11539" max="11539" width="12" style="1" customWidth="1"/>
    <col min="11540" max="11540" width="11.265625" style="1"/>
    <col min="11541" max="11541" width="33.86328125" style="1" customWidth="1"/>
    <col min="11542" max="11778" width="11.265625" style="1"/>
    <col min="11779" max="11779" width="33.1328125" style="1" customWidth="1"/>
    <col min="11780" max="11780" width="11.73046875" style="1" customWidth="1"/>
    <col min="11781" max="11781" width="22.73046875" style="1" customWidth="1"/>
    <col min="11782" max="11782" width="11.265625" style="1" customWidth="1"/>
    <col min="11783" max="11783" width="12" style="1" customWidth="1"/>
    <col min="11784" max="11784" width="2.86328125" style="1" customWidth="1"/>
    <col min="11785" max="11785" width="35.265625" style="1" customWidth="1"/>
    <col min="11786" max="11786" width="11.73046875" style="1" customWidth="1"/>
    <col min="11787" max="11787" width="22.73046875" style="1" customWidth="1"/>
    <col min="11788" max="11788" width="11.265625" style="1" customWidth="1"/>
    <col min="11789" max="11789" width="12" style="1" customWidth="1"/>
    <col min="11790" max="11790" width="2.86328125" style="1" customWidth="1"/>
    <col min="11791" max="11791" width="35.265625" style="1" customWidth="1"/>
    <col min="11792" max="11792" width="11.73046875" style="1" customWidth="1"/>
    <col min="11793" max="11793" width="22.73046875" style="1" customWidth="1"/>
    <col min="11794" max="11794" width="11.265625" style="1" customWidth="1"/>
    <col min="11795" max="11795" width="12" style="1" customWidth="1"/>
    <col min="11796" max="11796" width="11.265625" style="1"/>
    <col min="11797" max="11797" width="33.86328125" style="1" customWidth="1"/>
    <col min="11798" max="12034" width="11.265625" style="1"/>
    <col min="12035" max="12035" width="33.1328125" style="1" customWidth="1"/>
    <col min="12036" max="12036" width="11.73046875" style="1" customWidth="1"/>
    <col min="12037" max="12037" width="22.73046875" style="1" customWidth="1"/>
    <col min="12038" max="12038" width="11.265625" style="1" customWidth="1"/>
    <col min="12039" max="12039" width="12" style="1" customWidth="1"/>
    <col min="12040" max="12040" width="2.86328125" style="1" customWidth="1"/>
    <col min="12041" max="12041" width="35.265625" style="1" customWidth="1"/>
    <col min="12042" max="12042" width="11.73046875" style="1" customWidth="1"/>
    <col min="12043" max="12043" width="22.73046875" style="1" customWidth="1"/>
    <col min="12044" max="12044" width="11.265625" style="1" customWidth="1"/>
    <col min="12045" max="12045" width="12" style="1" customWidth="1"/>
    <col min="12046" max="12046" width="2.86328125" style="1" customWidth="1"/>
    <col min="12047" max="12047" width="35.265625" style="1" customWidth="1"/>
    <col min="12048" max="12048" width="11.73046875" style="1" customWidth="1"/>
    <col min="12049" max="12049" width="22.73046875" style="1" customWidth="1"/>
    <col min="12050" max="12050" width="11.265625" style="1" customWidth="1"/>
    <col min="12051" max="12051" width="12" style="1" customWidth="1"/>
    <col min="12052" max="12052" width="11.265625" style="1"/>
    <col min="12053" max="12053" width="33.86328125" style="1" customWidth="1"/>
    <col min="12054" max="12290" width="11.265625" style="1"/>
    <col min="12291" max="12291" width="33.1328125" style="1" customWidth="1"/>
    <col min="12292" max="12292" width="11.73046875" style="1" customWidth="1"/>
    <col min="12293" max="12293" width="22.73046875" style="1" customWidth="1"/>
    <col min="12294" max="12294" width="11.265625" style="1" customWidth="1"/>
    <col min="12295" max="12295" width="12" style="1" customWidth="1"/>
    <col min="12296" max="12296" width="2.86328125" style="1" customWidth="1"/>
    <col min="12297" max="12297" width="35.265625" style="1" customWidth="1"/>
    <col min="12298" max="12298" width="11.73046875" style="1" customWidth="1"/>
    <col min="12299" max="12299" width="22.73046875" style="1" customWidth="1"/>
    <col min="12300" max="12300" width="11.265625" style="1" customWidth="1"/>
    <col min="12301" max="12301" width="12" style="1" customWidth="1"/>
    <col min="12302" max="12302" width="2.86328125" style="1" customWidth="1"/>
    <col min="12303" max="12303" width="35.265625" style="1" customWidth="1"/>
    <col min="12304" max="12304" width="11.73046875" style="1" customWidth="1"/>
    <col min="12305" max="12305" width="22.73046875" style="1" customWidth="1"/>
    <col min="12306" max="12306" width="11.265625" style="1" customWidth="1"/>
    <col min="12307" max="12307" width="12" style="1" customWidth="1"/>
    <col min="12308" max="12308" width="11.265625" style="1"/>
    <col min="12309" max="12309" width="33.86328125" style="1" customWidth="1"/>
    <col min="12310" max="12546" width="11.265625" style="1"/>
    <col min="12547" max="12547" width="33.1328125" style="1" customWidth="1"/>
    <col min="12548" max="12548" width="11.73046875" style="1" customWidth="1"/>
    <col min="12549" max="12549" width="22.73046875" style="1" customWidth="1"/>
    <col min="12550" max="12550" width="11.265625" style="1" customWidth="1"/>
    <col min="12551" max="12551" width="12" style="1" customWidth="1"/>
    <col min="12552" max="12552" width="2.86328125" style="1" customWidth="1"/>
    <col min="12553" max="12553" width="35.265625" style="1" customWidth="1"/>
    <col min="12554" max="12554" width="11.73046875" style="1" customWidth="1"/>
    <col min="12555" max="12555" width="22.73046875" style="1" customWidth="1"/>
    <col min="12556" max="12556" width="11.265625" style="1" customWidth="1"/>
    <col min="12557" max="12557" width="12" style="1" customWidth="1"/>
    <col min="12558" max="12558" width="2.86328125" style="1" customWidth="1"/>
    <col min="12559" max="12559" width="35.265625" style="1" customWidth="1"/>
    <col min="12560" max="12560" width="11.73046875" style="1" customWidth="1"/>
    <col min="12561" max="12561" width="22.73046875" style="1" customWidth="1"/>
    <col min="12562" max="12562" width="11.265625" style="1" customWidth="1"/>
    <col min="12563" max="12563" width="12" style="1" customWidth="1"/>
    <col min="12564" max="12564" width="11.265625" style="1"/>
    <col min="12565" max="12565" width="33.86328125" style="1" customWidth="1"/>
    <col min="12566" max="12802" width="11.265625" style="1"/>
    <col min="12803" max="12803" width="33.1328125" style="1" customWidth="1"/>
    <col min="12804" max="12804" width="11.73046875" style="1" customWidth="1"/>
    <col min="12805" max="12805" width="22.73046875" style="1" customWidth="1"/>
    <col min="12806" max="12806" width="11.265625" style="1" customWidth="1"/>
    <col min="12807" max="12807" width="12" style="1" customWidth="1"/>
    <col min="12808" max="12808" width="2.86328125" style="1" customWidth="1"/>
    <col min="12809" max="12809" width="35.265625" style="1" customWidth="1"/>
    <col min="12810" max="12810" width="11.73046875" style="1" customWidth="1"/>
    <col min="12811" max="12811" width="22.73046875" style="1" customWidth="1"/>
    <col min="12812" max="12812" width="11.265625" style="1" customWidth="1"/>
    <col min="12813" max="12813" width="12" style="1" customWidth="1"/>
    <col min="12814" max="12814" width="2.86328125" style="1" customWidth="1"/>
    <col min="12815" max="12815" width="35.265625" style="1" customWidth="1"/>
    <col min="12816" max="12816" width="11.73046875" style="1" customWidth="1"/>
    <col min="12817" max="12817" width="22.73046875" style="1" customWidth="1"/>
    <col min="12818" max="12818" width="11.265625" style="1" customWidth="1"/>
    <col min="12819" max="12819" width="12" style="1" customWidth="1"/>
    <col min="12820" max="12820" width="11.265625" style="1"/>
    <col min="12821" max="12821" width="33.86328125" style="1" customWidth="1"/>
    <col min="12822" max="13058" width="11.265625" style="1"/>
    <col min="13059" max="13059" width="33.1328125" style="1" customWidth="1"/>
    <col min="13060" max="13060" width="11.73046875" style="1" customWidth="1"/>
    <col min="13061" max="13061" width="22.73046875" style="1" customWidth="1"/>
    <col min="13062" max="13062" width="11.265625" style="1" customWidth="1"/>
    <col min="13063" max="13063" width="12" style="1" customWidth="1"/>
    <col min="13064" max="13064" width="2.86328125" style="1" customWidth="1"/>
    <col min="13065" max="13065" width="35.265625" style="1" customWidth="1"/>
    <col min="13066" max="13066" width="11.73046875" style="1" customWidth="1"/>
    <col min="13067" max="13067" width="22.73046875" style="1" customWidth="1"/>
    <col min="13068" max="13068" width="11.265625" style="1" customWidth="1"/>
    <col min="13069" max="13069" width="12" style="1" customWidth="1"/>
    <col min="13070" max="13070" width="2.86328125" style="1" customWidth="1"/>
    <col min="13071" max="13071" width="35.265625" style="1" customWidth="1"/>
    <col min="13072" max="13072" width="11.73046875" style="1" customWidth="1"/>
    <col min="13073" max="13073" width="22.73046875" style="1" customWidth="1"/>
    <col min="13074" max="13074" width="11.265625" style="1" customWidth="1"/>
    <col min="13075" max="13075" width="12" style="1" customWidth="1"/>
    <col min="13076" max="13076" width="11.265625" style="1"/>
    <col min="13077" max="13077" width="33.86328125" style="1" customWidth="1"/>
    <col min="13078" max="13314" width="11.265625" style="1"/>
    <col min="13315" max="13315" width="33.1328125" style="1" customWidth="1"/>
    <col min="13316" max="13316" width="11.73046875" style="1" customWidth="1"/>
    <col min="13317" max="13317" width="22.73046875" style="1" customWidth="1"/>
    <col min="13318" max="13318" width="11.265625" style="1" customWidth="1"/>
    <col min="13319" max="13319" width="12" style="1" customWidth="1"/>
    <col min="13320" max="13320" width="2.86328125" style="1" customWidth="1"/>
    <col min="13321" max="13321" width="35.265625" style="1" customWidth="1"/>
    <col min="13322" max="13322" width="11.73046875" style="1" customWidth="1"/>
    <col min="13323" max="13323" width="22.73046875" style="1" customWidth="1"/>
    <col min="13324" max="13324" width="11.265625" style="1" customWidth="1"/>
    <col min="13325" max="13325" width="12" style="1" customWidth="1"/>
    <col min="13326" max="13326" width="2.86328125" style="1" customWidth="1"/>
    <col min="13327" max="13327" width="35.265625" style="1" customWidth="1"/>
    <col min="13328" max="13328" width="11.73046875" style="1" customWidth="1"/>
    <col min="13329" max="13329" width="22.73046875" style="1" customWidth="1"/>
    <col min="13330" max="13330" width="11.265625" style="1" customWidth="1"/>
    <col min="13331" max="13331" width="12" style="1" customWidth="1"/>
    <col min="13332" max="13332" width="11.265625" style="1"/>
    <col min="13333" max="13333" width="33.86328125" style="1" customWidth="1"/>
    <col min="13334" max="13570" width="11.265625" style="1"/>
    <col min="13571" max="13571" width="33.1328125" style="1" customWidth="1"/>
    <col min="13572" max="13572" width="11.73046875" style="1" customWidth="1"/>
    <col min="13573" max="13573" width="22.73046875" style="1" customWidth="1"/>
    <col min="13574" max="13574" width="11.265625" style="1" customWidth="1"/>
    <col min="13575" max="13575" width="12" style="1" customWidth="1"/>
    <col min="13576" max="13576" width="2.86328125" style="1" customWidth="1"/>
    <col min="13577" max="13577" width="35.265625" style="1" customWidth="1"/>
    <col min="13578" max="13578" width="11.73046875" style="1" customWidth="1"/>
    <col min="13579" max="13579" width="22.73046875" style="1" customWidth="1"/>
    <col min="13580" max="13580" width="11.265625" style="1" customWidth="1"/>
    <col min="13581" max="13581" width="12" style="1" customWidth="1"/>
    <col min="13582" max="13582" width="2.86328125" style="1" customWidth="1"/>
    <col min="13583" max="13583" width="35.265625" style="1" customWidth="1"/>
    <col min="13584" max="13584" width="11.73046875" style="1" customWidth="1"/>
    <col min="13585" max="13585" width="22.73046875" style="1" customWidth="1"/>
    <col min="13586" max="13586" width="11.265625" style="1" customWidth="1"/>
    <col min="13587" max="13587" width="12" style="1" customWidth="1"/>
    <col min="13588" max="13588" width="11.265625" style="1"/>
    <col min="13589" max="13589" width="33.86328125" style="1" customWidth="1"/>
    <col min="13590" max="13826" width="11.265625" style="1"/>
    <col min="13827" max="13827" width="33.1328125" style="1" customWidth="1"/>
    <col min="13828" max="13828" width="11.73046875" style="1" customWidth="1"/>
    <col min="13829" max="13829" width="22.73046875" style="1" customWidth="1"/>
    <col min="13830" max="13830" width="11.265625" style="1" customWidth="1"/>
    <col min="13831" max="13831" width="12" style="1" customWidth="1"/>
    <col min="13832" max="13832" width="2.86328125" style="1" customWidth="1"/>
    <col min="13833" max="13833" width="35.265625" style="1" customWidth="1"/>
    <col min="13834" max="13834" width="11.73046875" style="1" customWidth="1"/>
    <col min="13835" max="13835" width="22.73046875" style="1" customWidth="1"/>
    <col min="13836" max="13836" width="11.265625" style="1" customWidth="1"/>
    <col min="13837" max="13837" width="12" style="1" customWidth="1"/>
    <col min="13838" max="13838" width="2.86328125" style="1" customWidth="1"/>
    <col min="13839" max="13839" width="35.265625" style="1" customWidth="1"/>
    <col min="13840" max="13840" width="11.73046875" style="1" customWidth="1"/>
    <col min="13841" max="13841" width="22.73046875" style="1" customWidth="1"/>
    <col min="13842" max="13842" width="11.265625" style="1" customWidth="1"/>
    <col min="13843" max="13843" width="12" style="1" customWidth="1"/>
    <col min="13844" max="13844" width="11.265625" style="1"/>
    <col min="13845" max="13845" width="33.86328125" style="1" customWidth="1"/>
    <col min="13846" max="14082" width="11.265625" style="1"/>
    <col min="14083" max="14083" width="33.1328125" style="1" customWidth="1"/>
    <col min="14084" max="14084" width="11.73046875" style="1" customWidth="1"/>
    <col min="14085" max="14085" width="22.73046875" style="1" customWidth="1"/>
    <col min="14086" max="14086" width="11.265625" style="1" customWidth="1"/>
    <col min="14087" max="14087" width="12" style="1" customWidth="1"/>
    <col min="14088" max="14088" width="2.86328125" style="1" customWidth="1"/>
    <col min="14089" max="14089" width="35.265625" style="1" customWidth="1"/>
    <col min="14090" max="14090" width="11.73046875" style="1" customWidth="1"/>
    <col min="14091" max="14091" width="22.73046875" style="1" customWidth="1"/>
    <col min="14092" max="14092" width="11.265625" style="1" customWidth="1"/>
    <col min="14093" max="14093" width="12" style="1" customWidth="1"/>
    <col min="14094" max="14094" width="2.86328125" style="1" customWidth="1"/>
    <col min="14095" max="14095" width="35.265625" style="1" customWidth="1"/>
    <col min="14096" max="14096" width="11.73046875" style="1" customWidth="1"/>
    <col min="14097" max="14097" width="22.73046875" style="1" customWidth="1"/>
    <col min="14098" max="14098" width="11.265625" style="1" customWidth="1"/>
    <col min="14099" max="14099" width="12" style="1" customWidth="1"/>
    <col min="14100" max="14100" width="11.265625" style="1"/>
    <col min="14101" max="14101" width="33.86328125" style="1" customWidth="1"/>
    <col min="14102" max="14338" width="11.265625" style="1"/>
    <col min="14339" max="14339" width="33.1328125" style="1" customWidth="1"/>
    <col min="14340" max="14340" width="11.73046875" style="1" customWidth="1"/>
    <col min="14341" max="14341" width="22.73046875" style="1" customWidth="1"/>
    <col min="14342" max="14342" width="11.265625" style="1" customWidth="1"/>
    <col min="14343" max="14343" width="12" style="1" customWidth="1"/>
    <col min="14344" max="14344" width="2.86328125" style="1" customWidth="1"/>
    <col min="14345" max="14345" width="35.265625" style="1" customWidth="1"/>
    <col min="14346" max="14346" width="11.73046875" style="1" customWidth="1"/>
    <col min="14347" max="14347" width="22.73046875" style="1" customWidth="1"/>
    <col min="14348" max="14348" width="11.265625" style="1" customWidth="1"/>
    <col min="14349" max="14349" width="12" style="1" customWidth="1"/>
    <col min="14350" max="14350" width="2.86328125" style="1" customWidth="1"/>
    <col min="14351" max="14351" width="35.265625" style="1" customWidth="1"/>
    <col min="14352" max="14352" width="11.73046875" style="1" customWidth="1"/>
    <col min="14353" max="14353" width="22.73046875" style="1" customWidth="1"/>
    <col min="14354" max="14354" width="11.265625" style="1" customWidth="1"/>
    <col min="14355" max="14355" width="12" style="1" customWidth="1"/>
    <col min="14356" max="14356" width="11.265625" style="1"/>
    <col min="14357" max="14357" width="33.86328125" style="1" customWidth="1"/>
    <col min="14358" max="14594" width="11.265625" style="1"/>
    <col min="14595" max="14595" width="33.1328125" style="1" customWidth="1"/>
    <col min="14596" max="14596" width="11.73046875" style="1" customWidth="1"/>
    <col min="14597" max="14597" width="22.73046875" style="1" customWidth="1"/>
    <col min="14598" max="14598" width="11.265625" style="1" customWidth="1"/>
    <col min="14599" max="14599" width="12" style="1" customWidth="1"/>
    <col min="14600" max="14600" width="2.86328125" style="1" customWidth="1"/>
    <col min="14601" max="14601" width="35.265625" style="1" customWidth="1"/>
    <col min="14602" max="14602" width="11.73046875" style="1" customWidth="1"/>
    <col min="14603" max="14603" width="22.73046875" style="1" customWidth="1"/>
    <col min="14604" max="14604" width="11.265625" style="1" customWidth="1"/>
    <col min="14605" max="14605" width="12" style="1" customWidth="1"/>
    <col min="14606" max="14606" width="2.86328125" style="1" customWidth="1"/>
    <col min="14607" max="14607" width="35.265625" style="1" customWidth="1"/>
    <col min="14608" max="14608" width="11.73046875" style="1" customWidth="1"/>
    <col min="14609" max="14609" width="22.73046875" style="1" customWidth="1"/>
    <col min="14610" max="14610" width="11.265625" style="1" customWidth="1"/>
    <col min="14611" max="14611" width="12" style="1" customWidth="1"/>
    <col min="14612" max="14612" width="11.265625" style="1"/>
    <col min="14613" max="14613" width="33.86328125" style="1" customWidth="1"/>
    <col min="14614" max="14850" width="11.265625" style="1"/>
    <col min="14851" max="14851" width="33.1328125" style="1" customWidth="1"/>
    <col min="14852" max="14852" width="11.73046875" style="1" customWidth="1"/>
    <col min="14853" max="14853" width="22.73046875" style="1" customWidth="1"/>
    <col min="14854" max="14854" width="11.265625" style="1" customWidth="1"/>
    <col min="14855" max="14855" width="12" style="1" customWidth="1"/>
    <col min="14856" max="14856" width="2.86328125" style="1" customWidth="1"/>
    <col min="14857" max="14857" width="35.265625" style="1" customWidth="1"/>
    <col min="14858" max="14858" width="11.73046875" style="1" customWidth="1"/>
    <col min="14859" max="14859" width="22.73046875" style="1" customWidth="1"/>
    <col min="14860" max="14860" width="11.265625" style="1" customWidth="1"/>
    <col min="14861" max="14861" width="12" style="1" customWidth="1"/>
    <col min="14862" max="14862" width="2.86328125" style="1" customWidth="1"/>
    <col min="14863" max="14863" width="35.265625" style="1" customWidth="1"/>
    <col min="14864" max="14864" width="11.73046875" style="1" customWidth="1"/>
    <col min="14865" max="14865" width="22.73046875" style="1" customWidth="1"/>
    <col min="14866" max="14866" width="11.265625" style="1" customWidth="1"/>
    <col min="14867" max="14867" width="12" style="1" customWidth="1"/>
    <col min="14868" max="14868" width="11.265625" style="1"/>
    <col min="14869" max="14869" width="33.86328125" style="1" customWidth="1"/>
    <col min="14870" max="15106" width="11.265625" style="1"/>
    <col min="15107" max="15107" width="33.1328125" style="1" customWidth="1"/>
    <col min="15108" max="15108" width="11.73046875" style="1" customWidth="1"/>
    <col min="15109" max="15109" width="22.73046875" style="1" customWidth="1"/>
    <col min="15110" max="15110" width="11.265625" style="1" customWidth="1"/>
    <col min="15111" max="15111" width="12" style="1" customWidth="1"/>
    <col min="15112" max="15112" width="2.86328125" style="1" customWidth="1"/>
    <col min="15113" max="15113" width="35.265625" style="1" customWidth="1"/>
    <col min="15114" max="15114" width="11.73046875" style="1" customWidth="1"/>
    <col min="15115" max="15115" width="22.73046875" style="1" customWidth="1"/>
    <col min="15116" max="15116" width="11.265625" style="1" customWidth="1"/>
    <col min="15117" max="15117" width="12" style="1" customWidth="1"/>
    <col min="15118" max="15118" width="2.86328125" style="1" customWidth="1"/>
    <col min="15119" max="15119" width="35.265625" style="1" customWidth="1"/>
    <col min="15120" max="15120" width="11.73046875" style="1" customWidth="1"/>
    <col min="15121" max="15121" width="22.73046875" style="1" customWidth="1"/>
    <col min="15122" max="15122" width="11.265625" style="1" customWidth="1"/>
    <col min="15123" max="15123" width="12" style="1" customWidth="1"/>
    <col min="15124" max="15124" width="11.265625" style="1"/>
    <col min="15125" max="15125" width="33.86328125" style="1" customWidth="1"/>
    <col min="15126" max="15362" width="11.265625" style="1"/>
    <col min="15363" max="15363" width="33.1328125" style="1" customWidth="1"/>
    <col min="15364" max="15364" width="11.73046875" style="1" customWidth="1"/>
    <col min="15365" max="15365" width="22.73046875" style="1" customWidth="1"/>
    <col min="15366" max="15366" width="11.265625" style="1" customWidth="1"/>
    <col min="15367" max="15367" width="12" style="1" customWidth="1"/>
    <col min="15368" max="15368" width="2.86328125" style="1" customWidth="1"/>
    <col min="15369" max="15369" width="35.265625" style="1" customWidth="1"/>
    <col min="15370" max="15370" width="11.73046875" style="1" customWidth="1"/>
    <col min="15371" max="15371" width="22.73046875" style="1" customWidth="1"/>
    <col min="15372" max="15372" width="11.265625" style="1" customWidth="1"/>
    <col min="15373" max="15373" width="12" style="1" customWidth="1"/>
    <col min="15374" max="15374" width="2.86328125" style="1" customWidth="1"/>
    <col min="15375" max="15375" width="35.265625" style="1" customWidth="1"/>
    <col min="15376" max="15376" width="11.73046875" style="1" customWidth="1"/>
    <col min="15377" max="15377" width="22.73046875" style="1" customWidth="1"/>
    <col min="15378" max="15378" width="11.265625" style="1" customWidth="1"/>
    <col min="15379" max="15379" width="12" style="1" customWidth="1"/>
    <col min="15380" max="15380" width="11.265625" style="1"/>
    <col min="15381" max="15381" width="33.86328125" style="1" customWidth="1"/>
    <col min="15382" max="15618" width="11.265625" style="1"/>
    <col min="15619" max="15619" width="33.1328125" style="1" customWidth="1"/>
    <col min="15620" max="15620" width="11.73046875" style="1" customWidth="1"/>
    <col min="15621" max="15621" width="22.73046875" style="1" customWidth="1"/>
    <col min="15622" max="15622" width="11.265625" style="1" customWidth="1"/>
    <col min="15623" max="15623" width="12" style="1" customWidth="1"/>
    <col min="15624" max="15624" width="2.86328125" style="1" customWidth="1"/>
    <col min="15625" max="15625" width="35.265625" style="1" customWidth="1"/>
    <col min="15626" max="15626" width="11.73046875" style="1" customWidth="1"/>
    <col min="15627" max="15627" width="22.73046875" style="1" customWidth="1"/>
    <col min="15628" max="15628" width="11.265625" style="1" customWidth="1"/>
    <col min="15629" max="15629" width="12" style="1" customWidth="1"/>
    <col min="15630" max="15630" width="2.86328125" style="1" customWidth="1"/>
    <col min="15631" max="15631" width="35.265625" style="1" customWidth="1"/>
    <col min="15632" max="15632" width="11.73046875" style="1" customWidth="1"/>
    <col min="15633" max="15633" width="22.73046875" style="1" customWidth="1"/>
    <col min="15634" max="15634" width="11.265625" style="1" customWidth="1"/>
    <col min="15635" max="15635" width="12" style="1" customWidth="1"/>
    <col min="15636" max="15636" width="11.265625" style="1"/>
    <col min="15637" max="15637" width="33.86328125" style="1" customWidth="1"/>
    <col min="15638" max="15874" width="11.265625" style="1"/>
    <col min="15875" max="15875" width="33.1328125" style="1" customWidth="1"/>
    <col min="15876" max="15876" width="11.73046875" style="1" customWidth="1"/>
    <col min="15877" max="15877" width="22.73046875" style="1" customWidth="1"/>
    <col min="15878" max="15878" width="11.265625" style="1" customWidth="1"/>
    <col min="15879" max="15879" width="12" style="1" customWidth="1"/>
    <col min="15880" max="15880" width="2.86328125" style="1" customWidth="1"/>
    <col min="15881" max="15881" width="35.265625" style="1" customWidth="1"/>
    <col min="15882" max="15882" width="11.73046875" style="1" customWidth="1"/>
    <col min="15883" max="15883" width="22.73046875" style="1" customWidth="1"/>
    <col min="15884" max="15884" width="11.265625" style="1" customWidth="1"/>
    <col min="15885" max="15885" width="12" style="1" customWidth="1"/>
    <col min="15886" max="15886" width="2.86328125" style="1" customWidth="1"/>
    <col min="15887" max="15887" width="35.265625" style="1" customWidth="1"/>
    <col min="15888" max="15888" width="11.73046875" style="1" customWidth="1"/>
    <col min="15889" max="15889" width="22.73046875" style="1" customWidth="1"/>
    <col min="15890" max="15890" width="11.265625" style="1" customWidth="1"/>
    <col min="15891" max="15891" width="12" style="1" customWidth="1"/>
    <col min="15892" max="15892" width="11.265625" style="1"/>
    <col min="15893" max="15893" width="33.86328125" style="1" customWidth="1"/>
    <col min="15894" max="16130" width="11.265625" style="1"/>
    <col min="16131" max="16131" width="33.1328125" style="1" customWidth="1"/>
    <col min="16132" max="16132" width="11.73046875" style="1" customWidth="1"/>
    <col min="16133" max="16133" width="22.73046875" style="1" customWidth="1"/>
    <col min="16134" max="16134" width="11.265625" style="1" customWidth="1"/>
    <col min="16135" max="16135" width="12" style="1" customWidth="1"/>
    <col min="16136" max="16136" width="2.86328125" style="1" customWidth="1"/>
    <col min="16137" max="16137" width="35.265625" style="1" customWidth="1"/>
    <col min="16138" max="16138" width="11.73046875" style="1" customWidth="1"/>
    <col min="16139" max="16139" width="22.73046875" style="1" customWidth="1"/>
    <col min="16140" max="16140" width="11.265625" style="1" customWidth="1"/>
    <col min="16141" max="16141" width="12" style="1" customWidth="1"/>
    <col min="16142" max="16142" width="2.86328125" style="1" customWidth="1"/>
    <col min="16143" max="16143" width="35.265625" style="1" customWidth="1"/>
    <col min="16144" max="16144" width="11.73046875" style="1" customWidth="1"/>
    <col min="16145" max="16145" width="22.73046875" style="1" customWidth="1"/>
    <col min="16146" max="16146" width="11.265625" style="1" customWidth="1"/>
    <col min="16147" max="16147" width="12" style="1" customWidth="1"/>
    <col min="16148" max="16148" width="11.265625" style="1"/>
    <col min="16149" max="16149" width="33.86328125" style="1" customWidth="1"/>
    <col min="16150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07</v>
      </c>
      <c r="V1" s="81"/>
      <c r="W1" s="81"/>
      <c r="X1" s="82">
        <f ca="1">L3</f>
        <v>8</v>
      </c>
      <c r="Y1" s="82"/>
      <c r="Z1" s="82"/>
      <c r="AA1" s="83">
        <f ca="1">L4</f>
        <v>9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07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8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07</v>
      </c>
      <c r="C4" s="16">
        <f ca="1">(B4-1)*7+DATE(A4,1,5)-WEEKDAY(DATE(A4,1,4),2)</f>
        <v>44242</v>
      </c>
      <c r="D4" s="16"/>
      <c r="E4" s="16">
        <f ca="1">(B4-1)*7+DATE(A4,1,5)-WEEKDAY(DATE(A4,1,4),2)+4</f>
        <v>44246</v>
      </c>
      <c r="F4" s="6"/>
      <c r="G4" s="6"/>
      <c r="H4" s="6"/>
      <c r="I4" s="6"/>
      <c r="J4" s="6"/>
      <c r="K4" s="77"/>
      <c r="L4" s="63">
        <f ca="1">L3+1</f>
        <v>9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44242</v>
      </c>
      <c r="E7" s="42">
        <f t="shared" ref="E7:O7" ca="1" si="0">D7+30</f>
        <v>44272</v>
      </c>
      <c r="F7" s="42">
        <f t="shared" ca="1" si="0"/>
        <v>44302</v>
      </c>
      <c r="G7" s="42">
        <f t="shared" ca="1" si="0"/>
        <v>44332</v>
      </c>
      <c r="H7" s="42">
        <f t="shared" ca="1" si="0"/>
        <v>44362</v>
      </c>
      <c r="I7" s="42">
        <f t="shared" ca="1" si="0"/>
        <v>44392</v>
      </c>
      <c r="J7" s="42">
        <f t="shared" ca="1" si="0"/>
        <v>44422</v>
      </c>
      <c r="K7" s="42">
        <f t="shared" ca="1" si="0"/>
        <v>44452</v>
      </c>
      <c r="L7" s="42">
        <f t="shared" ca="1" si="0"/>
        <v>44482</v>
      </c>
      <c r="M7" s="42">
        <f t="shared" ca="1" si="0"/>
        <v>44512</v>
      </c>
      <c r="N7" s="42">
        <f t="shared" ca="1" si="0"/>
        <v>44542</v>
      </c>
      <c r="O7" s="42">
        <f t="shared" ca="1" si="0"/>
        <v>44572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44242</v>
      </c>
      <c r="D20" s="29">
        <f t="shared" ca="1" si="1"/>
        <v>44272</v>
      </c>
      <c r="E20" s="31">
        <f t="shared" ca="1" si="1"/>
        <v>44302</v>
      </c>
      <c r="F20" s="31">
        <f t="shared" ca="1" si="1"/>
        <v>44332</v>
      </c>
      <c r="G20" s="32">
        <f t="shared" ca="1" si="1"/>
        <v>44362</v>
      </c>
      <c r="H20" s="37">
        <f t="shared" ca="1" si="1"/>
        <v>44392</v>
      </c>
      <c r="I20" s="32">
        <f t="shared" ca="1" si="1"/>
        <v>44422</v>
      </c>
      <c r="J20" s="37">
        <f t="shared" ca="1" si="1"/>
        <v>44452</v>
      </c>
      <c r="K20" s="38">
        <f t="shared" ca="1" si="1"/>
        <v>44482</v>
      </c>
      <c r="L20" s="32">
        <f t="shared" ca="1" si="1"/>
        <v>44512</v>
      </c>
      <c r="M20" s="37">
        <f t="shared" ca="1" si="1"/>
        <v>44542</v>
      </c>
      <c r="N20" s="32">
        <f t="shared" ca="1" si="1"/>
        <v>44572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6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06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9">
    <pageSetUpPr fitToPage="1"/>
  </sheetPr>
  <dimension ref="A1:BR26"/>
  <sheetViews>
    <sheetView showGridLines="0" topLeftCell="E1" zoomScale="70" zoomScaleNormal="70" zoomScaleSheetLayoutView="100" workbookViewId="0">
      <selection activeCell="T1" sqref="T1:AC3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30.86328125" style="1" customWidth="1"/>
    <col min="4" max="6" width="17.86328125" style="1" customWidth="1"/>
    <col min="7" max="7" width="17.86328125" style="2" customWidth="1"/>
    <col min="8" max="10" width="17.86328125" style="1" customWidth="1"/>
    <col min="11" max="11" width="23" style="1" customWidth="1"/>
    <col min="12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4.7304687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8" width="11.265625" style="1"/>
    <col min="259" max="259" width="33.1328125" style="1" customWidth="1"/>
    <col min="260" max="260" width="11.73046875" style="1" customWidth="1"/>
    <col min="261" max="261" width="22.73046875" style="1" customWidth="1"/>
    <col min="262" max="262" width="11.265625" style="1" customWidth="1"/>
    <col min="263" max="263" width="12" style="1" customWidth="1"/>
    <col min="264" max="264" width="2.86328125" style="1" customWidth="1"/>
    <col min="265" max="265" width="35.265625" style="1" customWidth="1"/>
    <col min="266" max="266" width="11.73046875" style="1" customWidth="1"/>
    <col min="267" max="267" width="22.73046875" style="1" customWidth="1"/>
    <col min="268" max="268" width="11.265625" style="1" customWidth="1"/>
    <col min="269" max="269" width="12" style="1" customWidth="1"/>
    <col min="270" max="270" width="2.86328125" style="1" customWidth="1"/>
    <col min="271" max="271" width="35.265625" style="1" customWidth="1"/>
    <col min="272" max="272" width="11.73046875" style="1" customWidth="1"/>
    <col min="273" max="273" width="22.73046875" style="1" customWidth="1"/>
    <col min="274" max="274" width="11.265625" style="1" customWidth="1"/>
    <col min="275" max="275" width="12" style="1" customWidth="1"/>
    <col min="276" max="276" width="11.265625" style="1"/>
    <col min="277" max="277" width="33.86328125" style="1" customWidth="1"/>
    <col min="278" max="514" width="11.265625" style="1"/>
    <col min="515" max="515" width="33.1328125" style="1" customWidth="1"/>
    <col min="516" max="516" width="11.73046875" style="1" customWidth="1"/>
    <col min="517" max="517" width="22.73046875" style="1" customWidth="1"/>
    <col min="518" max="518" width="11.265625" style="1" customWidth="1"/>
    <col min="519" max="519" width="12" style="1" customWidth="1"/>
    <col min="520" max="520" width="2.86328125" style="1" customWidth="1"/>
    <col min="521" max="521" width="35.265625" style="1" customWidth="1"/>
    <col min="522" max="522" width="11.73046875" style="1" customWidth="1"/>
    <col min="523" max="523" width="22.73046875" style="1" customWidth="1"/>
    <col min="524" max="524" width="11.265625" style="1" customWidth="1"/>
    <col min="525" max="525" width="12" style="1" customWidth="1"/>
    <col min="526" max="526" width="2.86328125" style="1" customWidth="1"/>
    <col min="527" max="527" width="35.265625" style="1" customWidth="1"/>
    <col min="528" max="528" width="11.73046875" style="1" customWidth="1"/>
    <col min="529" max="529" width="22.73046875" style="1" customWidth="1"/>
    <col min="530" max="530" width="11.265625" style="1" customWidth="1"/>
    <col min="531" max="531" width="12" style="1" customWidth="1"/>
    <col min="532" max="532" width="11.265625" style="1"/>
    <col min="533" max="533" width="33.86328125" style="1" customWidth="1"/>
    <col min="534" max="770" width="11.265625" style="1"/>
    <col min="771" max="771" width="33.1328125" style="1" customWidth="1"/>
    <col min="772" max="772" width="11.73046875" style="1" customWidth="1"/>
    <col min="773" max="773" width="22.73046875" style="1" customWidth="1"/>
    <col min="774" max="774" width="11.265625" style="1" customWidth="1"/>
    <col min="775" max="775" width="12" style="1" customWidth="1"/>
    <col min="776" max="776" width="2.86328125" style="1" customWidth="1"/>
    <col min="777" max="777" width="35.265625" style="1" customWidth="1"/>
    <col min="778" max="778" width="11.73046875" style="1" customWidth="1"/>
    <col min="779" max="779" width="22.73046875" style="1" customWidth="1"/>
    <col min="780" max="780" width="11.265625" style="1" customWidth="1"/>
    <col min="781" max="781" width="12" style="1" customWidth="1"/>
    <col min="782" max="782" width="2.86328125" style="1" customWidth="1"/>
    <col min="783" max="783" width="35.265625" style="1" customWidth="1"/>
    <col min="784" max="784" width="11.73046875" style="1" customWidth="1"/>
    <col min="785" max="785" width="22.73046875" style="1" customWidth="1"/>
    <col min="786" max="786" width="11.265625" style="1" customWidth="1"/>
    <col min="787" max="787" width="12" style="1" customWidth="1"/>
    <col min="788" max="788" width="11.265625" style="1"/>
    <col min="789" max="789" width="33.86328125" style="1" customWidth="1"/>
    <col min="790" max="1026" width="11.265625" style="1"/>
    <col min="1027" max="1027" width="33.1328125" style="1" customWidth="1"/>
    <col min="1028" max="1028" width="11.73046875" style="1" customWidth="1"/>
    <col min="1029" max="1029" width="22.73046875" style="1" customWidth="1"/>
    <col min="1030" max="1030" width="11.265625" style="1" customWidth="1"/>
    <col min="1031" max="1031" width="12" style="1" customWidth="1"/>
    <col min="1032" max="1032" width="2.86328125" style="1" customWidth="1"/>
    <col min="1033" max="1033" width="35.265625" style="1" customWidth="1"/>
    <col min="1034" max="1034" width="11.73046875" style="1" customWidth="1"/>
    <col min="1035" max="1035" width="22.73046875" style="1" customWidth="1"/>
    <col min="1036" max="1036" width="11.265625" style="1" customWidth="1"/>
    <col min="1037" max="1037" width="12" style="1" customWidth="1"/>
    <col min="1038" max="1038" width="2.86328125" style="1" customWidth="1"/>
    <col min="1039" max="1039" width="35.265625" style="1" customWidth="1"/>
    <col min="1040" max="1040" width="11.73046875" style="1" customWidth="1"/>
    <col min="1041" max="1041" width="22.73046875" style="1" customWidth="1"/>
    <col min="1042" max="1042" width="11.265625" style="1" customWidth="1"/>
    <col min="1043" max="1043" width="12" style="1" customWidth="1"/>
    <col min="1044" max="1044" width="11.265625" style="1"/>
    <col min="1045" max="1045" width="33.86328125" style="1" customWidth="1"/>
    <col min="1046" max="1282" width="11.265625" style="1"/>
    <col min="1283" max="1283" width="33.1328125" style="1" customWidth="1"/>
    <col min="1284" max="1284" width="11.73046875" style="1" customWidth="1"/>
    <col min="1285" max="1285" width="22.73046875" style="1" customWidth="1"/>
    <col min="1286" max="1286" width="11.265625" style="1" customWidth="1"/>
    <col min="1287" max="1287" width="12" style="1" customWidth="1"/>
    <col min="1288" max="1288" width="2.86328125" style="1" customWidth="1"/>
    <col min="1289" max="1289" width="35.265625" style="1" customWidth="1"/>
    <col min="1290" max="1290" width="11.73046875" style="1" customWidth="1"/>
    <col min="1291" max="1291" width="22.73046875" style="1" customWidth="1"/>
    <col min="1292" max="1292" width="11.265625" style="1" customWidth="1"/>
    <col min="1293" max="1293" width="12" style="1" customWidth="1"/>
    <col min="1294" max="1294" width="2.86328125" style="1" customWidth="1"/>
    <col min="1295" max="1295" width="35.265625" style="1" customWidth="1"/>
    <col min="1296" max="1296" width="11.73046875" style="1" customWidth="1"/>
    <col min="1297" max="1297" width="22.73046875" style="1" customWidth="1"/>
    <col min="1298" max="1298" width="11.265625" style="1" customWidth="1"/>
    <col min="1299" max="1299" width="12" style="1" customWidth="1"/>
    <col min="1300" max="1300" width="11.265625" style="1"/>
    <col min="1301" max="1301" width="33.86328125" style="1" customWidth="1"/>
    <col min="1302" max="1538" width="11.265625" style="1"/>
    <col min="1539" max="1539" width="33.1328125" style="1" customWidth="1"/>
    <col min="1540" max="1540" width="11.73046875" style="1" customWidth="1"/>
    <col min="1541" max="1541" width="22.73046875" style="1" customWidth="1"/>
    <col min="1542" max="1542" width="11.265625" style="1" customWidth="1"/>
    <col min="1543" max="1543" width="12" style="1" customWidth="1"/>
    <col min="1544" max="1544" width="2.86328125" style="1" customWidth="1"/>
    <col min="1545" max="1545" width="35.265625" style="1" customWidth="1"/>
    <col min="1546" max="1546" width="11.73046875" style="1" customWidth="1"/>
    <col min="1547" max="1547" width="22.73046875" style="1" customWidth="1"/>
    <col min="1548" max="1548" width="11.265625" style="1" customWidth="1"/>
    <col min="1549" max="1549" width="12" style="1" customWidth="1"/>
    <col min="1550" max="1550" width="2.86328125" style="1" customWidth="1"/>
    <col min="1551" max="1551" width="35.265625" style="1" customWidth="1"/>
    <col min="1552" max="1552" width="11.73046875" style="1" customWidth="1"/>
    <col min="1553" max="1553" width="22.73046875" style="1" customWidth="1"/>
    <col min="1554" max="1554" width="11.265625" style="1" customWidth="1"/>
    <col min="1555" max="1555" width="12" style="1" customWidth="1"/>
    <col min="1556" max="1556" width="11.265625" style="1"/>
    <col min="1557" max="1557" width="33.86328125" style="1" customWidth="1"/>
    <col min="1558" max="1794" width="11.265625" style="1"/>
    <col min="1795" max="1795" width="33.1328125" style="1" customWidth="1"/>
    <col min="1796" max="1796" width="11.73046875" style="1" customWidth="1"/>
    <col min="1797" max="1797" width="22.73046875" style="1" customWidth="1"/>
    <col min="1798" max="1798" width="11.265625" style="1" customWidth="1"/>
    <col min="1799" max="1799" width="12" style="1" customWidth="1"/>
    <col min="1800" max="1800" width="2.86328125" style="1" customWidth="1"/>
    <col min="1801" max="1801" width="35.265625" style="1" customWidth="1"/>
    <col min="1802" max="1802" width="11.73046875" style="1" customWidth="1"/>
    <col min="1803" max="1803" width="22.73046875" style="1" customWidth="1"/>
    <col min="1804" max="1804" width="11.265625" style="1" customWidth="1"/>
    <col min="1805" max="1805" width="12" style="1" customWidth="1"/>
    <col min="1806" max="1806" width="2.86328125" style="1" customWidth="1"/>
    <col min="1807" max="1807" width="35.265625" style="1" customWidth="1"/>
    <col min="1808" max="1808" width="11.73046875" style="1" customWidth="1"/>
    <col min="1809" max="1809" width="22.73046875" style="1" customWidth="1"/>
    <col min="1810" max="1810" width="11.265625" style="1" customWidth="1"/>
    <col min="1811" max="1811" width="12" style="1" customWidth="1"/>
    <col min="1812" max="1812" width="11.265625" style="1"/>
    <col min="1813" max="1813" width="33.86328125" style="1" customWidth="1"/>
    <col min="1814" max="2050" width="11.265625" style="1"/>
    <col min="2051" max="2051" width="33.1328125" style="1" customWidth="1"/>
    <col min="2052" max="2052" width="11.73046875" style="1" customWidth="1"/>
    <col min="2053" max="2053" width="22.73046875" style="1" customWidth="1"/>
    <col min="2054" max="2054" width="11.265625" style="1" customWidth="1"/>
    <col min="2055" max="2055" width="12" style="1" customWidth="1"/>
    <col min="2056" max="2056" width="2.86328125" style="1" customWidth="1"/>
    <col min="2057" max="2057" width="35.265625" style="1" customWidth="1"/>
    <col min="2058" max="2058" width="11.73046875" style="1" customWidth="1"/>
    <col min="2059" max="2059" width="22.73046875" style="1" customWidth="1"/>
    <col min="2060" max="2060" width="11.265625" style="1" customWidth="1"/>
    <col min="2061" max="2061" width="12" style="1" customWidth="1"/>
    <col min="2062" max="2062" width="2.86328125" style="1" customWidth="1"/>
    <col min="2063" max="2063" width="35.265625" style="1" customWidth="1"/>
    <col min="2064" max="2064" width="11.73046875" style="1" customWidth="1"/>
    <col min="2065" max="2065" width="22.73046875" style="1" customWidth="1"/>
    <col min="2066" max="2066" width="11.265625" style="1" customWidth="1"/>
    <col min="2067" max="2067" width="12" style="1" customWidth="1"/>
    <col min="2068" max="2068" width="11.265625" style="1"/>
    <col min="2069" max="2069" width="33.86328125" style="1" customWidth="1"/>
    <col min="2070" max="2306" width="11.265625" style="1"/>
    <col min="2307" max="2307" width="33.1328125" style="1" customWidth="1"/>
    <col min="2308" max="2308" width="11.73046875" style="1" customWidth="1"/>
    <col min="2309" max="2309" width="22.73046875" style="1" customWidth="1"/>
    <col min="2310" max="2310" width="11.265625" style="1" customWidth="1"/>
    <col min="2311" max="2311" width="12" style="1" customWidth="1"/>
    <col min="2312" max="2312" width="2.86328125" style="1" customWidth="1"/>
    <col min="2313" max="2313" width="35.265625" style="1" customWidth="1"/>
    <col min="2314" max="2314" width="11.73046875" style="1" customWidth="1"/>
    <col min="2315" max="2315" width="22.73046875" style="1" customWidth="1"/>
    <col min="2316" max="2316" width="11.265625" style="1" customWidth="1"/>
    <col min="2317" max="2317" width="12" style="1" customWidth="1"/>
    <col min="2318" max="2318" width="2.86328125" style="1" customWidth="1"/>
    <col min="2319" max="2319" width="35.265625" style="1" customWidth="1"/>
    <col min="2320" max="2320" width="11.73046875" style="1" customWidth="1"/>
    <col min="2321" max="2321" width="22.73046875" style="1" customWidth="1"/>
    <col min="2322" max="2322" width="11.265625" style="1" customWidth="1"/>
    <col min="2323" max="2323" width="12" style="1" customWidth="1"/>
    <col min="2324" max="2324" width="11.265625" style="1"/>
    <col min="2325" max="2325" width="33.86328125" style="1" customWidth="1"/>
    <col min="2326" max="2562" width="11.265625" style="1"/>
    <col min="2563" max="2563" width="33.1328125" style="1" customWidth="1"/>
    <col min="2564" max="2564" width="11.73046875" style="1" customWidth="1"/>
    <col min="2565" max="2565" width="22.73046875" style="1" customWidth="1"/>
    <col min="2566" max="2566" width="11.265625" style="1" customWidth="1"/>
    <col min="2567" max="2567" width="12" style="1" customWidth="1"/>
    <col min="2568" max="2568" width="2.86328125" style="1" customWidth="1"/>
    <col min="2569" max="2569" width="35.265625" style="1" customWidth="1"/>
    <col min="2570" max="2570" width="11.73046875" style="1" customWidth="1"/>
    <col min="2571" max="2571" width="22.73046875" style="1" customWidth="1"/>
    <col min="2572" max="2572" width="11.265625" style="1" customWidth="1"/>
    <col min="2573" max="2573" width="12" style="1" customWidth="1"/>
    <col min="2574" max="2574" width="2.86328125" style="1" customWidth="1"/>
    <col min="2575" max="2575" width="35.265625" style="1" customWidth="1"/>
    <col min="2576" max="2576" width="11.73046875" style="1" customWidth="1"/>
    <col min="2577" max="2577" width="22.73046875" style="1" customWidth="1"/>
    <col min="2578" max="2578" width="11.265625" style="1" customWidth="1"/>
    <col min="2579" max="2579" width="12" style="1" customWidth="1"/>
    <col min="2580" max="2580" width="11.265625" style="1"/>
    <col min="2581" max="2581" width="33.86328125" style="1" customWidth="1"/>
    <col min="2582" max="2818" width="11.265625" style="1"/>
    <col min="2819" max="2819" width="33.1328125" style="1" customWidth="1"/>
    <col min="2820" max="2820" width="11.73046875" style="1" customWidth="1"/>
    <col min="2821" max="2821" width="22.73046875" style="1" customWidth="1"/>
    <col min="2822" max="2822" width="11.265625" style="1" customWidth="1"/>
    <col min="2823" max="2823" width="12" style="1" customWidth="1"/>
    <col min="2824" max="2824" width="2.86328125" style="1" customWidth="1"/>
    <col min="2825" max="2825" width="35.265625" style="1" customWidth="1"/>
    <col min="2826" max="2826" width="11.73046875" style="1" customWidth="1"/>
    <col min="2827" max="2827" width="22.73046875" style="1" customWidth="1"/>
    <col min="2828" max="2828" width="11.265625" style="1" customWidth="1"/>
    <col min="2829" max="2829" width="12" style="1" customWidth="1"/>
    <col min="2830" max="2830" width="2.86328125" style="1" customWidth="1"/>
    <col min="2831" max="2831" width="35.265625" style="1" customWidth="1"/>
    <col min="2832" max="2832" width="11.73046875" style="1" customWidth="1"/>
    <col min="2833" max="2833" width="22.73046875" style="1" customWidth="1"/>
    <col min="2834" max="2834" width="11.265625" style="1" customWidth="1"/>
    <col min="2835" max="2835" width="12" style="1" customWidth="1"/>
    <col min="2836" max="2836" width="11.265625" style="1"/>
    <col min="2837" max="2837" width="33.86328125" style="1" customWidth="1"/>
    <col min="2838" max="3074" width="11.265625" style="1"/>
    <col min="3075" max="3075" width="33.1328125" style="1" customWidth="1"/>
    <col min="3076" max="3076" width="11.73046875" style="1" customWidth="1"/>
    <col min="3077" max="3077" width="22.73046875" style="1" customWidth="1"/>
    <col min="3078" max="3078" width="11.265625" style="1" customWidth="1"/>
    <col min="3079" max="3079" width="12" style="1" customWidth="1"/>
    <col min="3080" max="3080" width="2.86328125" style="1" customWidth="1"/>
    <col min="3081" max="3081" width="35.265625" style="1" customWidth="1"/>
    <col min="3082" max="3082" width="11.73046875" style="1" customWidth="1"/>
    <col min="3083" max="3083" width="22.73046875" style="1" customWidth="1"/>
    <col min="3084" max="3084" width="11.265625" style="1" customWidth="1"/>
    <col min="3085" max="3085" width="12" style="1" customWidth="1"/>
    <col min="3086" max="3086" width="2.86328125" style="1" customWidth="1"/>
    <col min="3087" max="3087" width="35.265625" style="1" customWidth="1"/>
    <col min="3088" max="3088" width="11.73046875" style="1" customWidth="1"/>
    <col min="3089" max="3089" width="22.73046875" style="1" customWidth="1"/>
    <col min="3090" max="3090" width="11.265625" style="1" customWidth="1"/>
    <col min="3091" max="3091" width="12" style="1" customWidth="1"/>
    <col min="3092" max="3092" width="11.265625" style="1"/>
    <col min="3093" max="3093" width="33.86328125" style="1" customWidth="1"/>
    <col min="3094" max="3330" width="11.265625" style="1"/>
    <col min="3331" max="3331" width="33.1328125" style="1" customWidth="1"/>
    <col min="3332" max="3332" width="11.73046875" style="1" customWidth="1"/>
    <col min="3333" max="3333" width="22.73046875" style="1" customWidth="1"/>
    <col min="3334" max="3334" width="11.265625" style="1" customWidth="1"/>
    <col min="3335" max="3335" width="12" style="1" customWidth="1"/>
    <col min="3336" max="3336" width="2.86328125" style="1" customWidth="1"/>
    <col min="3337" max="3337" width="35.265625" style="1" customWidth="1"/>
    <col min="3338" max="3338" width="11.73046875" style="1" customWidth="1"/>
    <col min="3339" max="3339" width="22.73046875" style="1" customWidth="1"/>
    <col min="3340" max="3340" width="11.265625" style="1" customWidth="1"/>
    <col min="3341" max="3341" width="12" style="1" customWidth="1"/>
    <col min="3342" max="3342" width="2.86328125" style="1" customWidth="1"/>
    <col min="3343" max="3343" width="35.265625" style="1" customWidth="1"/>
    <col min="3344" max="3344" width="11.73046875" style="1" customWidth="1"/>
    <col min="3345" max="3345" width="22.73046875" style="1" customWidth="1"/>
    <col min="3346" max="3346" width="11.265625" style="1" customWidth="1"/>
    <col min="3347" max="3347" width="12" style="1" customWidth="1"/>
    <col min="3348" max="3348" width="11.265625" style="1"/>
    <col min="3349" max="3349" width="33.86328125" style="1" customWidth="1"/>
    <col min="3350" max="3586" width="11.265625" style="1"/>
    <col min="3587" max="3587" width="33.1328125" style="1" customWidth="1"/>
    <col min="3588" max="3588" width="11.73046875" style="1" customWidth="1"/>
    <col min="3589" max="3589" width="22.73046875" style="1" customWidth="1"/>
    <col min="3590" max="3590" width="11.265625" style="1" customWidth="1"/>
    <col min="3591" max="3591" width="12" style="1" customWidth="1"/>
    <col min="3592" max="3592" width="2.86328125" style="1" customWidth="1"/>
    <col min="3593" max="3593" width="35.265625" style="1" customWidth="1"/>
    <col min="3594" max="3594" width="11.73046875" style="1" customWidth="1"/>
    <col min="3595" max="3595" width="22.73046875" style="1" customWidth="1"/>
    <col min="3596" max="3596" width="11.265625" style="1" customWidth="1"/>
    <col min="3597" max="3597" width="12" style="1" customWidth="1"/>
    <col min="3598" max="3598" width="2.86328125" style="1" customWidth="1"/>
    <col min="3599" max="3599" width="35.265625" style="1" customWidth="1"/>
    <col min="3600" max="3600" width="11.73046875" style="1" customWidth="1"/>
    <col min="3601" max="3601" width="22.73046875" style="1" customWidth="1"/>
    <col min="3602" max="3602" width="11.265625" style="1" customWidth="1"/>
    <col min="3603" max="3603" width="12" style="1" customWidth="1"/>
    <col min="3604" max="3604" width="11.265625" style="1"/>
    <col min="3605" max="3605" width="33.86328125" style="1" customWidth="1"/>
    <col min="3606" max="3842" width="11.265625" style="1"/>
    <col min="3843" max="3843" width="33.1328125" style="1" customWidth="1"/>
    <col min="3844" max="3844" width="11.73046875" style="1" customWidth="1"/>
    <col min="3845" max="3845" width="22.73046875" style="1" customWidth="1"/>
    <col min="3846" max="3846" width="11.265625" style="1" customWidth="1"/>
    <col min="3847" max="3847" width="12" style="1" customWidth="1"/>
    <col min="3848" max="3848" width="2.86328125" style="1" customWidth="1"/>
    <col min="3849" max="3849" width="35.265625" style="1" customWidth="1"/>
    <col min="3850" max="3850" width="11.73046875" style="1" customWidth="1"/>
    <col min="3851" max="3851" width="22.73046875" style="1" customWidth="1"/>
    <col min="3852" max="3852" width="11.265625" style="1" customWidth="1"/>
    <col min="3853" max="3853" width="12" style="1" customWidth="1"/>
    <col min="3854" max="3854" width="2.86328125" style="1" customWidth="1"/>
    <col min="3855" max="3855" width="35.265625" style="1" customWidth="1"/>
    <col min="3856" max="3856" width="11.73046875" style="1" customWidth="1"/>
    <col min="3857" max="3857" width="22.73046875" style="1" customWidth="1"/>
    <col min="3858" max="3858" width="11.265625" style="1" customWidth="1"/>
    <col min="3859" max="3859" width="12" style="1" customWidth="1"/>
    <col min="3860" max="3860" width="11.265625" style="1"/>
    <col min="3861" max="3861" width="33.86328125" style="1" customWidth="1"/>
    <col min="3862" max="4098" width="11.265625" style="1"/>
    <col min="4099" max="4099" width="33.1328125" style="1" customWidth="1"/>
    <col min="4100" max="4100" width="11.73046875" style="1" customWidth="1"/>
    <col min="4101" max="4101" width="22.73046875" style="1" customWidth="1"/>
    <col min="4102" max="4102" width="11.265625" style="1" customWidth="1"/>
    <col min="4103" max="4103" width="12" style="1" customWidth="1"/>
    <col min="4104" max="4104" width="2.86328125" style="1" customWidth="1"/>
    <col min="4105" max="4105" width="35.265625" style="1" customWidth="1"/>
    <col min="4106" max="4106" width="11.73046875" style="1" customWidth="1"/>
    <col min="4107" max="4107" width="22.73046875" style="1" customWidth="1"/>
    <col min="4108" max="4108" width="11.265625" style="1" customWidth="1"/>
    <col min="4109" max="4109" width="12" style="1" customWidth="1"/>
    <col min="4110" max="4110" width="2.86328125" style="1" customWidth="1"/>
    <col min="4111" max="4111" width="35.265625" style="1" customWidth="1"/>
    <col min="4112" max="4112" width="11.73046875" style="1" customWidth="1"/>
    <col min="4113" max="4113" width="22.73046875" style="1" customWidth="1"/>
    <col min="4114" max="4114" width="11.265625" style="1" customWidth="1"/>
    <col min="4115" max="4115" width="12" style="1" customWidth="1"/>
    <col min="4116" max="4116" width="11.265625" style="1"/>
    <col min="4117" max="4117" width="33.86328125" style="1" customWidth="1"/>
    <col min="4118" max="4354" width="11.265625" style="1"/>
    <col min="4355" max="4355" width="33.1328125" style="1" customWidth="1"/>
    <col min="4356" max="4356" width="11.73046875" style="1" customWidth="1"/>
    <col min="4357" max="4357" width="22.73046875" style="1" customWidth="1"/>
    <col min="4358" max="4358" width="11.265625" style="1" customWidth="1"/>
    <col min="4359" max="4359" width="12" style="1" customWidth="1"/>
    <col min="4360" max="4360" width="2.86328125" style="1" customWidth="1"/>
    <col min="4361" max="4361" width="35.265625" style="1" customWidth="1"/>
    <col min="4362" max="4362" width="11.73046875" style="1" customWidth="1"/>
    <col min="4363" max="4363" width="22.73046875" style="1" customWidth="1"/>
    <col min="4364" max="4364" width="11.265625" style="1" customWidth="1"/>
    <col min="4365" max="4365" width="12" style="1" customWidth="1"/>
    <col min="4366" max="4366" width="2.86328125" style="1" customWidth="1"/>
    <col min="4367" max="4367" width="35.265625" style="1" customWidth="1"/>
    <col min="4368" max="4368" width="11.73046875" style="1" customWidth="1"/>
    <col min="4369" max="4369" width="22.73046875" style="1" customWidth="1"/>
    <col min="4370" max="4370" width="11.265625" style="1" customWidth="1"/>
    <col min="4371" max="4371" width="12" style="1" customWidth="1"/>
    <col min="4372" max="4372" width="11.265625" style="1"/>
    <col min="4373" max="4373" width="33.86328125" style="1" customWidth="1"/>
    <col min="4374" max="4610" width="11.265625" style="1"/>
    <col min="4611" max="4611" width="33.1328125" style="1" customWidth="1"/>
    <col min="4612" max="4612" width="11.73046875" style="1" customWidth="1"/>
    <col min="4613" max="4613" width="22.73046875" style="1" customWidth="1"/>
    <col min="4614" max="4614" width="11.265625" style="1" customWidth="1"/>
    <col min="4615" max="4615" width="12" style="1" customWidth="1"/>
    <col min="4616" max="4616" width="2.86328125" style="1" customWidth="1"/>
    <col min="4617" max="4617" width="35.265625" style="1" customWidth="1"/>
    <col min="4618" max="4618" width="11.73046875" style="1" customWidth="1"/>
    <col min="4619" max="4619" width="22.73046875" style="1" customWidth="1"/>
    <col min="4620" max="4620" width="11.265625" style="1" customWidth="1"/>
    <col min="4621" max="4621" width="12" style="1" customWidth="1"/>
    <col min="4622" max="4622" width="2.86328125" style="1" customWidth="1"/>
    <col min="4623" max="4623" width="35.265625" style="1" customWidth="1"/>
    <col min="4624" max="4624" width="11.73046875" style="1" customWidth="1"/>
    <col min="4625" max="4625" width="22.73046875" style="1" customWidth="1"/>
    <col min="4626" max="4626" width="11.265625" style="1" customWidth="1"/>
    <col min="4627" max="4627" width="12" style="1" customWidth="1"/>
    <col min="4628" max="4628" width="11.265625" style="1"/>
    <col min="4629" max="4629" width="33.86328125" style="1" customWidth="1"/>
    <col min="4630" max="4866" width="11.265625" style="1"/>
    <col min="4867" max="4867" width="33.1328125" style="1" customWidth="1"/>
    <col min="4868" max="4868" width="11.73046875" style="1" customWidth="1"/>
    <col min="4869" max="4869" width="22.73046875" style="1" customWidth="1"/>
    <col min="4870" max="4870" width="11.265625" style="1" customWidth="1"/>
    <col min="4871" max="4871" width="12" style="1" customWidth="1"/>
    <col min="4872" max="4872" width="2.86328125" style="1" customWidth="1"/>
    <col min="4873" max="4873" width="35.265625" style="1" customWidth="1"/>
    <col min="4874" max="4874" width="11.73046875" style="1" customWidth="1"/>
    <col min="4875" max="4875" width="22.73046875" style="1" customWidth="1"/>
    <col min="4876" max="4876" width="11.265625" style="1" customWidth="1"/>
    <col min="4877" max="4877" width="12" style="1" customWidth="1"/>
    <col min="4878" max="4878" width="2.86328125" style="1" customWidth="1"/>
    <col min="4879" max="4879" width="35.265625" style="1" customWidth="1"/>
    <col min="4880" max="4880" width="11.73046875" style="1" customWidth="1"/>
    <col min="4881" max="4881" width="22.73046875" style="1" customWidth="1"/>
    <col min="4882" max="4882" width="11.265625" style="1" customWidth="1"/>
    <col min="4883" max="4883" width="12" style="1" customWidth="1"/>
    <col min="4884" max="4884" width="11.265625" style="1"/>
    <col min="4885" max="4885" width="33.86328125" style="1" customWidth="1"/>
    <col min="4886" max="5122" width="11.265625" style="1"/>
    <col min="5123" max="5123" width="33.1328125" style="1" customWidth="1"/>
    <col min="5124" max="5124" width="11.73046875" style="1" customWidth="1"/>
    <col min="5125" max="5125" width="22.73046875" style="1" customWidth="1"/>
    <col min="5126" max="5126" width="11.265625" style="1" customWidth="1"/>
    <col min="5127" max="5127" width="12" style="1" customWidth="1"/>
    <col min="5128" max="5128" width="2.86328125" style="1" customWidth="1"/>
    <col min="5129" max="5129" width="35.265625" style="1" customWidth="1"/>
    <col min="5130" max="5130" width="11.73046875" style="1" customWidth="1"/>
    <col min="5131" max="5131" width="22.73046875" style="1" customWidth="1"/>
    <col min="5132" max="5132" width="11.265625" style="1" customWidth="1"/>
    <col min="5133" max="5133" width="12" style="1" customWidth="1"/>
    <col min="5134" max="5134" width="2.86328125" style="1" customWidth="1"/>
    <col min="5135" max="5135" width="35.265625" style="1" customWidth="1"/>
    <col min="5136" max="5136" width="11.73046875" style="1" customWidth="1"/>
    <col min="5137" max="5137" width="22.73046875" style="1" customWidth="1"/>
    <col min="5138" max="5138" width="11.265625" style="1" customWidth="1"/>
    <col min="5139" max="5139" width="12" style="1" customWidth="1"/>
    <col min="5140" max="5140" width="11.265625" style="1"/>
    <col min="5141" max="5141" width="33.86328125" style="1" customWidth="1"/>
    <col min="5142" max="5378" width="11.265625" style="1"/>
    <col min="5379" max="5379" width="33.1328125" style="1" customWidth="1"/>
    <col min="5380" max="5380" width="11.73046875" style="1" customWidth="1"/>
    <col min="5381" max="5381" width="22.73046875" style="1" customWidth="1"/>
    <col min="5382" max="5382" width="11.265625" style="1" customWidth="1"/>
    <col min="5383" max="5383" width="12" style="1" customWidth="1"/>
    <col min="5384" max="5384" width="2.86328125" style="1" customWidth="1"/>
    <col min="5385" max="5385" width="35.265625" style="1" customWidth="1"/>
    <col min="5386" max="5386" width="11.73046875" style="1" customWidth="1"/>
    <col min="5387" max="5387" width="22.73046875" style="1" customWidth="1"/>
    <col min="5388" max="5388" width="11.265625" style="1" customWidth="1"/>
    <col min="5389" max="5389" width="12" style="1" customWidth="1"/>
    <col min="5390" max="5390" width="2.86328125" style="1" customWidth="1"/>
    <col min="5391" max="5391" width="35.265625" style="1" customWidth="1"/>
    <col min="5392" max="5392" width="11.73046875" style="1" customWidth="1"/>
    <col min="5393" max="5393" width="22.73046875" style="1" customWidth="1"/>
    <col min="5394" max="5394" width="11.265625" style="1" customWidth="1"/>
    <col min="5395" max="5395" width="12" style="1" customWidth="1"/>
    <col min="5396" max="5396" width="11.265625" style="1"/>
    <col min="5397" max="5397" width="33.86328125" style="1" customWidth="1"/>
    <col min="5398" max="5634" width="11.265625" style="1"/>
    <col min="5635" max="5635" width="33.1328125" style="1" customWidth="1"/>
    <col min="5636" max="5636" width="11.73046875" style="1" customWidth="1"/>
    <col min="5637" max="5637" width="22.73046875" style="1" customWidth="1"/>
    <col min="5638" max="5638" width="11.265625" style="1" customWidth="1"/>
    <col min="5639" max="5639" width="12" style="1" customWidth="1"/>
    <col min="5640" max="5640" width="2.86328125" style="1" customWidth="1"/>
    <col min="5641" max="5641" width="35.265625" style="1" customWidth="1"/>
    <col min="5642" max="5642" width="11.73046875" style="1" customWidth="1"/>
    <col min="5643" max="5643" width="22.73046875" style="1" customWidth="1"/>
    <col min="5644" max="5644" width="11.265625" style="1" customWidth="1"/>
    <col min="5645" max="5645" width="12" style="1" customWidth="1"/>
    <col min="5646" max="5646" width="2.86328125" style="1" customWidth="1"/>
    <col min="5647" max="5647" width="35.265625" style="1" customWidth="1"/>
    <col min="5648" max="5648" width="11.73046875" style="1" customWidth="1"/>
    <col min="5649" max="5649" width="22.73046875" style="1" customWidth="1"/>
    <col min="5650" max="5650" width="11.265625" style="1" customWidth="1"/>
    <col min="5651" max="5651" width="12" style="1" customWidth="1"/>
    <col min="5652" max="5652" width="11.265625" style="1"/>
    <col min="5653" max="5653" width="33.86328125" style="1" customWidth="1"/>
    <col min="5654" max="5890" width="11.265625" style="1"/>
    <col min="5891" max="5891" width="33.1328125" style="1" customWidth="1"/>
    <col min="5892" max="5892" width="11.73046875" style="1" customWidth="1"/>
    <col min="5893" max="5893" width="22.73046875" style="1" customWidth="1"/>
    <col min="5894" max="5894" width="11.265625" style="1" customWidth="1"/>
    <col min="5895" max="5895" width="12" style="1" customWidth="1"/>
    <col min="5896" max="5896" width="2.86328125" style="1" customWidth="1"/>
    <col min="5897" max="5897" width="35.265625" style="1" customWidth="1"/>
    <col min="5898" max="5898" width="11.73046875" style="1" customWidth="1"/>
    <col min="5899" max="5899" width="22.73046875" style="1" customWidth="1"/>
    <col min="5900" max="5900" width="11.265625" style="1" customWidth="1"/>
    <col min="5901" max="5901" width="12" style="1" customWidth="1"/>
    <col min="5902" max="5902" width="2.86328125" style="1" customWidth="1"/>
    <col min="5903" max="5903" width="35.265625" style="1" customWidth="1"/>
    <col min="5904" max="5904" width="11.73046875" style="1" customWidth="1"/>
    <col min="5905" max="5905" width="22.73046875" style="1" customWidth="1"/>
    <col min="5906" max="5906" width="11.265625" style="1" customWidth="1"/>
    <col min="5907" max="5907" width="12" style="1" customWidth="1"/>
    <col min="5908" max="5908" width="11.265625" style="1"/>
    <col min="5909" max="5909" width="33.86328125" style="1" customWidth="1"/>
    <col min="5910" max="6146" width="11.265625" style="1"/>
    <col min="6147" max="6147" width="33.1328125" style="1" customWidth="1"/>
    <col min="6148" max="6148" width="11.73046875" style="1" customWidth="1"/>
    <col min="6149" max="6149" width="22.73046875" style="1" customWidth="1"/>
    <col min="6150" max="6150" width="11.265625" style="1" customWidth="1"/>
    <col min="6151" max="6151" width="12" style="1" customWidth="1"/>
    <col min="6152" max="6152" width="2.86328125" style="1" customWidth="1"/>
    <col min="6153" max="6153" width="35.265625" style="1" customWidth="1"/>
    <col min="6154" max="6154" width="11.73046875" style="1" customWidth="1"/>
    <col min="6155" max="6155" width="22.73046875" style="1" customWidth="1"/>
    <col min="6156" max="6156" width="11.265625" style="1" customWidth="1"/>
    <col min="6157" max="6157" width="12" style="1" customWidth="1"/>
    <col min="6158" max="6158" width="2.86328125" style="1" customWidth="1"/>
    <col min="6159" max="6159" width="35.265625" style="1" customWidth="1"/>
    <col min="6160" max="6160" width="11.73046875" style="1" customWidth="1"/>
    <col min="6161" max="6161" width="22.73046875" style="1" customWidth="1"/>
    <col min="6162" max="6162" width="11.265625" style="1" customWidth="1"/>
    <col min="6163" max="6163" width="12" style="1" customWidth="1"/>
    <col min="6164" max="6164" width="11.265625" style="1"/>
    <col min="6165" max="6165" width="33.86328125" style="1" customWidth="1"/>
    <col min="6166" max="6402" width="11.265625" style="1"/>
    <col min="6403" max="6403" width="33.1328125" style="1" customWidth="1"/>
    <col min="6404" max="6404" width="11.73046875" style="1" customWidth="1"/>
    <col min="6405" max="6405" width="22.73046875" style="1" customWidth="1"/>
    <col min="6406" max="6406" width="11.265625" style="1" customWidth="1"/>
    <col min="6407" max="6407" width="12" style="1" customWidth="1"/>
    <col min="6408" max="6408" width="2.86328125" style="1" customWidth="1"/>
    <col min="6409" max="6409" width="35.265625" style="1" customWidth="1"/>
    <col min="6410" max="6410" width="11.73046875" style="1" customWidth="1"/>
    <col min="6411" max="6411" width="22.73046875" style="1" customWidth="1"/>
    <col min="6412" max="6412" width="11.265625" style="1" customWidth="1"/>
    <col min="6413" max="6413" width="12" style="1" customWidth="1"/>
    <col min="6414" max="6414" width="2.86328125" style="1" customWidth="1"/>
    <col min="6415" max="6415" width="35.265625" style="1" customWidth="1"/>
    <col min="6416" max="6416" width="11.73046875" style="1" customWidth="1"/>
    <col min="6417" max="6417" width="22.73046875" style="1" customWidth="1"/>
    <col min="6418" max="6418" width="11.265625" style="1" customWidth="1"/>
    <col min="6419" max="6419" width="12" style="1" customWidth="1"/>
    <col min="6420" max="6420" width="11.265625" style="1"/>
    <col min="6421" max="6421" width="33.86328125" style="1" customWidth="1"/>
    <col min="6422" max="6658" width="11.265625" style="1"/>
    <col min="6659" max="6659" width="33.1328125" style="1" customWidth="1"/>
    <col min="6660" max="6660" width="11.73046875" style="1" customWidth="1"/>
    <col min="6661" max="6661" width="22.73046875" style="1" customWidth="1"/>
    <col min="6662" max="6662" width="11.265625" style="1" customWidth="1"/>
    <col min="6663" max="6663" width="12" style="1" customWidth="1"/>
    <col min="6664" max="6664" width="2.86328125" style="1" customWidth="1"/>
    <col min="6665" max="6665" width="35.265625" style="1" customWidth="1"/>
    <col min="6666" max="6666" width="11.73046875" style="1" customWidth="1"/>
    <col min="6667" max="6667" width="22.73046875" style="1" customWidth="1"/>
    <col min="6668" max="6668" width="11.265625" style="1" customWidth="1"/>
    <col min="6669" max="6669" width="12" style="1" customWidth="1"/>
    <col min="6670" max="6670" width="2.86328125" style="1" customWidth="1"/>
    <col min="6671" max="6671" width="35.265625" style="1" customWidth="1"/>
    <col min="6672" max="6672" width="11.73046875" style="1" customWidth="1"/>
    <col min="6673" max="6673" width="22.73046875" style="1" customWidth="1"/>
    <col min="6674" max="6674" width="11.265625" style="1" customWidth="1"/>
    <col min="6675" max="6675" width="12" style="1" customWidth="1"/>
    <col min="6676" max="6676" width="11.265625" style="1"/>
    <col min="6677" max="6677" width="33.86328125" style="1" customWidth="1"/>
    <col min="6678" max="6914" width="11.265625" style="1"/>
    <col min="6915" max="6915" width="33.1328125" style="1" customWidth="1"/>
    <col min="6916" max="6916" width="11.73046875" style="1" customWidth="1"/>
    <col min="6917" max="6917" width="22.73046875" style="1" customWidth="1"/>
    <col min="6918" max="6918" width="11.265625" style="1" customWidth="1"/>
    <col min="6919" max="6919" width="12" style="1" customWidth="1"/>
    <col min="6920" max="6920" width="2.86328125" style="1" customWidth="1"/>
    <col min="6921" max="6921" width="35.265625" style="1" customWidth="1"/>
    <col min="6922" max="6922" width="11.73046875" style="1" customWidth="1"/>
    <col min="6923" max="6923" width="22.73046875" style="1" customWidth="1"/>
    <col min="6924" max="6924" width="11.265625" style="1" customWidth="1"/>
    <col min="6925" max="6925" width="12" style="1" customWidth="1"/>
    <col min="6926" max="6926" width="2.86328125" style="1" customWidth="1"/>
    <col min="6927" max="6927" width="35.265625" style="1" customWidth="1"/>
    <col min="6928" max="6928" width="11.73046875" style="1" customWidth="1"/>
    <col min="6929" max="6929" width="22.73046875" style="1" customWidth="1"/>
    <col min="6930" max="6930" width="11.265625" style="1" customWidth="1"/>
    <col min="6931" max="6931" width="12" style="1" customWidth="1"/>
    <col min="6932" max="6932" width="11.265625" style="1"/>
    <col min="6933" max="6933" width="33.86328125" style="1" customWidth="1"/>
    <col min="6934" max="7170" width="11.265625" style="1"/>
    <col min="7171" max="7171" width="33.1328125" style="1" customWidth="1"/>
    <col min="7172" max="7172" width="11.73046875" style="1" customWidth="1"/>
    <col min="7173" max="7173" width="22.73046875" style="1" customWidth="1"/>
    <col min="7174" max="7174" width="11.265625" style="1" customWidth="1"/>
    <col min="7175" max="7175" width="12" style="1" customWidth="1"/>
    <col min="7176" max="7176" width="2.86328125" style="1" customWidth="1"/>
    <col min="7177" max="7177" width="35.265625" style="1" customWidth="1"/>
    <col min="7178" max="7178" width="11.73046875" style="1" customWidth="1"/>
    <col min="7179" max="7179" width="22.73046875" style="1" customWidth="1"/>
    <col min="7180" max="7180" width="11.265625" style="1" customWidth="1"/>
    <col min="7181" max="7181" width="12" style="1" customWidth="1"/>
    <col min="7182" max="7182" width="2.86328125" style="1" customWidth="1"/>
    <col min="7183" max="7183" width="35.265625" style="1" customWidth="1"/>
    <col min="7184" max="7184" width="11.73046875" style="1" customWidth="1"/>
    <col min="7185" max="7185" width="22.73046875" style="1" customWidth="1"/>
    <col min="7186" max="7186" width="11.265625" style="1" customWidth="1"/>
    <col min="7187" max="7187" width="12" style="1" customWidth="1"/>
    <col min="7188" max="7188" width="11.265625" style="1"/>
    <col min="7189" max="7189" width="33.86328125" style="1" customWidth="1"/>
    <col min="7190" max="7426" width="11.265625" style="1"/>
    <col min="7427" max="7427" width="33.1328125" style="1" customWidth="1"/>
    <col min="7428" max="7428" width="11.73046875" style="1" customWidth="1"/>
    <col min="7429" max="7429" width="22.73046875" style="1" customWidth="1"/>
    <col min="7430" max="7430" width="11.265625" style="1" customWidth="1"/>
    <col min="7431" max="7431" width="12" style="1" customWidth="1"/>
    <col min="7432" max="7432" width="2.86328125" style="1" customWidth="1"/>
    <col min="7433" max="7433" width="35.265625" style="1" customWidth="1"/>
    <col min="7434" max="7434" width="11.73046875" style="1" customWidth="1"/>
    <col min="7435" max="7435" width="22.73046875" style="1" customWidth="1"/>
    <col min="7436" max="7436" width="11.265625" style="1" customWidth="1"/>
    <col min="7437" max="7437" width="12" style="1" customWidth="1"/>
    <col min="7438" max="7438" width="2.86328125" style="1" customWidth="1"/>
    <col min="7439" max="7439" width="35.265625" style="1" customWidth="1"/>
    <col min="7440" max="7440" width="11.73046875" style="1" customWidth="1"/>
    <col min="7441" max="7441" width="22.73046875" style="1" customWidth="1"/>
    <col min="7442" max="7442" width="11.265625" style="1" customWidth="1"/>
    <col min="7443" max="7443" width="12" style="1" customWidth="1"/>
    <col min="7444" max="7444" width="11.265625" style="1"/>
    <col min="7445" max="7445" width="33.86328125" style="1" customWidth="1"/>
    <col min="7446" max="7682" width="11.265625" style="1"/>
    <col min="7683" max="7683" width="33.1328125" style="1" customWidth="1"/>
    <col min="7684" max="7684" width="11.73046875" style="1" customWidth="1"/>
    <col min="7685" max="7685" width="22.73046875" style="1" customWidth="1"/>
    <col min="7686" max="7686" width="11.265625" style="1" customWidth="1"/>
    <col min="7687" max="7687" width="12" style="1" customWidth="1"/>
    <col min="7688" max="7688" width="2.86328125" style="1" customWidth="1"/>
    <col min="7689" max="7689" width="35.265625" style="1" customWidth="1"/>
    <col min="7690" max="7690" width="11.73046875" style="1" customWidth="1"/>
    <col min="7691" max="7691" width="22.73046875" style="1" customWidth="1"/>
    <col min="7692" max="7692" width="11.265625" style="1" customWidth="1"/>
    <col min="7693" max="7693" width="12" style="1" customWidth="1"/>
    <col min="7694" max="7694" width="2.86328125" style="1" customWidth="1"/>
    <col min="7695" max="7695" width="35.265625" style="1" customWidth="1"/>
    <col min="7696" max="7696" width="11.73046875" style="1" customWidth="1"/>
    <col min="7697" max="7697" width="22.73046875" style="1" customWidth="1"/>
    <col min="7698" max="7698" width="11.265625" style="1" customWidth="1"/>
    <col min="7699" max="7699" width="12" style="1" customWidth="1"/>
    <col min="7700" max="7700" width="11.265625" style="1"/>
    <col min="7701" max="7701" width="33.86328125" style="1" customWidth="1"/>
    <col min="7702" max="7938" width="11.265625" style="1"/>
    <col min="7939" max="7939" width="33.1328125" style="1" customWidth="1"/>
    <col min="7940" max="7940" width="11.73046875" style="1" customWidth="1"/>
    <col min="7941" max="7941" width="22.73046875" style="1" customWidth="1"/>
    <col min="7942" max="7942" width="11.265625" style="1" customWidth="1"/>
    <col min="7943" max="7943" width="12" style="1" customWidth="1"/>
    <col min="7944" max="7944" width="2.86328125" style="1" customWidth="1"/>
    <col min="7945" max="7945" width="35.265625" style="1" customWidth="1"/>
    <col min="7946" max="7946" width="11.73046875" style="1" customWidth="1"/>
    <col min="7947" max="7947" width="22.73046875" style="1" customWidth="1"/>
    <col min="7948" max="7948" width="11.265625" style="1" customWidth="1"/>
    <col min="7949" max="7949" width="12" style="1" customWidth="1"/>
    <col min="7950" max="7950" width="2.86328125" style="1" customWidth="1"/>
    <col min="7951" max="7951" width="35.265625" style="1" customWidth="1"/>
    <col min="7952" max="7952" width="11.73046875" style="1" customWidth="1"/>
    <col min="7953" max="7953" width="22.73046875" style="1" customWidth="1"/>
    <col min="7954" max="7954" width="11.265625" style="1" customWidth="1"/>
    <col min="7955" max="7955" width="12" style="1" customWidth="1"/>
    <col min="7956" max="7956" width="11.265625" style="1"/>
    <col min="7957" max="7957" width="33.86328125" style="1" customWidth="1"/>
    <col min="7958" max="8194" width="11.265625" style="1"/>
    <col min="8195" max="8195" width="33.1328125" style="1" customWidth="1"/>
    <col min="8196" max="8196" width="11.73046875" style="1" customWidth="1"/>
    <col min="8197" max="8197" width="22.73046875" style="1" customWidth="1"/>
    <col min="8198" max="8198" width="11.265625" style="1" customWidth="1"/>
    <col min="8199" max="8199" width="12" style="1" customWidth="1"/>
    <col min="8200" max="8200" width="2.86328125" style="1" customWidth="1"/>
    <col min="8201" max="8201" width="35.265625" style="1" customWidth="1"/>
    <col min="8202" max="8202" width="11.73046875" style="1" customWidth="1"/>
    <col min="8203" max="8203" width="22.73046875" style="1" customWidth="1"/>
    <col min="8204" max="8204" width="11.265625" style="1" customWidth="1"/>
    <col min="8205" max="8205" width="12" style="1" customWidth="1"/>
    <col min="8206" max="8206" width="2.86328125" style="1" customWidth="1"/>
    <col min="8207" max="8207" width="35.265625" style="1" customWidth="1"/>
    <col min="8208" max="8208" width="11.73046875" style="1" customWidth="1"/>
    <col min="8209" max="8209" width="22.73046875" style="1" customWidth="1"/>
    <col min="8210" max="8210" width="11.265625" style="1" customWidth="1"/>
    <col min="8211" max="8211" width="12" style="1" customWidth="1"/>
    <col min="8212" max="8212" width="11.265625" style="1"/>
    <col min="8213" max="8213" width="33.86328125" style="1" customWidth="1"/>
    <col min="8214" max="8450" width="11.265625" style="1"/>
    <col min="8451" max="8451" width="33.1328125" style="1" customWidth="1"/>
    <col min="8452" max="8452" width="11.73046875" style="1" customWidth="1"/>
    <col min="8453" max="8453" width="22.73046875" style="1" customWidth="1"/>
    <col min="8454" max="8454" width="11.265625" style="1" customWidth="1"/>
    <col min="8455" max="8455" width="12" style="1" customWidth="1"/>
    <col min="8456" max="8456" width="2.86328125" style="1" customWidth="1"/>
    <col min="8457" max="8457" width="35.265625" style="1" customWidth="1"/>
    <col min="8458" max="8458" width="11.73046875" style="1" customWidth="1"/>
    <col min="8459" max="8459" width="22.73046875" style="1" customWidth="1"/>
    <col min="8460" max="8460" width="11.265625" style="1" customWidth="1"/>
    <col min="8461" max="8461" width="12" style="1" customWidth="1"/>
    <col min="8462" max="8462" width="2.86328125" style="1" customWidth="1"/>
    <col min="8463" max="8463" width="35.265625" style="1" customWidth="1"/>
    <col min="8464" max="8464" width="11.73046875" style="1" customWidth="1"/>
    <col min="8465" max="8465" width="22.73046875" style="1" customWidth="1"/>
    <col min="8466" max="8466" width="11.265625" style="1" customWidth="1"/>
    <col min="8467" max="8467" width="12" style="1" customWidth="1"/>
    <col min="8468" max="8468" width="11.265625" style="1"/>
    <col min="8469" max="8469" width="33.86328125" style="1" customWidth="1"/>
    <col min="8470" max="8706" width="11.265625" style="1"/>
    <col min="8707" max="8707" width="33.1328125" style="1" customWidth="1"/>
    <col min="8708" max="8708" width="11.73046875" style="1" customWidth="1"/>
    <col min="8709" max="8709" width="22.73046875" style="1" customWidth="1"/>
    <col min="8710" max="8710" width="11.265625" style="1" customWidth="1"/>
    <col min="8711" max="8711" width="12" style="1" customWidth="1"/>
    <col min="8712" max="8712" width="2.86328125" style="1" customWidth="1"/>
    <col min="8713" max="8713" width="35.265625" style="1" customWidth="1"/>
    <col min="8714" max="8714" width="11.73046875" style="1" customWidth="1"/>
    <col min="8715" max="8715" width="22.73046875" style="1" customWidth="1"/>
    <col min="8716" max="8716" width="11.265625" style="1" customWidth="1"/>
    <col min="8717" max="8717" width="12" style="1" customWidth="1"/>
    <col min="8718" max="8718" width="2.86328125" style="1" customWidth="1"/>
    <col min="8719" max="8719" width="35.265625" style="1" customWidth="1"/>
    <col min="8720" max="8720" width="11.73046875" style="1" customWidth="1"/>
    <col min="8721" max="8721" width="22.73046875" style="1" customWidth="1"/>
    <col min="8722" max="8722" width="11.265625" style="1" customWidth="1"/>
    <col min="8723" max="8723" width="12" style="1" customWidth="1"/>
    <col min="8724" max="8724" width="11.265625" style="1"/>
    <col min="8725" max="8725" width="33.86328125" style="1" customWidth="1"/>
    <col min="8726" max="8962" width="11.265625" style="1"/>
    <col min="8963" max="8963" width="33.1328125" style="1" customWidth="1"/>
    <col min="8964" max="8964" width="11.73046875" style="1" customWidth="1"/>
    <col min="8965" max="8965" width="22.73046875" style="1" customWidth="1"/>
    <col min="8966" max="8966" width="11.265625" style="1" customWidth="1"/>
    <col min="8967" max="8967" width="12" style="1" customWidth="1"/>
    <col min="8968" max="8968" width="2.86328125" style="1" customWidth="1"/>
    <col min="8969" max="8969" width="35.265625" style="1" customWidth="1"/>
    <col min="8970" max="8970" width="11.73046875" style="1" customWidth="1"/>
    <col min="8971" max="8971" width="22.73046875" style="1" customWidth="1"/>
    <col min="8972" max="8972" width="11.265625" style="1" customWidth="1"/>
    <col min="8973" max="8973" width="12" style="1" customWidth="1"/>
    <col min="8974" max="8974" width="2.86328125" style="1" customWidth="1"/>
    <col min="8975" max="8975" width="35.265625" style="1" customWidth="1"/>
    <col min="8976" max="8976" width="11.73046875" style="1" customWidth="1"/>
    <col min="8977" max="8977" width="22.73046875" style="1" customWidth="1"/>
    <col min="8978" max="8978" width="11.265625" style="1" customWidth="1"/>
    <col min="8979" max="8979" width="12" style="1" customWidth="1"/>
    <col min="8980" max="8980" width="11.265625" style="1"/>
    <col min="8981" max="8981" width="33.86328125" style="1" customWidth="1"/>
    <col min="8982" max="9218" width="11.265625" style="1"/>
    <col min="9219" max="9219" width="33.1328125" style="1" customWidth="1"/>
    <col min="9220" max="9220" width="11.73046875" style="1" customWidth="1"/>
    <col min="9221" max="9221" width="22.73046875" style="1" customWidth="1"/>
    <col min="9222" max="9222" width="11.265625" style="1" customWidth="1"/>
    <col min="9223" max="9223" width="12" style="1" customWidth="1"/>
    <col min="9224" max="9224" width="2.86328125" style="1" customWidth="1"/>
    <col min="9225" max="9225" width="35.265625" style="1" customWidth="1"/>
    <col min="9226" max="9226" width="11.73046875" style="1" customWidth="1"/>
    <col min="9227" max="9227" width="22.73046875" style="1" customWidth="1"/>
    <col min="9228" max="9228" width="11.265625" style="1" customWidth="1"/>
    <col min="9229" max="9229" width="12" style="1" customWidth="1"/>
    <col min="9230" max="9230" width="2.86328125" style="1" customWidth="1"/>
    <col min="9231" max="9231" width="35.265625" style="1" customWidth="1"/>
    <col min="9232" max="9232" width="11.73046875" style="1" customWidth="1"/>
    <col min="9233" max="9233" width="22.73046875" style="1" customWidth="1"/>
    <col min="9234" max="9234" width="11.265625" style="1" customWidth="1"/>
    <col min="9235" max="9235" width="12" style="1" customWidth="1"/>
    <col min="9236" max="9236" width="11.265625" style="1"/>
    <col min="9237" max="9237" width="33.86328125" style="1" customWidth="1"/>
    <col min="9238" max="9474" width="11.265625" style="1"/>
    <col min="9475" max="9475" width="33.1328125" style="1" customWidth="1"/>
    <col min="9476" max="9476" width="11.73046875" style="1" customWidth="1"/>
    <col min="9477" max="9477" width="22.73046875" style="1" customWidth="1"/>
    <col min="9478" max="9478" width="11.265625" style="1" customWidth="1"/>
    <col min="9479" max="9479" width="12" style="1" customWidth="1"/>
    <col min="9480" max="9480" width="2.86328125" style="1" customWidth="1"/>
    <col min="9481" max="9481" width="35.265625" style="1" customWidth="1"/>
    <col min="9482" max="9482" width="11.73046875" style="1" customWidth="1"/>
    <col min="9483" max="9483" width="22.73046875" style="1" customWidth="1"/>
    <col min="9484" max="9484" width="11.265625" style="1" customWidth="1"/>
    <col min="9485" max="9485" width="12" style="1" customWidth="1"/>
    <col min="9486" max="9486" width="2.86328125" style="1" customWidth="1"/>
    <col min="9487" max="9487" width="35.265625" style="1" customWidth="1"/>
    <col min="9488" max="9488" width="11.73046875" style="1" customWidth="1"/>
    <col min="9489" max="9489" width="22.73046875" style="1" customWidth="1"/>
    <col min="9490" max="9490" width="11.265625" style="1" customWidth="1"/>
    <col min="9491" max="9491" width="12" style="1" customWidth="1"/>
    <col min="9492" max="9492" width="11.265625" style="1"/>
    <col min="9493" max="9493" width="33.86328125" style="1" customWidth="1"/>
    <col min="9494" max="9730" width="11.265625" style="1"/>
    <col min="9731" max="9731" width="33.1328125" style="1" customWidth="1"/>
    <col min="9732" max="9732" width="11.73046875" style="1" customWidth="1"/>
    <col min="9733" max="9733" width="22.73046875" style="1" customWidth="1"/>
    <col min="9734" max="9734" width="11.265625" style="1" customWidth="1"/>
    <col min="9735" max="9735" width="12" style="1" customWidth="1"/>
    <col min="9736" max="9736" width="2.86328125" style="1" customWidth="1"/>
    <col min="9737" max="9737" width="35.265625" style="1" customWidth="1"/>
    <col min="9738" max="9738" width="11.73046875" style="1" customWidth="1"/>
    <col min="9739" max="9739" width="22.73046875" style="1" customWidth="1"/>
    <col min="9740" max="9740" width="11.265625" style="1" customWidth="1"/>
    <col min="9741" max="9741" width="12" style="1" customWidth="1"/>
    <col min="9742" max="9742" width="2.86328125" style="1" customWidth="1"/>
    <col min="9743" max="9743" width="35.265625" style="1" customWidth="1"/>
    <col min="9744" max="9744" width="11.73046875" style="1" customWidth="1"/>
    <col min="9745" max="9745" width="22.73046875" style="1" customWidth="1"/>
    <col min="9746" max="9746" width="11.265625" style="1" customWidth="1"/>
    <col min="9747" max="9747" width="12" style="1" customWidth="1"/>
    <col min="9748" max="9748" width="11.265625" style="1"/>
    <col min="9749" max="9749" width="33.86328125" style="1" customWidth="1"/>
    <col min="9750" max="9986" width="11.265625" style="1"/>
    <col min="9987" max="9987" width="33.1328125" style="1" customWidth="1"/>
    <col min="9988" max="9988" width="11.73046875" style="1" customWidth="1"/>
    <col min="9989" max="9989" width="22.73046875" style="1" customWidth="1"/>
    <col min="9990" max="9990" width="11.265625" style="1" customWidth="1"/>
    <col min="9991" max="9991" width="12" style="1" customWidth="1"/>
    <col min="9992" max="9992" width="2.86328125" style="1" customWidth="1"/>
    <col min="9993" max="9993" width="35.265625" style="1" customWidth="1"/>
    <col min="9994" max="9994" width="11.73046875" style="1" customWidth="1"/>
    <col min="9995" max="9995" width="22.73046875" style="1" customWidth="1"/>
    <col min="9996" max="9996" width="11.265625" style="1" customWidth="1"/>
    <col min="9997" max="9997" width="12" style="1" customWidth="1"/>
    <col min="9998" max="9998" width="2.86328125" style="1" customWidth="1"/>
    <col min="9999" max="9999" width="35.265625" style="1" customWidth="1"/>
    <col min="10000" max="10000" width="11.73046875" style="1" customWidth="1"/>
    <col min="10001" max="10001" width="22.73046875" style="1" customWidth="1"/>
    <col min="10002" max="10002" width="11.265625" style="1" customWidth="1"/>
    <col min="10003" max="10003" width="12" style="1" customWidth="1"/>
    <col min="10004" max="10004" width="11.265625" style="1"/>
    <col min="10005" max="10005" width="33.86328125" style="1" customWidth="1"/>
    <col min="10006" max="10242" width="11.265625" style="1"/>
    <col min="10243" max="10243" width="33.1328125" style="1" customWidth="1"/>
    <col min="10244" max="10244" width="11.73046875" style="1" customWidth="1"/>
    <col min="10245" max="10245" width="22.73046875" style="1" customWidth="1"/>
    <col min="10246" max="10246" width="11.265625" style="1" customWidth="1"/>
    <col min="10247" max="10247" width="12" style="1" customWidth="1"/>
    <col min="10248" max="10248" width="2.86328125" style="1" customWidth="1"/>
    <col min="10249" max="10249" width="35.265625" style="1" customWidth="1"/>
    <col min="10250" max="10250" width="11.73046875" style="1" customWidth="1"/>
    <col min="10251" max="10251" width="22.73046875" style="1" customWidth="1"/>
    <col min="10252" max="10252" width="11.265625" style="1" customWidth="1"/>
    <col min="10253" max="10253" width="12" style="1" customWidth="1"/>
    <col min="10254" max="10254" width="2.86328125" style="1" customWidth="1"/>
    <col min="10255" max="10255" width="35.265625" style="1" customWidth="1"/>
    <col min="10256" max="10256" width="11.73046875" style="1" customWidth="1"/>
    <col min="10257" max="10257" width="22.73046875" style="1" customWidth="1"/>
    <col min="10258" max="10258" width="11.265625" style="1" customWidth="1"/>
    <col min="10259" max="10259" width="12" style="1" customWidth="1"/>
    <col min="10260" max="10260" width="11.265625" style="1"/>
    <col min="10261" max="10261" width="33.86328125" style="1" customWidth="1"/>
    <col min="10262" max="10498" width="11.265625" style="1"/>
    <col min="10499" max="10499" width="33.1328125" style="1" customWidth="1"/>
    <col min="10500" max="10500" width="11.73046875" style="1" customWidth="1"/>
    <col min="10501" max="10501" width="22.73046875" style="1" customWidth="1"/>
    <col min="10502" max="10502" width="11.265625" style="1" customWidth="1"/>
    <col min="10503" max="10503" width="12" style="1" customWidth="1"/>
    <col min="10504" max="10504" width="2.86328125" style="1" customWidth="1"/>
    <col min="10505" max="10505" width="35.265625" style="1" customWidth="1"/>
    <col min="10506" max="10506" width="11.73046875" style="1" customWidth="1"/>
    <col min="10507" max="10507" width="22.73046875" style="1" customWidth="1"/>
    <col min="10508" max="10508" width="11.265625" style="1" customWidth="1"/>
    <col min="10509" max="10509" width="12" style="1" customWidth="1"/>
    <col min="10510" max="10510" width="2.86328125" style="1" customWidth="1"/>
    <col min="10511" max="10511" width="35.265625" style="1" customWidth="1"/>
    <col min="10512" max="10512" width="11.73046875" style="1" customWidth="1"/>
    <col min="10513" max="10513" width="22.73046875" style="1" customWidth="1"/>
    <col min="10514" max="10514" width="11.265625" style="1" customWidth="1"/>
    <col min="10515" max="10515" width="12" style="1" customWidth="1"/>
    <col min="10516" max="10516" width="11.265625" style="1"/>
    <col min="10517" max="10517" width="33.86328125" style="1" customWidth="1"/>
    <col min="10518" max="10754" width="11.265625" style="1"/>
    <col min="10755" max="10755" width="33.1328125" style="1" customWidth="1"/>
    <col min="10756" max="10756" width="11.73046875" style="1" customWidth="1"/>
    <col min="10757" max="10757" width="22.73046875" style="1" customWidth="1"/>
    <col min="10758" max="10758" width="11.265625" style="1" customWidth="1"/>
    <col min="10759" max="10759" width="12" style="1" customWidth="1"/>
    <col min="10760" max="10760" width="2.86328125" style="1" customWidth="1"/>
    <col min="10761" max="10761" width="35.265625" style="1" customWidth="1"/>
    <col min="10762" max="10762" width="11.73046875" style="1" customWidth="1"/>
    <col min="10763" max="10763" width="22.73046875" style="1" customWidth="1"/>
    <col min="10764" max="10764" width="11.265625" style="1" customWidth="1"/>
    <col min="10765" max="10765" width="12" style="1" customWidth="1"/>
    <col min="10766" max="10766" width="2.86328125" style="1" customWidth="1"/>
    <col min="10767" max="10767" width="35.265625" style="1" customWidth="1"/>
    <col min="10768" max="10768" width="11.73046875" style="1" customWidth="1"/>
    <col min="10769" max="10769" width="22.73046875" style="1" customWidth="1"/>
    <col min="10770" max="10770" width="11.265625" style="1" customWidth="1"/>
    <col min="10771" max="10771" width="12" style="1" customWidth="1"/>
    <col min="10772" max="10772" width="11.265625" style="1"/>
    <col min="10773" max="10773" width="33.86328125" style="1" customWidth="1"/>
    <col min="10774" max="11010" width="11.265625" style="1"/>
    <col min="11011" max="11011" width="33.1328125" style="1" customWidth="1"/>
    <col min="11012" max="11012" width="11.73046875" style="1" customWidth="1"/>
    <col min="11013" max="11013" width="22.73046875" style="1" customWidth="1"/>
    <col min="11014" max="11014" width="11.265625" style="1" customWidth="1"/>
    <col min="11015" max="11015" width="12" style="1" customWidth="1"/>
    <col min="11016" max="11016" width="2.86328125" style="1" customWidth="1"/>
    <col min="11017" max="11017" width="35.265625" style="1" customWidth="1"/>
    <col min="11018" max="11018" width="11.73046875" style="1" customWidth="1"/>
    <col min="11019" max="11019" width="22.73046875" style="1" customWidth="1"/>
    <col min="11020" max="11020" width="11.265625" style="1" customWidth="1"/>
    <col min="11021" max="11021" width="12" style="1" customWidth="1"/>
    <col min="11022" max="11022" width="2.86328125" style="1" customWidth="1"/>
    <col min="11023" max="11023" width="35.265625" style="1" customWidth="1"/>
    <col min="11024" max="11024" width="11.73046875" style="1" customWidth="1"/>
    <col min="11025" max="11025" width="22.73046875" style="1" customWidth="1"/>
    <col min="11026" max="11026" width="11.265625" style="1" customWidth="1"/>
    <col min="11027" max="11027" width="12" style="1" customWidth="1"/>
    <col min="11028" max="11028" width="11.265625" style="1"/>
    <col min="11029" max="11029" width="33.86328125" style="1" customWidth="1"/>
    <col min="11030" max="11266" width="11.265625" style="1"/>
    <col min="11267" max="11267" width="33.1328125" style="1" customWidth="1"/>
    <col min="11268" max="11268" width="11.73046875" style="1" customWidth="1"/>
    <col min="11269" max="11269" width="22.73046875" style="1" customWidth="1"/>
    <col min="11270" max="11270" width="11.265625" style="1" customWidth="1"/>
    <col min="11271" max="11271" width="12" style="1" customWidth="1"/>
    <col min="11272" max="11272" width="2.86328125" style="1" customWidth="1"/>
    <col min="11273" max="11273" width="35.265625" style="1" customWidth="1"/>
    <col min="11274" max="11274" width="11.73046875" style="1" customWidth="1"/>
    <col min="11275" max="11275" width="22.73046875" style="1" customWidth="1"/>
    <col min="11276" max="11276" width="11.265625" style="1" customWidth="1"/>
    <col min="11277" max="11277" width="12" style="1" customWidth="1"/>
    <col min="11278" max="11278" width="2.86328125" style="1" customWidth="1"/>
    <col min="11279" max="11279" width="35.265625" style="1" customWidth="1"/>
    <col min="11280" max="11280" width="11.73046875" style="1" customWidth="1"/>
    <col min="11281" max="11281" width="22.73046875" style="1" customWidth="1"/>
    <col min="11282" max="11282" width="11.265625" style="1" customWidth="1"/>
    <col min="11283" max="11283" width="12" style="1" customWidth="1"/>
    <col min="11284" max="11284" width="11.265625" style="1"/>
    <col min="11285" max="11285" width="33.86328125" style="1" customWidth="1"/>
    <col min="11286" max="11522" width="11.265625" style="1"/>
    <col min="11523" max="11523" width="33.1328125" style="1" customWidth="1"/>
    <col min="11524" max="11524" width="11.73046875" style="1" customWidth="1"/>
    <col min="11525" max="11525" width="22.73046875" style="1" customWidth="1"/>
    <col min="11526" max="11526" width="11.265625" style="1" customWidth="1"/>
    <col min="11527" max="11527" width="12" style="1" customWidth="1"/>
    <col min="11528" max="11528" width="2.86328125" style="1" customWidth="1"/>
    <col min="11529" max="11529" width="35.265625" style="1" customWidth="1"/>
    <col min="11530" max="11530" width="11.73046875" style="1" customWidth="1"/>
    <col min="11531" max="11531" width="22.73046875" style="1" customWidth="1"/>
    <col min="11532" max="11532" width="11.265625" style="1" customWidth="1"/>
    <col min="11533" max="11533" width="12" style="1" customWidth="1"/>
    <col min="11534" max="11534" width="2.86328125" style="1" customWidth="1"/>
    <col min="11535" max="11535" width="35.265625" style="1" customWidth="1"/>
    <col min="11536" max="11536" width="11.73046875" style="1" customWidth="1"/>
    <col min="11537" max="11537" width="22.73046875" style="1" customWidth="1"/>
    <col min="11538" max="11538" width="11.265625" style="1" customWidth="1"/>
    <col min="11539" max="11539" width="12" style="1" customWidth="1"/>
    <col min="11540" max="11540" width="11.265625" style="1"/>
    <col min="11541" max="11541" width="33.86328125" style="1" customWidth="1"/>
    <col min="11542" max="11778" width="11.265625" style="1"/>
    <col min="11779" max="11779" width="33.1328125" style="1" customWidth="1"/>
    <col min="11780" max="11780" width="11.73046875" style="1" customWidth="1"/>
    <col min="11781" max="11781" width="22.73046875" style="1" customWidth="1"/>
    <col min="11782" max="11782" width="11.265625" style="1" customWidth="1"/>
    <col min="11783" max="11783" width="12" style="1" customWidth="1"/>
    <col min="11784" max="11784" width="2.86328125" style="1" customWidth="1"/>
    <col min="11785" max="11785" width="35.265625" style="1" customWidth="1"/>
    <col min="11786" max="11786" width="11.73046875" style="1" customWidth="1"/>
    <col min="11787" max="11787" width="22.73046875" style="1" customWidth="1"/>
    <col min="11788" max="11788" width="11.265625" style="1" customWidth="1"/>
    <col min="11789" max="11789" width="12" style="1" customWidth="1"/>
    <col min="11790" max="11790" width="2.86328125" style="1" customWidth="1"/>
    <col min="11791" max="11791" width="35.265625" style="1" customWidth="1"/>
    <col min="11792" max="11792" width="11.73046875" style="1" customWidth="1"/>
    <col min="11793" max="11793" width="22.73046875" style="1" customWidth="1"/>
    <col min="11794" max="11794" width="11.265625" style="1" customWidth="1"/>
    <col min="11795" max="11795" width="12" style="1" customWidth="1"/>
    <col min="11796" max="11796" width="11.265625" style="1"/>
    <col min="11797" max="11797" width="33.86328125" style="1" customWidth="1"/>
    <col min="11798" max="12034" width="11.265625" style="1"/>
    <col min="12035" max="12035" width="33.1328125" style="1" customWidth="1"/>
    <col min="12036" max="12036" width="11.73046875" style="1" customWidth="1"/>
    <col min="12037" max="12037" width="22.73046875" style="1" customWidth="1"/>
    <col min="12038" max="12038" width="11.265625" style="1" customWidth="1"/>
    <col min="12039" max="12039" width="12" style="1" customWidth="1"/>
    <col min="12040" max="12040" width="2.86328125" style="1" customWidth="1"/>
    <col min="12041" max="12041" width="35.265625" style="1" customWidth="1"/>
    <col min="12042" max="12042" width="11.73046875" style="1" customWidth="1"/>
    <col min="12043" max="12043" width="22.73046875" style="1" customWidth="1"/>
    <col min="12044" max="12044" width="11.265625" style="1" customWidth="1"/>
    <col min="12045" max="12045" width="12" style="1" customWidth="1"/>
    <col min="12046" max="12046" width="2.86328125" style="1" customWidth="1"/>
    <col min="12047" max="12047" width="35.265625" style="1" customWidth="1"/>
    <col min="12048" max="12048" width="11.73046875" style="1" customWidth="1"/>
    <col min="12049" max="12049" width="22.73046875" style="1" customWidth="1"/>
    <col min="12050" max="12050" width="11.265625" style="1" customWidth="1"/>
    <col min="12051" max="12051" width="12" style="1" customWidth="1"/>
    <col min="12052" max="12052" width="11.265625" style="1"/>
    <col min="12053" max="12053" width="33.86328125" style="1" customWidth="1"/>
    <col min="12054" max="12290" width="11.265625" style="1"/>
    <col min="12291" max="12291" width="33.1328125" style="1" customWidth="1"/>
    <col min="12292" max="12292" width="11.73046875" style="1" customWidth="1"/>
    <col min="12293" max="12293" width="22.73046875" style="1" customWidth="1"/>
    <col min="12294" max="12294" width="11.265625" style="1" customWidth="1"/>
    <col min="12295" max="12295" width="12" style="1" customWidth="1"/>
    <col min="12296" max="12296" width="2.86328125" style="1" customWidth="1"/>
    <col min="12297" max="12297" width="35.265625" style="1" customWidth="1"/>
    <col min="12298" max="12298" width="11.73046875" style="1" customWidth="1"/>
    <col min="12299" max="12299" width="22.73046875" style="1" customWidth="1"/>
    <col min="12300" max="12300" width="11.265625" style="1" customWidth="1"/>
    <col min="12301" max="12301" width="12" style="1" customWidth="1"/>
    <col min="12302" max="12302" width="2.86328125" style="1" customWidth="1"/>
    <col min="12303" max="12303" width="35.265625" style="1" customWidth="1"/>
    <col min="12304" max="12304" width="11.73046875" style="1" customWidth="1"/>
    <col min="12305" max="12305" width="22.73046875" style="1" customWidth="1"/>
    <col min="12306" max="12306" width="11.265625" style="1" customWidth="1"/>
    <col min="12307" max="12307" width="12" style="1" customWidth="1"/>
    <col min="12308" max="12308" width="11.265625" style="1"/>
    <col min="12309" max="12309" width="33.86328125" style="1" customWidth="1"/>
    <col min="12310" max="12546" width="11.265625" style="1"/>
    <col min="12547" max="12547" width="33.1328125" style="1" customWidth="1"/>
    <col min="12548" max="12548" width="11.73046875" style="1" customWidth="1"/>
    <col min="12549" max="12549" width="22.73046875" style="1" customWidth="1"/>
    <col min="12550" max="12550" width="11.265625" style="1" customWidth="1"/>
    <col min="12551" max="12551" width="12" style="1" customWidth="1"/>
    <col min="12552" max="12552" width="2.86328125" style="1" customWidth="1"/>
    <col min="12553" max="12553" width="35.265625" style="1" customWidth="1"/>
    <col min="12554" max="12554" width="11.73046875" style="1" customWidth="1"/>
    <col min="12555" max="12555" width="22.73046875" style="1" customWidth="1"/>
    <col min="12556" max="12556" width="11.265625" style="1" customWidth="1"/>
    <col min="12557" max="12557" width="12" style="1" customWidth="1"/>
    <col min="12558" max="12558" width="2.86328125" style="1" customWidth="1"/>
    <col min="12559" max="12559" width="35.265625" style="1" customWidth="1"/>
    <col min="12560" max="12560" width="11.73046875" style="1" customWidth="1"/>
    <col min="12561" max="12561" width="22.73046875" style="1" customWidth="1"/>
    <col min="12562" max="12562" width="11.265625" style="1" customWidth="1"/>
    <col min="12563" max="12563" width="12" style="1" customWidth="1"/>
    <col min="12564" max="12564" width="11.265625" style="1"/>
    <col min="12565" max="12565" width="33.86328125" style="1" customWidth="1"/>
    <col min="12566" max="12802" width="11.265625" style="1"/>
    <col min="12803" max="12803" width="33.1328125" style="1" customWidth="1"/>
    <col min="12804" max="12804" width="11.73046875" style="1" customWidth="1"/>
    <col min="12805" max="12805" width="22.73046875" style="1" customWidth="1"/>
    <col min="12806" max="12806" width="11.265625" style="1" customWidth="1"/>
    <col min="12807" max="12807" width="12" style="1" customWidth="1"/>
    <col min="12808" max="12808" width="2.86328125" style="1" customWidth="1"/>
    <col min="12809" max="12809" width="35.265625" style="1" customWidth="1"/>
    <col min="12810" max="12810" width="11.73046875" style="1" customWidth="1"/>
    <col min="12811" max="12811" width="22.73046875" style="1" customWidth="1"/>
    <col min="12812" max="12812" width="11.265625" style="1" customWidth="1"/>
    <col min="12813" max="12813" width="12" style="1" customWidth="1"/>
    <col min="12814" max="12814" width="2.86328125" style="1" customWidth="1"/>
    <col min="12815" max="12815" width="35.265625" style="1" customWidth="1"/>
    <col min="12816" max="12816" width="11.73046875" style="1" customWidth="1"/>
    <col min="12817" max="12817" width="22.73046875" style="1" customWidth="1"/>
    <col min="12818" max="12818" width="11.265625" style="1" customWidth="1"/>
    <col min="12819" max="12819" width="12" style="1" customWidth="1"/>
    <col min="12820" max="12820" width="11.265625" style="1"/>
    <col min="12821" max="12821" width="33.86328125" style="1" customWidth="1"/>
    <col min="12822" max="13058" width="11.265625" style="1"/>
    <col min="13059" max="13059" width="33.1328125" style="1" customWidth="1"/>
    <col min="13060" max="13060" width="11.73046875" style="1" customWidth="1"/>
    <col min="13061" max="13061" width="22.73046875" style="1" customWidth="1"/>
    <col min="13062" max="13062" width="11.265625" style="1" customWidth="1"/>
    <col min="13063" max="13063" width="12" style="1" customWidth="1"/>
    <col min="13064" max="13064" width="2.86328125" style="1" customWidth="1"/>
    <col min="13065" max="13065" width="35.265625" style="1" customWidth="1"/>
    <col min="13066" max="13066" width="11.73046875" style="1" customWidth="1"/>
    <col min="13067" max="13067" width="22.73046875" style="1" customWidth="1"/>
    <col min="13068" max="13068" width="11.265625" style="1" customWidth="1"/>
    <col min="13069" max="13069" width="12" style="1" customWidth="1"/>
    <col min="13070" max="13070" width="2.86328125" style="1" customWidth="1"/>
    <col min="13071" max="13071" width="35.265625" style="1" customWidth="1"/>
    <col min="13072" max="13072" width="11.73046875" style="1" customWidth="1"/>
    <col min="13073" max="13073" width="22.73046875" style="1" customWidth="1"/>
    <col min="13074" max="13074" width="11.265625" style="1" customWidth="1"/>
    <col min="13075" max="13075" width="12" style="1" customWidth="1"/>
    <col min="13076" max="13076" width="11.265625" style="1"/>
    <col min="13077" max="13077" width="33.86328125" style="1" customWidth="1"/>
    <col min="13078" max="13314" width="11.265625" style="1"/>
    <col min="13315" max="13315" width="33.1328125" style="1" customWidth="1"/>
    <col min="13316" max="13316" width="11.73046875" style="1" customWidth="1"/>
    <col min="13317" max="13317" width="22.73046875" style="1" customWidth="1"/>
    <col min="13318" max="13318" width="11.265625" style="1" customWidth="1"/>
    <col min="13319" max="13319" width="12" style="1" customWidth="1"/>
    <col min="13320" max="13320" width="2.86328125" style="1" customWidth="1"/>
    <col min="13321" max="13321" width="35.265625" style="1" customWidth="1"/>
    <col min="13322" max="13322" width="11.73046875" style="1" customWidth="1"/>
    <col min="13323" max="13323" width="22.73046875" style="1" customWidth="1"/>
    <col min="13324" max="13324" width="11.265625" style="1" customWidth="1"/>
    <col min="13325" max="13325" width="12" style="1" customWidth="1"/>
    <col min="13326" max="13326" width="2.86328125" style="1" customWidth="1"/>
    <col min="13327" max="13327" width="35.265625" style="1" customWidth="1"/>
    <col min="13328" max="13328" width="11.73046875" style="1" customWidth="1"/>
    <col min="13329" max="13329" width="22.73046875" style="1" customWidth="1"/>
    <col min="13330" max="13330" width="11.265625" style="1" customWidth="1"/>
    <col min="13331" max="13331" width="12" style="1" customWidth="1"/>
    <col min="13332" max="13332" width="11.265625" style="1"/>
    <col min="13333" max="13333" width="33.86328125" style="1" customWidth="1"/>
    <col min="13334" max="13570" width="11.265625" style="1"/>
    <col min="13571" max="13571" width="33.1328125" style="1" customWidth="1"/>
    <col min="13572" max="13572" width="11.73046875" style="1" customWidth="1"/>
    <col min="13573" max="13573" width="22.73046875" style="1" customWidth="1"/>
    <col min="13574" max="13574" width="11.265625" style="1" customWidth="1"/>
    <col min="13575" max="13575" width="12" style="1" customWidth="1"/>
    <col min="13576" max="13576" width="2.86328125" style="1" customWidth="1"/>
    <col min="13577" max="13577" width="35.265625" style="1" customWidth="1"/>
    <col min="13578" max="13578" width="11.73046875" style="1" customWidth="1"/>
    <col min="13579" max="13579" width="22.73046875" style="1" customWidth="1"/>
    <col min="13580" max="13580" width="11.265625" style="1" customWidth="1"/>
    <col min="13581" max="13581" width="12" style="1" customWidth="1"/>
    <col min="13582" max="13582" width="2.86328125" style="1" customWidth="1"/>
    <col min="13583" max="13583" width="35.265625" style="1" customWidth="1"/>
    <col min="13584" max="13584" width="11.73046875" style="1" customWidth="1"/>
    <col min="13585" max="13585" width="22.73046875" style="1" customWidth="1"/>
    <col min="13586" max="13586" width="11.265625" style="1" customWidth="1"/>
    <col min="13587" max="13587" width="12" style="1" customWidth="1"/>
    <col min="13588" max="13588" width="11.265625" style="1"/>
    <col min="13589" max="13589" width="33.86328125" style="1" customWidth="1"/>
    <col min="13590" max="13826" width="11.265625" style="1"/>
    <col min="13827" max="13827" width="33.1328125" style="1" customWidth="1"/>
    <col min="13828" max="13828" width="11.73046875" style="1" customWidth="1"/>
    <col min="13829" max="13829" width="22.73046875" style="1" customWidth="1"/>
    <col min="13830" max="13830" width="11.265625" style="1" customWidth="1"/>
    <col min="13831" max="13831" width="12" style="1" customWidth="1"/>
    <col min="13832" max="13832" width="2.86328125" style="1" customWidth="1"/>
    <col min="13833" max="13833" width="35.265625" style="1" customWidth="1"/>
    <col min="13834" max="13834" width="11.73046875" style="1" customWidth="1"/>
    <col min="13835" max="13835" width="22.73046875" style="1" customWidth="1"/>
    <col min="13836" max="13836" width="11.265625" style="1" customWidth="1"/>
    <col min="13837" max="13837" width="12" style="1" customWidth="1"/>
    <col min="13838" max="13838" width="2.86328125" style="1" customWidth="1"/>
    <col min="13839" max="13839" width="35.265625" style="1" customWidth="1"/>
    <col min="13840" max="13840" width="11.73046875" style="1" customWidth="1"/>
    <col min="13841" max="13841" width="22.73046875" style="1" customWidth="1"/>
    <col min="13842" max="13842" width="11.265625" style="1" customWidth="1"/>
    <col min="13843" max="13843" width="12" style="1" customWidth="1"/>
    <col min="13844" max="13844" width="11.265625" style="1"/>
    <col min="13845" max="13845" width="33.86328125" style="1" customWidth="1"/>
    <col min="13846" max="14082" width="11.265625" style="1"/>
    <col min="14083" max="14083" width="33.1328125" style="1" customWidth="1"/>
    <col min="14084" max="14084" width="11.73046875" style="1" customWidth="1"/>
    <col min="14085" max="14085" width="22.73046875" style="1" customWidth="1"/>
    <col min="14086" max="14086" width="11.265625" style="1" customWidth="1"/>
    <col min="14087" max="14087" width="12" style="1" customWidth="1"/>
    <col min="14088" max="14088" width="2.86328125" style="1" customWidth="1"/>
    <col min="14089" max="14089" width="35.265625" style="1" customWidth="1"/>
    <col min="14090" max="14090" width="11.73046875" style="1" customWidth="1"/>
    <col min="14091" max="14091" width="22.73046875" style="1" customWidth="1"/>
    <col min="14092" max="14092" width="11.265625" style="1" customWidth="1"/>
    <col min="14093" max="14093" width="12" style="1" customWidth="1"/>
    <col min="14094" max="14094" width="2.86328125" style="1" customWidth="1"/>
    <col min="14095" max="14095" width="35.265625" style="1" customWidth="1"/>
    <col min="14096" max="14096" width="11.73046875" style="1" customWidth="1"/>
    <col min="14097" max="14097" width="22.73046875" style="1" customWidth="1"/>
    <col min="14098" max="14098" width="11.265625" style="1" customWidth="1"/>
    <col min="14099" max="14099" width="12" style="1" customWidth="1"/>
    <col min="14100" max="14100" width="11.265625" style="1"/>
    <col min="14101" max="14101" width="33.86328125" style="1" customWidth="1"/>
    <col min="14102" max="14338" width="11.265625" style="1"/>
    <col min="14339" max="14339" width="33.1328125" style="1" customWidth="1"/>
    <col min="14340" max="14340" width="11.73046875" style="1" customWidth="1"/>
    <col min="14341" max="14341" width="22.73046875" style="1" customWidth="1"/>
    <col min="14342" max="14342" width="11.265625" style="1" customWidth="1"/>
    <col min="14343" max="14343" width="12" style="1" customWidth="1"/>
    <col min="14344" max="14344" width="2.86328125" style="1" customWidth="1"/>
    <col min="14345" max="14345" width="35.265625" style="1" customWidth="1"/>
    <col min="14346" max="14346" width="11.73046875" style="1" customWidth="1"/>
    <col min="14347" max="14347" width="22.73046875" style="1" customWidth="1"/>
    <col min="14348" max="14348" width="11.265625" style="1" customWidth="1"/>
    <col min="14349" max="14349" width="12" style="1" customWidth="1"/>
    <col min="14350" max="14350" width="2.86328125" style="1" customWidth="1"/>
    <col min="14351" max="14351" width="35.265625" style="1" customWidth="1"/>
    <col min="14352" max="14352" width="11.73046875" style="1" customWidth="1"/>
    <col min="14353" max="14353" width="22.73046875" style="1" customWidth="1"/>
    <col min="14354" max="14354" width="11.265625" style="1" customWidth="1"/>
    <col min="14355" max="14355" width="12" style="1" customWidth="1"/>
    <col min="14356" max="14356" width="11.265625" style="1"/>
    <col min="14357" max="14357" width="33.86328125" style="1" customWidth="1"/>
    <col min="14358" max="14594" width="11.265625" style="1"/>
    <col min="14595" max="14595" width="33.1328125" style="1" customWidth="1"/>
    <col min="14596" max="14596" width="11.73046875" style="1" customWidth="1"/>
    <col min="14597" max="14597" width="22.73046875" style="1" customWidth="1"/>
    <col min="14598" max="14598" width="11.265625" style="1" customWidth="1"/>
    <col min="14599" max="14599" width="12" style="1" customWidth="1"/>
    <col min="14600" max="14600" width="2.86328125" style="1" customWidth="1"/>
    <col min="14601" max="14601" width="35.265625" style="1" customWidth="1"/>
    <col min="14602" max="14602" width="11.73046875" style="1" customWidth="1"/>
    <col min="14603" max="14603" width="22.73046875" style="1" customWidth="1"/>
    <col min="14604" max="14604" width="11.265625" style="1" customWidth="1"/>
    <col min="14605" max="14605" width="12" style="1" customWidth="1"/>
    <col min="14606" max="14606" width="2.86328125" style="1" customWidth="1"/>
    <col min="14607" max="14607" width="35.265625" style="1" customWidth="1"/>
    <col min="14608" max="14608" width="11.73046875" style="1" customWidth="1"/>
    <col min="14609" max="14609" width="22.73046875" style="1" customWidth="1"/>
    <col min="14610" max="14610" width="11.265625" style="1" customWidth="1"/>
    <col min="14611" max="14611" width="12" style="1" customWidth="1"/>
    <col min="14612" max="14612" width="11.265625" style="1"/>
    <col min="14613" max="14613" width="33.86328125" style="1" customWidth="1"/>
    <col min="14614" max="14850" width="11.265625" style="1"/>
    <col min="14851" max="14851" width="33.1328125" style="1" customWidth="1"/>
    <col min="14852" max="14852" width="11.73046875" style="1" customWidth="1"/>
    <col min="14853" max="14853" width="22.73046875" style="1" customWidth="1"/>
    <col min="14854" max="14854" width="11.265625" style="1" customWidth="1"/>
    <col min="14855" max="14855" width="12" style="1" customWidth="1"/>
    <col min="14856" max="14856" width="2.86328125" style="1" customWidth="1"/>
    <col min="14857" max="14857" width="35.265625" style="1" customWidth="1"/>
    <col min="14858" max="14858" width="11.73046875" style="1" customWidth="1"/>
    <col min="14859" max="14859" width="22.73046875" style="1" customWidth="1"/>
    <col min="14860" max="14860" width="11.265625" style="1" customWidth="1"/>
    <col min="14861" max="14861" width="12" style="1" customWidth="1"/>
    <col min="14862" max="14862" width="2.86328125" style="1" customWidth="1"/>
    <col min="14863" max="14863" width="35.265625" style="1" customWidth="1"/>
    <col min="14864" max="14864" width="11.73046875" style="1" customWidth="1"/>
    <col min="14865" max="14865" width="22.73046875" style="1" customWidth="1"/>
    <col min="14866" max="14866" width="11.265625" style="1" customWidth="1"/>
    <col min="14867" max="14867" width="12" style="1" customWidth="1"/>
    <col min="14868" max="14868" width="11.265625" style="1"/>
    <col min="14869" max="14869" width="33.86328125" style="1" customWidth="1"/>
    <col min="14870" max="15106" width="11.265625" style="1"/>
    <col min="15107" max="15107" width="33.1328125" style="1" customWidth="1"/>
    <col min="15108" max="15108" width="11.73046875" style="1" customWidth="1"/>
    <col min="15109" max="15109" width="22.73046875" style="1" customWidth="1"/>
    <col min="15110" max="15110" width="11.265625" style="1" customWidth="1"/>
    <col min="15111" max="15111" width="12" style="1" customWidth="1"/>
    <col min="15112" max="15112" width="2.86328125" style="1" customWidth="1"/>
    <col min="15113" max="15113" width="35.265625" style="1" customWidth="1"/>
    <col min="15114" max="15114" width="11.73046875" style="1" customWidth="1"/>
    <col min="15115" max="15115" width="22.73046875" style="1" customWidth="1"/>
    <col min="15116" max="15116" width="11.265625" style="1" customWidth="1"/>
    <col min="15117" max="15117" width="12" style="1" customWidth="1"/>
    <col min="15118" max="15118" width="2.86328125" style="1" customWidth="1"/>
    <col min="15119" max="15119" width="35.265625" style="1" customWidth="1"/>
    <col min="15120" max="15120" width="11.73046875" style="1" customWidth="1"/>
    <col min="15121" max="15121" width="22.73046875" style="1" customWidth="1"/>
    <col min="15122" max="15122" width="11.265625" style="1" customWidth="1"/>
    <col min="15123" max="15123" width="12" style="1" customWidth="1"/>
    <col min="15124" max="15124" width="11.265625" style="1"/>
    <col min="15125" max="15125" width="33.86328125" style="1" customWidth="1"/>
    <col min="15126" max="15362" width="11.265625" style="1"/>
    <col min="15363" max="15363" width="33.1328125" style="1" customWidth="1"/>
    <col min="15364" max="15364" width="11.73046875" style="1" customWidth="1"/>
    <col min="15365" max="15365" width="22.73046875" style="1" customWidth="1"/>
    <col min="15366" max="15366" width="11.265625" style="1" customWidth="1"/>
    <col min="15367" max="15367" width="12" style="1" customWidth="1"/>
    <col min="15368" max="15368" width="2.86328125" style="1" customWidth="1"/>
    <col min="15369" max="15369" width="35.265625" style="1" customWidth="1"/>
    <col min="15370" max="15370" width="11.73046875" style="1" customWidth="1"/>
    <col min="15371" max="15371" width="22.73046875" style="1" customWidth="1"/>
    <col min="15372" max="15372" width="11.265625" style="1" customWidth="1"/>
    <col min="15373" max="15373" width="12" style="1" customWidth="1"/>
    <col min="15374" max="15374" width="2.86328125" style="1" customWidth="1"/>
    <col min="15375" max="15375" width="35.265625" style="1" customWidth="1"/>
    <col min="15376" max="15376" width="11.73046875" style="1" customWidth="1"/>
    <col min="15377" max="15377" width="22.73046875" style="1" customWidth="1"/>
    <col min="15378" max="15378" width="11.265625" style="1" customWidth="1"/>
    <col min="15379" max="15379" width="12" style="1" customWidth="1"/>
    <col min="15380" max="15380" width="11.265625" style="1"/>
    <col min="15381" max="15381" width="33.86328125" style="1" customWidth="1"/>
    <col min="15382" max="15618" width="11.265625" style="1"/>
    <col min="15619" max="15619" width="33.1328125" style="1" customWidth="1"/>
    <col min="15620" max="15620" width="11.73046875" style="1" customWidth="1"/>
    <col min="15621" max="15621" width="22.73046875" style="1" customWidth="1"/>
    <col min="15622" max="15622" width="11.265625" style="1" customWidth="1"/>
    <col min="15623" max="15623" width="12" style="1" customWidth="1"/>
    <col min="15624" max="15624" width="2.86328125" style="1" customWidth="1"/>
    <col min="15625" max="15625" width="35.265625" style="1" customWidth="1"/>
    <col min="15626" max="15626" width="11.73046875" style="1" customWidth="1"/>
    <col min="15627" max="15627" width="22.73046875" style="1" customWidth="1"/>
    <col min="15628" max="15628" width="11.265625" style="1" customWidth="1"/>
    <col min="15629" max="15629" width="12" style="1" customWidth="1"/>
    <col min="15630" max="15630" width="2.86328125" style="1" customWidth="1"/>
    <col min="15631" max="15631" width="35.265625" style="1" customWidth="1"/>
    <col min="15632" max="15632" width="11.73046875" style="1" customWidth="1"/>
    <col min="15633" max="15633" width="22.73046875" style="1" customWidth="1"/>
    <col min="15634" max="15634" width="11.265625" style="1" customWidth="1"/>
    <col min="15635" max="15635" width="12" style="1" customWidth="1"/>
    <col min="15636" max="15636" width="11.265625" style="1"/>
    <col min="15637" max="15637" width="33.86328125" style="1" customWidth="1"/>
    <col min="15638" max="15874" width="11.265625" style="1"/>
    <col min="15875" max="15875" width="33.1328125" style="1" customWidth="1"/>
    <col min="15876" max="15876" width="11.73046875" style="1" customWidth="1"/>
    <col min="15877" max="15877" width="22.73046875" style="1" customWidth="1"/>
    <col min="15878" max="15878" width="11.265625" style="1" customWidth="1"/>
    <col min="15879" max="15879" width="12" style="1" customWidth="1"/>
    <col min="15880" max="15880" width="2.86328125" style="1" customWidth="1"/>
    <col min="15881" max="15881" width="35.265625" style="1" customWidth="1"/>
    <col min="15882" max="15882" width="11.73046875" style="1" customWidth="1"/>
    <col min="15883" max="15883" width="22.73046875" style="1" customWidth="1"/>
    <col min="15884" max="15884" width="11.265625" style="1" customWidth="1"/>
    <col min="15885" max="15885" width="12" style="1" customWidth="1"/>
    <col min="15886" max="15886" width="2.86328125" style="1" customWidth="1"/>
    <col min="15887" max="15887" width="35.265625" style="1" customWidth="1"/>
    <col min="15888" max="15888" width="11.73046875" style="1" customWidth="1"/>
    <col min="15889" max="15889" width="22.73046875" style="1" customWidth="1"/>
    <col min="15890" max="15890" width="11.265625" style="1" customWidth="1"/>
    <col min="15891" max="15891" width="12" style="1" customWidth="1"/>
    <col min="15892" max="15892" width="11.265625" style="1"/>
    <col min="15893" max="15893" width="33.86328125" style="1" customWidth="1"/>
    <col min="15894" max="16130" width="11.265625" style="1"/>
    <col min="16131" max="16131" width="33.1328125" style="1" customWidth="1"/>
    <col min="16132" max="16132" width="11.73046875" style="1" customWidth="1"/>
    <col min="16133" max="16133" width="22.73046875" style="1" customWidth="1"/>
    <col min="16134" max="16134" width="11.265625" style="1" customWidth="1"/>
    <col min="16135" max="16135" width="12" style="1" customWidth="1"/>
    <col min="16136" max="16136" width="2.86328125" style="1" customWidth="1"/>
    <col min="16137" max="16137" width="35.265625" style="1" customWidth="1"/>
    <col min="16138" max="16138" width="11.73046875" style="1" customWidth="1"/>
    <col min="16139" max="16139" width="22.73046875" style="1" customWidth="1"/>
    <col min="16140" max="16140" width="11.265625" style="1" customWidth="1"/>
    <col min="16141" max="16141" width="12" style="1" customWidth="1"/>
    <col min="16142" max="16142" width="2.86328125" style="1" customWidth="1"/>
    <col min="16143" max="16143" width="35.265625" style="1" customWidth="1"/>
    <col min="16144" max="16144" width="11.73046875" style="1" customWidth="1"/>
    <col min="16145" max="16145" width="22.73046875" style="1" customWidth="1"/>
    <col min="16146" max="16146" width="11.265625" style="1" customWidth="1"/>
    <col min="16147" max="16147" width="12" style="1" customWidth="1"/>
    <col min="16148" max="16148" width="11.265625" style="1"/>
    <col min="16149" max="16149" width="33.86328125" style="1" customWidth="1"/>
    <col min="16150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08</v>
      </c>
      <c r="V1" s="81"/>
      <c r="W1" s="81"/>
      <c r="X1" s="82">
        <f ca="1">L3</f>
        <v>9</v>
      </c>
      <c r="Y1" s="82"/>
      <c r="Z1" s="82"/>
      <c r="AA1" s="83">
        <f ca="1">L4</f>
        <v>10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08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9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08</v>
      </c>
      <c r="C4" s="16">
        <f ca="1">(B4-1)*7+DATE(A4,1,5)-WEEKDAY(DATE(A4,1,4),2)</f>
        <v>44249</v>
      </c>
      <c r="D4" s="16"/>
      <c r="E4" s="16">
        <f ca="1">(B4-1)*7+DATE(A4,1,5)-WEEKDAY(DATE(A4,1,4),2)+4</f>
        <v>44253</v>
      </c>
      <c r="F4" s="6"/>
      <c r="G4" s="6"/>
      <c r="H4" s="6"/>
      <c r="I4" s="6"/>
      <c r="J4" s="6"/>
      <c r="K4" s="77"/>
      <c r="L4" s="63">
        <f ca="1">L3+1</f>
        <v>10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44249</v>
      </c>
      <c r="E7" s="42">
        <f t="shared" ref="E7:O7" ca="1" si="0">D7+30</f>
        <v>44279</v>
      </c>
      <c r="F7" s="42">
        <f t="shared" ca="1" si="0"/>
        <v>44309</v>
      </c>
      <c r="G7" s="42">
        <f t="shared" ca="1" si="0"/>
        <v>44339</v>
      </c>
      <c r="H7" s="42">
        <f t="shared" ca="1" si="0"/>
        <v>44369</v>
      </c>
      <c r="I7" s="42">
        <f t="shared" ca="1" si="0"/>
        <v>44399</v>
      </c>
      <c r="J7" s="42">
        <f t="shared" ca="1" si="0"/>
        <v>44429</v>
      </c>
      <c r="K7" s="42">
        <f t="shared" ca="1" si="0"/>
        <v>44459</v>
      </c>
      <c r="L7" s="42">
        <f t="shared" ca="1" si="0"/>
        <v>44489</v>
      </c>
      <c r="M7" s="42">
        <f t="shared" ca="1" si="0"/>
        <v>44519</v>
      </c>
      <c r="N7" s="42">
        <f t="shared" ca="1" si="0"/>
        <v>44549</v>
      </c>
      <c r="O7" s="42">
        <f t="shared" ca="1" si="0"/>
        <v>44579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44249</v>
      </c>
      <c r="D20" s="29">
        <f t="shared" ca="1" si="1"/>
        <v>44279</v>
      </c>
      <c r="E20" s="31">
        <f t="shared" ca="1" si="1"/>
        <v>44309</v>
      </c>
      <c r="F20" s="31">
        <f t="shared" ca="1" si="1"/>
        <v>44339</v>
      </c>
      <c r="G20" s="32">
        <f t="shared" ca="1" si="1"/>
        <v>44369</v>
      </c>
      <c r="H20" s="37">
        <f t="shared" ca="1" si="1"/>
        <v>44399</v>
      </c>
      <c r="I20" s="32">
        <f t="shared" ca="1" si="1"/>
        <v>44429</v>
      </c>
      <c r="J20" s="37">
        <f t="shared" ca="1" si="1"/>
        <v>44459</v>
      </c>
      <c r="K20" s="38">
        <f t="shared" ca="1" si="1"/>
        <v>44489</v>
      </c>
      <c r="L20" s="32">
        <f t="shared" ca="1" si="1"/>
        <v>44519</v>
      </c>
      <c r="M20" s="37">
        <f t="shared" ca="1" si="1"/>
        <v>44549</v>
      </c>
      <c r="N20" s="32">
        <f t="shared" ca="1" si="1"/>
        <v>44579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7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07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0">
    <pageSetUpPr fitToPage="1"/>
  </sheetPr>
  <dimension ref="A1:BR26"/>
  <sheetViews>
    <sheetView showGridLines="0" topLeftCell="D1" zoomScale="70" zoomScaleNormal="70" zoomScaleSheetLayoutView="100" workbookViewId="0">
      <selection activeCell="T1" sqref="T1:AC3"/>
    </sheetView>
  </sheetViews>
  <sheetFormatPr baseColWidth="10" defaultRowHeight="12.75" x14ac:dyDescent="0.45"/>
  <cols>
    <col min="1" max="1" width="63.86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0" width="17.86328125" style="1" customWidth="1"/>
    <col min="11" max="11" width="23" style="1" customWidth="1"/>
    <col min="12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4.7304687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8" width="11.265625" style="1"/>
    <col min="259" max="259" width="33.1328125" style="1" customWidth="1"/>
    <col min="260" max="260" width="11.73046875" style="1" customWidth="1"/>
    <col min="261" max="261" width="22.73046875" style="1" customWidth="1"/>
    <col min="262" max="262" width="11.265625" style="1" customWidth="1"/>
    <col min="263" max="263" width="12" style="1" customWidth="1"/>
    <col min="264" max="264" width="2.86328125" style="1" customWidth="1"/>
    <col min="265" max="265" width="35.265625" style="1" customWidth="1"/>
    <col min="266" max="266" width="11.73046875" style="1" customWidth="1"/>
    <col min="267" max="267" width="22.73046875" style="1" customWidth="1"/>
    <col min="268" max="268" width="11.265625" style="1" customWidth="1"/>
    <col min="269" max="269" width="12" style="1" customWidth="1"/>
    <col min="270" max="270" width="2.86328125" style="1" customWidth="1"/>
    <col min="271" max="271" width="35.265625" style="1" customWidth="1"/>
    <col min="272" max="272" width="11.73046875" style="1" customWidth="1"/>
    <col min="273" max="273" width="22.73046875" style="1" customWidth="1"/>
    <col min="274" max="274" width="11.265625" style="1" customWidth="1"/>
    <col min="275" max="275" width="12" style="1" customWidth="1"/>
    <col min="276" max="276" width="11.265625" style="1"/>
    <col min="277" max="277" width="33.86328125" style="1" customWidth="1"/>
    <col min="278" max="514" width="11.265625" style="1"/>
    <col min="515" max="515" width="33.1328125" style="1" customWidth="1"/>
    <col min="516" max="516" width="11.73046875" style="1" customWidth="1"/>
    <col min="517" max="517" width="22.73046875" style="1" customWidth="1"/>
    <col min="518" max="518" width="11.265625" style="1" customWidth="1"/>
    <col min="519" max="519" width="12" style="1" customWidth="1"/>
    <col min="520" max="520" width="2.86328125" style="1" customWidth="1"/>
    <col min="521" max="521" width="35.265625" style="1" customWidth="1"/>
    <col min="522" max="522" width="11.73046875" style="1" customWidth="1"/>
    <col min="523" max="523" width="22.73046875" style="1" customWidth="1"/>
    <col min="524" max="524" width="11.265625" style="1" customWidth="1"/>
    <col min="525" max="525" width="12" style="1" customWidth="1"/>
    <col min="526" max="526" width="2.86328125" style="1" customWidth="1"/>
    <col min="527" max="527" width="35.265625" style="1" customWidth="1"/>
    <col min="528" max="528" width="11.73046875" style="1" customWidth="1"/>
    <col min="529" max="529" width="22.73046875" style="1" customWidth="1"/>
    <col min="530" max="530" width="11.265625" style="1" customWidth="1"/>
    <col min="531" max="531" width="12" style="1" customWidth="1"/>
    <col min="532" max="532" width="11.265625" style="1"/>
    <col min="533" max="533" width="33.86328125" style="1" customWidth="1"/>
    <col min="534" max="770" width="11.265625" style="1"/>
    <col min="771" max="771" width="33.1328125" style="1" customWidth="1"/>
    <col min="772" max="772" width="11.73046875" style="1" customWidth="1"/>
    <col min="773" max="773" width="22.73046875" style="1" customWidth="1"/>
    <col min="774" max="774" width="11.265625" style="1" customWidth="1"/>
    <col min="775" max="775" width="12" style="1" customWidth="1"/>
    <col min="776" max="776" width="2.86328125" style="1" customWidth="1"/>
    <col min="777" max="777" width="35.265625" style="1" customWidth="1"/>
    <col min="778" max="778" width="11.73046875" style="1" customWidth="1"/>
    <col min="779" max="779" width="22.73046875" style="1" customWidth="1"/>
    <col min="780" max="780" width="11.265625" style="1" customWidth="1"/>
    <col min="781" max="781" width="12" style="1" customWidth="1"/>
    <col min="782" max="782" width="2.86328125" style="1" customWidth="1"/>
    <col min="783" max="783" width="35.265625" style="1" customWidth="1"/>
    <col min="784" max="784" width="11.73046875" style="1" customWidth="1"/>
    <col min="785" max="785" width="22.73046875" style="1" customWidth="1"/>
    <col min="786" max="786" width="11.265625" style="1" customWidth="1"/>
    <col min="787" max="787" width="12" style="1" customWidth="1"/>
    <col min="788" max="788" width="11.265625" style="1"/>
    <col min="789" max="789" width="33.86328125" style="1" customWidth="1"/>
    <col min="790" max="1026" width="11.265625" style="1"/>
    <col min="1027" max="1027" width="33.1328125" style="1" customWidth="1"/>
    <col min="1028" max="1028" width="11.73046875" style="1" customWidth="1"/>
    <col min="1029" max="1029" width="22.73046875" style="1" customWidth="1"/>
    <col min="1030" max="1030" width="11.265625" style="1" customWidth="1"/>
    <col min="1031" max="1031" width="12" style="1" customWidth="1"/>
    <col min="1032" max="1032" width="2.86328125" style="1" customWidth="1"/>
    <col min="1033" max="1033" width="35.265625" style="1" customWidth="1"/>
    <col min="1034" max="1034" width="11.73046875" style="1" customWidth="1"/>
    <col min="1035" max="1035" width="22.73046875" style="1" customWidth="1"/>
    <col min="1036" max="1036" width="11.265625" style="1" customWidth="1"/>
    <col min="1037" max="1037" width="12" style="1" customWidth="1"/>
    <col min="1038" max="1038" width="2.86328125" style="1" customWidth="1"/>
    <col min="1039" max="1039" width="35.265625" style="1" customWidth="1"/>
    <col min="1040" max="1040" width="11.73046875" style="1" customWidth="1"/>
    <col min="1041" max="1041" width="22.73046875" style="1" customWidth="1"/>
    <col min="1042" max="1042" width="11.265625" style="1" customWidth="1"/>
    <col min="1043" max="1043" width="12" style="1" customWidth="1"/>
    <col min="1044" max="1044" width="11.265625" style="1"/>
    <col min="1045" max="1045" width="33.86328125" style="1" customWidth="1"/>
    <col min="1046" max="1282" width="11.265625" style="1"/>
    <col min="1283" max="1283" width="33.1328125" style="1" customWidth="1"/>
    <col min="1284" max="1284" width="11.73046875" style="1" customWidth="1"/>
    <col min="1285" max="1285" width="22.73046875" style="1" customWidth="1"/>
    <col min="1286" max="1286" width="11.265625" style="1" customWidth="1"/>
    <col min="1287" max="1287" width="12" style="1" customWidth="1"/>
    <col min="1288" max="1288" width="2.86328125" style="1" customWidth="1"/>
    <col min="1289" max="1289" width="35.265625" style="1" customWidth="1"/>
    <col min="1290" max="1290" width="11.73046875" style="1" customWidth="1"/>
    <col min="1291" max="1291" width="22.73046875" style="1" customWidth="1"/>
    <col min="1292" max="1292" width="11.265625" style="1" customWidth="1"/>
    <col min="1293" max="1293" width="12" style="1" customWidth="1"/>
    <col min="1294" max="1294" width="2.86328125" style="1" customWidth="1"/>
    <col min="1295" max="1295" width="35.265625" style="1" customWidth="1"/>
    <col min="1296" max="1296" width="11.73046875" style="1" customWidth="1"/>
    <col min="1297" max="1297" width="22.73046875" style="1" customWidth="1"/>
    <col min="1298" max="1298" width="11.265625" style="1" customWidth="1"/>
    <col min="1299" max="1299" width="12" style="1" customWidth="1"/>
    <col min="1300" max="1300" width="11.265625" style="1"/>
    <col min="1301" max="1301" width="33.86328125" style="1" customWidth="1"/>
    <col min="1302" max="1538" width="11.265625" style="1"/>
    <col min="1539" max="1539" width="33.1328125" style="1" customWidth="1"/>
    <col min="1540" max="1540" width="11.73046875" style="1" customWidth="1"/>
    <col min="1541" max="1541" width="22.73046875" style="1" customWidth="1"/>
    <col min="1542" max="1542" width="11.265625" style="1" customWidth="1"/>
    <col min="1543" max="1543" width="12" style="1" customWidth="1"/>
    <col min="1544" max="1544" width="2.86328125" style="1" customWidth="1"/>
    <col min="1545" max="1545" width="35.265625" style="1" customWidth="1"/>
    <col min="1546" max="1546" width="11.73046875" style="1" customWidth="1"/>
    <col min="1547" max="1547" width="22.73046875" style="1" customWidth="1"/>
    <col min="1548" max="1548" width="11.265625" style="1" customWidth="1"/>
    <col min="1549" max="1549" width="12" style="1" customWidth="1"/>
    <col min="1550" max="1550" width="2.86328125" style="1" customWidth="1"/>
    <col min="1551" max="1551" width="35.265625" style="1" customWidth="1"/>
    <col min="1552" max="1552" width="11.73046875" style="1" customWidth="1"/>
    <col min="1553" max="1553" width="22.73046875" style="1" customWidth="1"/>
    <col min="1554" max="1554" width="11.265625" style="1" customWidth="1"/>
    <col min="1555" max="1555" width="12" style="1" customWidth="1"/>
    <col min="1556" max="1556" width="11.265625" style="1"/>
    <col min="1557" max="1557" width="33.86328125" style="1" customWidth="1"/>
    <col min="1558" max="1794" width="11.265625" style="1"/>
    <col min="1795" max="1795" width="33.1328125" style="1" customWidth="1"/>
    <col min="1796" max="1796" width="11.73046875" style="1" customWidth="1"/>
    <col min="1797" max="1797" width="22.73046875" style="1" customWidth="1"/>
    <col min="1798" max="1798" width="11.265625" style="1" customWidth="1"/>
    <col min="1799" max="1799" width="12" style="1" customWidth="1"/>
    <col min="1800" max="1800" width="2.86328125" style="1" customWidth="1"/>
    <col min="1801" max="1801" width="35.265625" style="1" customWidth="1"/>
    <col min="1802" max="1802" width="11.73046875" style="1" customWidth="1"/>
    <col min="1803" max="1803" width="22.73046875" style="1" customWidth="1"/>
    <col min="1804" max="1804" width="11.265625" style="1" customWidth="1"/>
    <col min="1805" max="1805" width="12" style="1" customWidth="1"/>
    <col min="1806" max="1806" width="2.86328125" style="1" customWidth="1"/>
    <col min="1807" max="1807" width="35.265625" style="1" customWidth="1"/>
    <col min="1808" max="1808" width="11.73046875" style="1" customWidth="1"/>
    <col min="1809" max="1809" width="22.73046875" style="1" customWidth="1"/>
    <col min="1810" max="1810" width="11.265625" style="1" customWidth="1"/>
    <col min="1811" max="1811" width="12" style="1" customWidth="1"/>
    <col min="1812" max="1812" width="11.265625" style="1"/>
    <col min="1813" max="1813" width="33.86328125" style="1" customWidth="1"/>
    <col min="1814" max="2050" width="11.265625" style="1"/>
    <col min="2051" max="2051" width="33.1328125" style="1" customWidth="1"/>
    <col min="2052" max="2052" width="11.73046875" style="1" customWidth="1"/>
    <col min="2053" max="2053" width="22.73046875" style="1" customWidth="1"/>
    <col min="2054" max="2054" width="11.265625" style="1" customWidth="1"/>
    <col min="2055" max="2055" width="12" style="1" customWidth="1"/>
    <col min="2056" max="2056" width="2.86328125" style="1" customWidth="1"/>
    <col min="2057" max="2057" width="35.265625" style="1" customWidth="1"/>
    <col min="2058" max="2058" width="11.73046875" style="1" customWidth="1"/>
    <col min="2059" max="2059" width="22.73046875" style="1" customWidth="1"/>
    <col min="2060" max="2060" width="11.265625" style="1" customWidth="1"/>
    <col min="2061" max="2061" width="12" style="1" customWidth="1"/>
    <col min="2062" max="2062" width="2.86328125" style="1" customWidth="1"/>
    <col min="2063" max="2063" width="35.265625" style="1" customWidth="1"/>
    <col min="2064" max="2064" width="11.73046875" style="1" customWidth="1"/>
    <col min="2065" max="2065" width="22.73046875" style="1" customWidth="1"/>
    <col min="2066" max="2066" width="11.265625" style="1" customWidth="1"/>
    <col min="2067" max="2067" width="12" style="1" customWidth="1"/>
    <col min="2068" max="2068" width="11.265625" style="1"/>
    <col min="2069" max="2069" width="33.86328125" style="1" customWidth="1"/>
    <col min="2070" max="2306" width="11.265625" style="1"/>
    <col min="2307" max="2307" width="33.1328125" style="1" customWidth="1"/>
    <col min="2308" max="2308" width="11.73046875" style="1" customWidth="1"/>
    <col min="2309" max="2309" width="22.73046875" style="1" customWidth="1"/>
    <col min="2310" max="2310" width="11.265625" style="1" customWidth="1"/>
    <col min="2311" max="2311" width="12" style="1" customWidth="1"/>
    <col min="2312" max="2312" width="2.86328125" style="1" customWidth="1"/>
    <col min="2313" max="2313" width="35.265625" style="1" customWidth="1"/>
    <col min="2314" max="2314" width="11.73046875" style="1" customWidth="1"/>
    <col min="2315" max="2315" width="22.73046875" style="1" customWidth="1"/>
    <col min="2316" max="2316" width="11.265625" style="1" customWidth="1"/>
    <col min="2317" max="2317" width="12" style="1" customWidth="1"/>
    <col min="2318" max="2318" width="2.86328125" style="1" customWidth="1"/>
    <col min="2319" max="2319" width="35.265625" style="1" customWidth="1"/>
    <col min="2320" max="2320" width="11.73046875" style="1" customWidth="1"/>
    <col min="2321" max="2321" width="22.73046875" style="1" customWidth="1"/>
    <col min="2322" max="2322" width="11.265625" style="1" customWidth="1"/>
    <col min="2323" max="2323" width="12" style="1" customWidth="1"/>
    <col min="2324" max="2324" width="11.265625" style="1"/>
    <col min="2325" max="2325" width="33.86328125" style="1" customWidth="1"/>
    <col min="2326" max="2562" width="11.265625" style="1"/>
    <col min="2563" max="2563" width="33.1328125" style="1" customWidth="1"/>
    <col min="2564" max="2564" width="11.73046875" style="1" customWidth="1"/>
    <col min="2565" max="2565" width="22.73046875" style="1" customWidth="1"/>
    <col min="2566" max="2566" width="11.265625" style="1" customWidth="1"/>
    <col min="2567" max="2567" width="12" style="1" customWidth="1"/>
    <col min="2568" max="2568" width="2.86328125" style="1" customWidth="1"/>
    <col min="2569" max="2569" width="35.265625" style="1" customWidth="1"/>
    <col min="2570" max="2570" width="11.73046875" style="1" customWidth="1"/>
    <col min="2571" max="2571" width="22.73046875" style="1" customWidth="1"/>
    <col min="2572" max="2572" width="11.265625" style="1" customWidth="1"/>
    <col min="2573" max="2573" width="12" style="1" customWidth="1"/>
    <col min="2574" max="2574" width="2.86328125" style="1" customWidth="1"/>
    <col min="2575" max="2575" width="35.265625" style="1" customWidth="1"/>
    <col min="2576" max="2576" width="11.73046875" style="1" customWidth="1"/>
    <col min="2577" max="2577" width="22.73046875" style="1" customWidth="1"/>
    <col min="2578" max="2578" width="11.265625" style="1" customWidth="1"/>
    <col min="2579" max="2579" width="12" style="1" customWidth="1"/>
    <col min="2580" max="2580" width="11.265625" style="1"/>
    <col min="2581" max="2581" width="33.86328125" style="1" customWidth="1"/>
    <col min="2582" max="2818" width="11.265625" style="1"/>
    <col min="2819" max="2819" width="33.1328125" style="1" customWidth="1"/>
    <col min="2820" max="2820" width="11.73046875" style="1" customWidth="1"/>
    <col min="2821" max="2821" width="22.73046875" style="1" customWidth="1"/>
    <col min="2822" max="2822" width="11.265625" style="1" customWidth="1"/>
    <col min="2823" max="2823" width="12" style="1" customWidth="1"/>
    <col min="2824" max="2824" width="2.86328125" style="1" customWidth="1"/>
    <col min="2825" max="2825" width="35.265625" style="1" customWidth="1"/>
    <col min="2826" max="2826" width="11.73046875" style="1" customWidth="1"/>
    <col min="2827" max="2827" width="22.73046875" style="1" customWidth="1"/>
    <col min="2828" max="2828" width="11.265625" style="1" customWidth="1"/>
    <col min="2829" max="2829" width="12" style="1" customWidth="1"/>
    <col min="2830" max="2830" width="2.86328125" style="1" customWidth="1"/>
    <col min="2831" max="2831" width="35.265625" style="1" customWidth="1"/>
    <col min="2832" max="2832" width="11.73046875" style="1" customWidth="1"/>
    <col min="2833" max="2833" width="22.73046875" style="1" customWidth="1"/>
    <col min="2834" max="2834" width="11.265625" style="1" customWidth="1"/>
    <col min="2835" max="2835" width="12" style="1" customWidth="1"/>
    <col min="2836" max="2836" width="11.265625" style="1"/>
    <col min="2837" max="2837" width="33.86328125" style="1" customWidth="1"/>
    <col min="2838" max="3074" width="11.265625" style="1"/>
    <col min="3075" max="3075" width="33.1328125" style="1" customWidth="1"/>
    <col min="3076" max="3076" width="11.73046875" style="1" customWidth="1"/>
    <col min="3077" max="3077" width="22.73046875" style="1" customWidth="1"/>
    <col min="3078" max="3078" width="11.265625" style="1" customWidth="1"/>
    <col min="3079" max="3079" width="12" style="1" customWidth="1"/>
    <col min="3080" max="3080" width="2.86328125" style="1" customWidth="1"/>
    <col min="3081" max="3081" width="35.265625" style="1" customWidth="1"/>
    <col min="3082" max="3082" width="11.73046875" style="1" customWidth="1"/>
    <col min="3083" max="3083" width="22.73046875" style="1" customWidth="1"/>
    <col min="3084" max="3084" width="11.265625" style="1" customWidth="1"/>
    <col min="3085" max="3085" width="12" style="1" customWidth="1"/>
    <col min="3086" max="3086" width="2.86328125" style="1" customWidth="1"/>
    <col min="3087" max="3087" width="35.265625" style="1" customWidth="1"/>
    <col min="3088" max="3088" width="11.73046875" style="1" customWidth="1"/>
    <col min="3089" max="3089" width="22.73046875" style="1" customWidth="1"/>
    <col min="3090" max="3090" width="11.265625" style="1" customWidth="1"/>
    <col min="3091" max="3091" width="12" style="1" customWidth="1"/>
    <col min="3092" max="3092" width="11.265625" style="1"/>
    <col min="3093" max="3093" width="33.86328125" style="1" customWidth="1"/>
    <col min="3094" max="3330" width="11.265625" style="1"/>
    <col min="3331" max="3331" width="33.1328125" style="1" customWidth="1"/>
    <col min="3332" max="3332" width="11.73046875" style="1" customWidth="1"/>
    <col min="3333" max="3333" width="22.73046875" style="1" customWidth="1"/>
    <col min="3334" max="3334" width="11.265625" style="1" customWidth="1"/>
    <col min="3335" max="3335" width="12" style="1" customWidth="1"/>
    <col min="3336" max="3336" width="2.86328125" style="1" customWidth="1"/>
    <col min="3337" max="3337" width="35.265625" style="1" customWidth="1"/>
    <col min="3338" max="3338" width="11.73046875" style="1" customWidth="1"/>
    <col min="3339" max="3339" width="22.73046875" style="1" customWidth="1"/>
    <col min="3340" max="3340" width="11.265625" style="1" customWidth="1"/>
    <col min="3341" max="3341" width="12" style="1" customWidth="1"/>
    <col min="3342" max="3342" width="2.86328125" style="1" customWidth="1"/>
    <col min="3343" max="3343" width="35.265625" style="1" customWidth="1"/>
    <col min="3344" max="3344" width="11.73046875" style="1" customWidth="1"/>
    <col min="3345" max="3345" width="22.73046875" style="1" customWidth="1"/>
    <col min="3346" max="3346" width="11.265625" style="1" customWidth="1"/>
    <col min="3347" max="3347" width="12" style="1" customWidth="1"/>
    <col min="3348" max="3348" width="11.265625" style="1"/>
    <col min="3349" max="3349" width="33.86328125" style="1" customWidth="1"/>
    <col min="3350" max="3586" width="11.265625" style="1"/>
    <col min="3587" max="3587" width="33.1328125" style="1" customWidth="1"/>
    <col min="3588" max="3588" width="11.73046875" style="1" customWidth="1"/>
    <col min="3589" max="3589" width="22.73046875" style="1" customWidth="1"/>
    <col min="3590" max="3590" width="11.265625" style="1" customWidth="1"/>
    <col min="3591" max="3591" width="12" style="1" customWidth="1"/>
    <col min="3592" max="3592" width="2.86328125" style="1" customWidth="1"/>
    <col min="3593" max="3593" width="35.265625" style="1" customWidth="1"/>
    <col min="3594" max="3594" width="11.73046875" style="1" customWidth="1"/>
    <col min="3595" max="3595" width="22.73046875" style="1" customWidth="1"/>
    <col min="3596" max="3596" width="11.265625" style="1" customWidth="1"/>
    <col min="3597" max="3597" width="12" style="1" customWidth="1"/>
    <col min="3598" max="3598" width="2.86328125" style="1" customWidth="1"/>
    <col min="3599" max="3599" width="35.265625" style="1" customWidth="1"/>
    <col min="3600" max="3600" width="11.73046875" style="1" customWidth="1"/>
    <col min="3601" max="3601" width="22.73046875" style="1" customWidth="1"/>
    <col min="3602" max="3602" width="11.265625" style="1" customWidth="1"/>
    <col min="3603" max="3603" width="12" style="1" customWidth="1"/>
    <col min="3604" max="3604" width="11.265625" style="1"/>
    <col min="3605" max="3605" width="33.86328125" style="1" customWidth="1"/>
    <col min="3606" max="3842" width="11.265625" style="1"/>
    <col min="3843" max="3843" width="33.1328125" style="1" customWidth="1"/>
    <col min="3844" max="3844" width="11.73046875" style="1" customWidth="1"/>
    <col min="3845" max="3845" width="22.73046875" style="1" customWidth="1"/>
    <col min="3846" max="3846" width="11.265625" style="1" customWidth="1"/>
    <col min="3847" max="3847" width="12" style="1" customWidth="1"/>
    <col min="3848" max="3848" width="2.86328125" style="1" customWidth="1"/>
    <col min="3849" max="3849" width="35.265625" style="1" customWidth="1"/>
    <col min="3850" max="3850" width="11.73046875" style="1" customWidth="1"/>
    <col min="3851" max="3851" width="22.73046875" style="1" customWidth="1"/>
    <col min="3852" max="3852" width="11.265625" style="1" customWidth="1"/>
    <col min="3853" max="3853" width="12" style="1" customWidth="1"/>
    <col min="3854" max="3854" width="2.86328125" style="1" customWidth="1"/>
    <col min="3855" max="3855" width="35.265625" style="1" customWidth="1"/>
    <col min="3856" max="3856" width="11.73046875" style="1" customWidth="1"/>
    <col min="3857" max="3857" width="22.73046875" style="1" customWidth="1"/>
    <col min="3858" max="3858" width="11.265625" style="1" customWidth="1"/>
    <col min="3859" max="3859" width="12" style="1" customWidth="1"/>
    <col min="3860" max="3860" width="11.265625" style="1"/>
    <col min="3861" max="3861" width="33.86328125" style="1" customWidth="1"/>
    <col min="3862" max="4098" width="11.265625" style="1"/>
    <col min="4099" max="4099" width="33.1328125" style="1" customWidth="1"/>
    <col min="4100" max="4100" width="11.73046875" style="1" customWidth="1"/>
    <col min="4101" max="4101" width="22.73046875" style="1" customWidth="1"/>
    <col min="4102" max="4102" width="11.265625" style="1" customWidth="1"/>
    <col min="4103" max="4103" width="12" style="1" customWidth="1"/>
    <col min="4104" max="4104" width="2.86328125" style="1" customWidth="1"/>
    <col min="4105" max="4105" width="35.265625" style="1" customWidth="1"/>
    <col min="4106" max="4106" width="11.73046875" style="1" customWidth="1"/>
    <col min="4107" max="4107" width="22.73046875" style="1" customWidth="1"/>
    <col min="4108" max="4108" width="11.265625" style="1" customWidth="1"/>
    <col min="4109" max="4109" width="12" style="1" customWidth="1"/>
    <col min="4110" max="4110" width="2.86328125" style="1" customWidth="1"/>
    <col min="4111" max="4111" width="35.265625" style="1" customWidth="1"/>
    <col min="4112" max="4112" width="11.73046875" style="1" customWidth="1"/>
    <col min="4113" max="4113" width="22.73046875" style="1" customWidth="1"/>
    <col min="4114" max="4114" width="11.265625" style="1" customWidth="1"/>
    <col min="4115" max="4115" width="12" style="1" customWidth="1"/>
    <col min="4116" max="4116" width="11.265625" style="1"/>
    <col min="4117" max="4117" width="33.86328125" style="1" customWidth="1"/>
    <col min="4118" max="4354" width="11.265625" style="1"/>
    <col min="4355" max="4355" width="33.1328125" style="1" customWidth="1"/>
    <col min="4356" max="4356" width="11.73046875" style="1" customWidth="1"/>
    <col min="4357" max="4357" width="22.73046875" style="1" customWidth="1"/>
    <col min="4358" max="4358" width="11.265625" style="1" customWidth="1"/>
    <col min="4359" max="4359" width="12" style="1" customWidth="1"/>
    <col min="4360" max="4360" width="2.86328125" style="1" customWidth="1"/>
    <col min="4361" max="4361" width="35.265625" style="1" customWidth="1"/>
    <col min="4362" max="4362" width="11.73046875" style="1" customWidth="1"/>
    <col min="4363" max="4363" width="22.73046875" style="1" customWidth="1"/>
    <col min="4364" max="4364" width="11.265625" style="1" customWidth="1"/>
    <col min="4365" max="4365" width="12" style="1" customWidth="1"/>
    <col min="4366" max="4366" width="2.86328125" style="1" customWidth="1"/>
    <col min="4367" max="4367" width="35.265625" style="1" customWidth="1"/>
    <col min="4368" max="4368" width="11.73046875" style="1" customWidth="1"/>
    <col min="4369" max="4369" width="22.73046875" style="1" customWidth="1"/>
    <col min="4370" max="4370" width="11.265625" style="1" customWidth="1"/>
    <col min="4371" max="4371" width="12" style="1" customWidth="1"/>
    <col min="4372" max="4372" width="11.265625" style="1"/>
    <col min="4373" max="4373" width="33.86328125" style="1" customWidth="1"/>
    <col min="4374" max="4610" width="11.265625" style="1"/>
    <col min="4611" max="4611" width="33.1328125" style="1" customWidth="1"/>
    <col min="4612" max="4612" width="11.73046875" style="1" customWidth="1"/>
    <col min="4613" max="4613" width="22.73046875" style="1" customWidth="1"/>
    <col min="4614" max="4614" width="11.265625" style="1" customWidth="1"/>
    <col min="4615" max="4615" width="12" style="1" customWidth="1"/>
    <col min="4616" max="4616" width="2.86328125" style="1" customWidth="1"/>
    <col min="4617" max="4617" width="35.265625" style="1" customWidth="1"/>
    <col min="4618" max="4618" width="11.73046875" style="1" customWidth="1"/>
    <col min="4619" max="4619" width="22.73046875" style="1" customWidth="1"/>
    <col min="4620" max="4620" width="11.265625" style="1" customWidth="1"/>
    <col min="4621" max="4621" width="12" style="1" customWidth="1"/>
    <col min="4622" max="4622" width="2.86328125" style="1" customWidth="1"/>
    <col min="4623" max="4623" width="35.265625" style="1" customWidth="1"/>
    <col min="4624" max="4624" width="11.73046875" style="1" customWidth="1"/>
    <col min="4625" max="4625" width="22.73046875" style="1" customWidth="1"/>
    <col min="4626" max="4626" width="11.265625" style="1" customWidth="1"/>
    <col min="4627" max="4627" width="12" style="1" customWidth="1"/>
    <col min="4628" max="4628" width="11.265625" style="1"/>
    <col min="4629" max="4629" width="33.86328125" style="1" customWidth="1"/>
    <col min="4630" max="4866" width="11.265625" style="1"/>
    <col min="4867" max="4867" width="33.1328125" style="1" customWidth="1"/>
    <col min="4868" max="4868" width="11.73046875" style="1" customWidth="1"/>
    <col min="4869" max="4869" width="22.73046875" style="1" customWidth="1"/>
    <col min="4870" max="4870" width="11.265625" style="1" customWidth="1"/>
    <col min="4871" max="4871" width="12" style="1" customWidth="1"/>
    <col min="4872" max="4872" width="2.86328125" style="1" customWidth="1"/>
    <col min="4873" max="4873" width="35.265625" style="1" customWidth="1"/>
    <col min="4874" max="4874" width="11.73046875" style="1" customWidth="1"/>
    <col min="4875" max="4875" width="22.73046875" style="1" customWidth="1"/>
    <col min="4876" max="4876" width="11.265625" style="1" customWidth="1"/>
    <col min="4877" max="4877" width="12" style="1" customWidth="1"/>
    <col min="4878" max="4878" width="2.86328125" style="1" customWidth="1"/>
    <col min="4879" max="4879" width="35.265625" style="1" customWidth="1"/>
    <col min="4880" max="4880" width="11.73046875" style="1" customWidth="1"/>
    <col min="4881" max="4881" width="22.73046875" style="1" customWidth="1"/>
    <col min="4882" max="4882" width="11.265625" style="1" customWidth="1"/>
    <col min="4883" max="4883" width="12" style="1" customWidth="1"/>
    <col min="4884" max="4884" width="11.265625" style="1"/>
    <col min="4885" max="4885" width="33.86328125" style="1" customWidth="1"/>
    <col min="4886" max="5122" width="11.265625" style="1"/>
    <col min="5123" max="5123" width="33.1328125" style="1" customWidth="1"/>
    <col min="5124" max="5124" width="11.73046875" style="1" customWidth="1"/>
    <col min="5125" max="5125" width="22.73046875" style="1" customWidth="1"/>
    <col min="5126" max="5126" width="11.265625" style="1" customWidth="1"/>
    <col min="5127" max="5127" width="12" style="1" customWidth="1"/>
    <col min="5128" max="5128" width="2.86328125" style="1" customWidth="1"/>
    <col min="5129" max="5129" width="35.265625" style="1" customWidth="1"/>
    <col min="5130" max="5130" width="11.73046875" style="1" customWidth="1"/>
    <col min="5131" max="5131" width="22.73046875" style="1" customWidth="1"/>
    <col min="5132" max="5132" width="11.265625" style="1" customWidth="1"/>
    <col min="5133" max="5133" width="12" style="1" customWidth="1"/>
    <col min="5134" max="5134" width="2.86328125" style="1" customWidth="1"/>
    <col min="5135" max="5135" width="35.265625" style="1" customWidth="1"/>
    <col min="5136" max="5136" width="11.73046875" style="1" customWidth="1"/>
    <col min="5137" max="5137" width="22.73046875" style="1" customWidth="1"/>
    <col min="5138" max="5138" width="11.265625" style="1" customWidth="1"/>
    <col min="5139" max="5139" width="12" style="1" customWidth="1"/>
    <col min="5140" max="5140" width="11.265625" style="1"/>
    <col min="5141" max="5141" width="33.86328125" style="1" customWidth="1"/>
    <col min="5142" max="5378" width="11.265625" style="1"/>
    <col min="5379" max="5379" width="33.1328125" style="1" customWidth="1"/>
    <col min="5380" max="5380" width="11.73046875" style="1" customWidth="1"/>
    <col min="5381" max="5381" width="22.73046875" style="1" customWidth="1"/>
    <col min="5382" max="5382" width="11.265625" style="1" customWidth="1"/>
    <col min="5383" max="5383" width="12" style="1" customWidth="1"/>
    <col min="5384" max="5384" width="2.86328125" style="1" customWidth="1"/>
    <col min="5385" max="5385" width="35.265625" style="1" customWidth="1"/>
    <col min="5386" max="5386" width="11.73046875" style="1" customWidth="1"/>
    <col min="5387" max="5387" width="22.73046875" style="1" customWidth="1"/>
    <col min="5388" max="5388" width="11.265625" style="1" customWidth="1"/>
    <col min="5389" max="5389" width="12" style="1" customWidth="1"/>
    <col min="5390" max="5390" width="2.86328125" style="1" customWidth="1"/>
    <col min="5391" max="5391" width="35.265625" style="1" customWidth="1"/>
    <col min="5392" max="5392" width="11.73046875" style="1" customWidth="1"/>
    <col min="5393" max="5393" width="22.73046875" style="1" customWidth="1"/>
    <col min="5394" max="5394" width="11.265625" style="1" customWidth="1"/>
    <col min="5395" max="5395" width="12" style="1" customWidth="1"/>
    <col min="5396" max="5396" width="11.265625" style="1"/>
    <col min="5397" max="5397" width="33.86328125" style="1" customWidth="1"/>
    <col min="5398" max="5634" width="11.265625" style="1"/>
    <col min="5635" max="5635" width="33.1328125" style="1" customWidth="1"/>
    <col min="5636" max="5636" width="11.73046875" style="1" customWidth="1"/>
    <col min="5637" max="5637" width="22.73046875" style="1" customWidth="1"/>
    <col min="5638" max="5638" width="11.265625" style="1" customWidth="1"/>
    <col min="5639" max="5639" width="12" style="1" customWidth="1"/>
    <col min="5640" max="5640" width="2.86328125" style="1" customWidth="1"/>
    <col min="5641" max="5641" width="35.265625" style="1" customWidth="1"/>
    <col min="5642" max="5642" width="11.73046875" style="1" customWidth="1"/>
    <col min="5643" max="5643" width="22.73046875" style="1" customWidth="1"/>
    <col min="5644" max="5644" width="11.265625" style="1" customWidth="1"/>
    <col min="5645" max="5645" width="12" style="1" customWidth="1"/>
    <col min="5646" max="5646" width="2.86328125" style="1" customWidth="1"/>
    <col min="5647" max="5647" width="35.265625" style="1" customWidth="1"/>
    <col min="5648" max="5648" width="11.73046875" style="1" customWidth="1"/>
    <col min="5649" max="5649" width="22.73046875" style="1" customWidth="1"/>
    <col min="5650" max="5650" width="11.265625" style="1" customWidth="1"/>
    <col min="5651" max="5651" width="12" style="1" customWidth="1"/>
    <col min="5652" max="5652" width="11.265625" style="1"/>
    <col min="5653" max="5653" width="33.86328125" style="1" customWidth="1"/>
    <col min="5654" max="5890" width="11.265625" style="1"/>
    <col min="5891" max="5891" width="33.1328125" style="1" customWidth="1"/>
    <col min="5892" max="5892" width="11.73046875" style="1" customWidth="1"/>
    <col min="5893" max="5893" width="22.73046875" style="1" customWidth="1"/>
    <col min="5894" max="5894" width="11.265625" style="1" customWidth="1"/>
    <col min="5895" max="5895" width="12" style="1" customWidth="1"/>
    <col min="5896" max="5896" width="2.86328125" style="1" customWidth="1"/>
    <col min="5897" max="5897" width="35.265625" style="1" customWidth="1"/>
    <col min="5898" max="5898" width="11.73046875" style="1" customWidth="1"/>
    <col min="5899" max="5899" width="22.73046875" style="1" customWidth="1"/>
    <col min="5900" max="5900" width="11.265625" style="1" customWidth="1"/>
    <col min="5901" max="5901" width="12" style="1" customWidth="1"/>
    <col min="5902" max="5902" width="2.86328125" style="1" customWidth="1"/>
    <col min="5903" max="5903" width="35.265625" style="1" customWidth="1"/>
    <col min="5904" max="5904" width="11.73046875" style="1" customWidth="1"/>
    <col min="5905" max="5905" width="22.73046875" style="1" customWidth="1"/>
    <col min="5906" max="5906" width="11.265625" style="1" customWidth="1"/>
    <col min="5907" max="5907" width="12" style="1" customWidth="1"/>
    <col min="5908" max="5908" width="11.265625" style="1"/>
    <col min="5909" max="5909" width="33.86328125" style="1" customWidth="1"/>
    <col min="5910" max="6146" width="11.265625" style="1"/>
    <col min="6147" max="6147" width="33.1328125" style="1" customWidth="1"/>
    <col min="6148" max="6148" width="11.73046875" style="1" customWidth="1"/>
    <col min="6149" max="6149" width="22.73046875" style="1" customWidth="1"/>
    <col min="6150" max="6150" width="11.265625" style="1" customWidth="1"/>
    <col min="6151" max="6151" width="12" style="1" customWidth="1"/>
    <col min="6152" max="6152" width="2.86328125" style="1" customWidth="1"/>
    <col min="6153" max="6153" width="35.265625" style="1" customWidth="1"/>
    <col min="6154" max="6154" width="11.73046875" style="1" customWidth="1"/>
    <col min="6155" max="6155" width="22.73046875" style="1" customWidth="1"/>
    <col min="6156" max="6156" width="11.265625" style="1" customWidth="1"/>
    <col min="6157" max="6157" width="12" style="1" customWidth="1"/>
    <col min="6158" max="6158" width="2.86328125" style="1" customWidth="1"/>
    <col min="6159" max="6159" width="35.265625" style="1" customWidth="1"/>
    <col min="6160" max="6160" width="11.73046875" style="1" customWidth="1"/>
    <col min="6161" max="6161" width="22.73046875" style="1" customWidth="1"/>
    <col min="6162" max="6162" width="11.265625" style="1" customWidth="1"/>
    <col min="6163" max="6163" width="12" style="1" customWidth="1"/>
    <col min="6164" max="6164" width="11.265625" style="1"/>
    <col min="6165" max="6165" width="33.86328125" style="1" customWidth="1"/>
    <col min="6166" max="6402" width="11.265625" style="1"/>
    <col min="6403" max="6403" width="33.1328125" style="1" customWidth="1"/>
    <col min="6404" max="6404" width="11.73046875" style="1" customWidth="1"/>
    <col min="6405" max="6405" width="22.73046875" style="1" customWidth="1"/>
    <col min="6406" max="6406" width="11.265625" style="1" customWidth="1"/>
    <col min="6407" max="6407" width="12" style="1" customWidth="1"/>
    <col min="6408" max="6408" width="2.86328125" style="1" customWidth="1"/>
    <col min="6409" max="6409" width="35.265625" style="1" customWidth="1"/>
    <col min="6410" max="6410" width="11.73046875" style="1" customWidth="1"/>
    <col min="6411" max="6411" width="22.73046875" style="1" customWidth="1"/>
    <col min="6412" max="6412" width="11.265625" style="1" customWidth="1"/>
    <col min="6413" max="6413" width="12" style="1" customWidth="1"/>
    <col min="6414" max="6414" width="2.86328125" style="1" customWidth="1"/>
    <col min="6415" max="6415" width="35.265625" style="1" customWidth="1"/>
    <col min="6416" max="6416" width="11.73046875" style="1" customWidth="1"/>
    <col min="6417" max="6417" width="22.73046875" style="1" customWidth="1"/>
    <col min="6418" max="6418" width="11.265625" style="1" customWidth="1"/>
    <col min="6419" max="6419" width="12" style="1" customWidth="1"/>
    <col min="6420" max="6420" width="11.265625" style="1"/>
    <col min="6421" max="6421" width="33.86328125" style="1" customWidth="1"/>
    <col min="6422" max="6658" width="11.265625" style="1"/>
    <col min="6659" max="6659" width="33.1328125" style="1" customWidth="1"/>
    <col min="6660" max="6660" width="11.73046875" style="1" customWidth="1"/>
    <col min="6661" max="6661" width="22.73046875" style="1" customWidth="1"/>
    <col min="6662" max="6662" width="11.265625" style="1" customWidth="1"/>
    <col min="6663" max="6663" width="12" style="1" customWidth="1"/>
    <col min="6664" max="6664" width="2.86328125" style="1" customWidth="1"/>
    <col min="6665" max="6665" width="35.265625" style="1" customWidth="1"/>
    <col min="6666" max="6666" width="11.73046875" style="1" customWidth="1"/>
    <col min="6667" max="6667" width="22.73046875" style="1" customWidth="1"/>
    <col min="6668" max="6668" width="11.265625" style="1" customWidth="1"/>
    <col min="6669" max="6669" width="12" style="1" customWidth="1"/>
    <col min="6670" max="6670" width="2.86328125" style="1" customWidth="1"/>
    <col min="6671" max="6671" width="35.265625" style="1" customWidth="1"/>
    <col min="6672" max="6672" width="11.73046875" style="1" customWidth="1"/>
    <col min="6673" max="6673" width="22.73046875" style="1" customWidth="1"/>
    <col min="6674" max="6674" width="11.265625" style="1" customWidth="1"/>
    <col min="6675" max="6675" width="12" style="1" customWidth="1"/>
    <col min="6676" max="6676" width="11.265625" style="1"/>
    <col min="6677" max="6677" width="33.86328125" style="1" customWidth="1"/>
    <col min="6678" max="6914" width="11.265625" style="1"/>
    <col min="6915" max="6915" width="33.1328125" style="1" customWidth="1"/>
    <col min="6916" max="6916" width="11.73046875" style="1" customWidth="1"/>
    <col min="6917" max="6917" width="22.73046875" style="1" customWidth="1"/>
    <col min="6918" max="6918" width="11.265625" style="1" customWidth="1"/>
    <col min="6919" max="6919" width="12" style="1" customWidth="1"/>
    <col min="6920" max="6920" width="2.86328125" style="1" customWidth="1"/>
    <col min="6921" max="6921" width="35.265625" style="1" customWidth="1"/>
    <col min="6922" max="6922" width="11.73046875" style="1" customWidth="1"/>
    <col min="6923" max="6923" width="22.73046875" style="1" customWidth="1"/>
    <col min="6924" max="6924" width="11.265625" style="1" customWidth="1"/>
    <col min="6925" max="6925" width="12" style="1" customWidth="1"/>
    <col min="6926" max="6926" width="2.86328125" style="1" customWidth="1"/>
    <col min="6927" max="6927" width="35.265625" style="1" customWidth="1"/>
    <col min="6928" max="6928" width="11.73046875" style="1" customWidth="1"/>
    <col min="6929" max="6929" width="22.73046875" style="1" customWidth="1"/>
    <col min="6930" max="6930" width="11.265625" style="1" customWidth="1"/>
    <col min="6931" max="6931" width="12" style="1" customWidth="1"/>
    <col min="6932" max="6932" width="11.265625" style="1"/>
    <col min="6933" max="6933" width="33.86328125" style="1" customWidth="1"/>
    <col min="6934" max="7170" width="11.265625" style="1"/>
    <col min="7171" max="7171" width="33.1328125" style="1" customWidth="1"/>
    <col min="7172" max="7172" width="11.73046875" style="1" customWidth="1"/>
    <col min="7173" max="7173" width="22.73046875" style="1" customWidth="1"/>
    <col min="7174" max="7174" width="11.265625" style="1" customWidth="1"/>
    <col min="7175" max="7175" width="12" style="1" customWidth="1"/>
    <col min="7176" max="7176" width="2.86328125" style="1" customWidth="1"/>
    <col min="7177" max="7177" width="35.265625" style="1" customWidth="1"/>
    <col min="7178" max="7178" width="11.73046875" style="1" customWidth="1"/>
    <col min="7179" max="7179" width="22.73046875" style="1" customWidth="1"/>
    <col min="7180" max="7180" width="11.265625" style="1" customWidth="1"/>
    <col min="7181" max="7181" width="12" style="1" customWidth="1"/>
    <col min="7182" max="7182" width="2.86328125" style="1" customWidth="1"/>
    <col min="7183" max="7183" width="35.265625" style="1" customWidth="1"/>
    <col min="7184" max="7184" width="11.73046875" style="1" customWidth="1"/>
    <col min="7185" max="7185" width="22.73046875" style="1" customWidth="1"/>
    <col min="7186" max="7186" width="11.265625" style="1" customWidth="1"/>
    <col min="7187" max="7187" width="12" style="1" customWidth="1"/>
    <col min="7188" max="7188" width="11.265625" style="1"/>
    <col min="7189" max="7189" width="33.86328125" style="1" customWidth="1"/>
    <col min="7190" max="7426" width="11.265625" style="1"/>
    <col min="7427" max="7427" width="33.1328125" style="1" customWidth="1"/>
    <col min="7428" max="7428" width="11.73046875" style="1" customWidth="1"/>
    <col min="7429" max="7429" width="22.73046875" style="1" customWidth="1"/>
    <col min="7430" max="7430" width="11.265625" style="1" customWidth="1"/>
    <col min="7431" max="7431" width="12" style="1" customWidth="1"/>
    <col min="7432" max="7432" width="2.86328125" style="1" customWidth="1"/>
    <col min="7433" max="7433" width="35.265625" style="1" customWidth="1"/>
    <col min="7434" max="7434" width="11.73046875" style="1" customWidth="1"/>
    <col min="7435" max="7435" width="22.73046875" style="1" customWidth="1"/>
    <col min="7436" max="7436" width="11.265625" style="1" customWidth="1"/>
    <col min="7437" max="7437" width="12" style="1" customWidth="1"/>
    <col min="7438" max="7438" width="2.86328125" style="1" customWidth="1"/>
    <col min="7439" max="7439" width="35.265625" style="1" customWidth="1"/>
    <col min="7440" max="7440" width="11.73046875" style="1" customWidth="1"/>
    <col min="7441" max="7441" width="22.73046875" style="1" customWidth="1"/>
    <col min="7442" max="7442" width="11.265625" style="1" customWidth="1"/>
    <col min="7443" max="7443" width="12" style="1" customWidth="1"/>
    <col min="7444" max="7444" width="11.265625" style="1"/>
    <col min="7445" max="7445" width="33.86328125" style="1" customWidth="1"/>
    <col min="7446" max="7682" width="11.265625" style="1"/>
    <col min="7683" max="7683" width="33.1328125" style="1" customWidth="1"/>
    <col min="7684" max="7684" width="11.73046875" style="1" customWidth="1"/>
    <col min="7685" max="7685" width="22.73046875" style="1" customWidth="1"/>
    <col min="7686" max="7686" width="11.265625" style="1" customWidth="1"/>
    <col min="7687" max="7687" width="12" style="1" customWidth="1"/>
    <col min="7688" max="7688" width="2.86328125" style="1" customWidth="1"/>
    <col min="7689" max="7689" width="35.265625" style="1" customWidth="1"/>
    <col min="7690" max="7690" width="11.73046875" style="1" customWidth="1"/>
    <col min="7691" max="7691" width="22.73046875" style="1" customWidth="1"/>
    <col min="7692" max="7692" width="11.265625" style="1" customWidth="1"/>
    <col min="7693" max="7693" width="12" style="1" customWidth="1"/>
    <col min="7694" max="7694" width="2.86328125" style="1" customWidth="1"/>
    <col min="7695" max="7695" width="35.265625" style="1" customWidth="1"/>
    <col min="7696" max="7696" width="11.73046875" style="1" customWidth="1"/>
    <col min="7697" max="7697" width="22.73046875" style="1" customWidth="1"/>
    <col min="7698" max="7698" width="11.265625" style="1" customWidth="1"/>
    <col min="7699" max="7699" width="12" style="1" customWidth="1"/>
    <col min="7700" max="7700" width="11.265625" style="1"/>
    <col min="7701" max="7701" width="33.86328125" style="1" customWidth="1"/>
    <col min="7702" max="7938" width="11.265625" style="1"/>
    <col min="7939" max="7939" width="33.1328125" style="1" customWidth="1"/>
    <col min="7940" max="7940" width="11.73046875" style="1" customWidth="1"/>
    <col min="7941" max="7941" width="22.73046875" style="1" customWidth="1"/>
    <col min="7942" max="7942" width="11.265625" style="1" customWidth="1"/>
    <col min="7943" max="7943" width="12" style="1" customWidth="1"/>
    <col min="7944" max="7944" width="2.86328125" style="1" customWidth="1"/>
    <col min="7945" max="7945" width="35.265625" style="1" customWidth="1"/>
    <col min="7946" max="7946" width="11.73046875" style="1" customWidth="1"/>
    <col min="7947" max="7947" width="22.73046875" style="1" customWidth="1"/>
    <col min="7948" max="7948" width="11.265625" style="1" customWidth="1"/>
    <col min="7949" max="7949" width="12" style="1" customWidth="1"/>
    <col min="7950" max="7950" width="2.86328125" style="1" customWidth="1"/>
    <col min="7951" max="7951" width="35.265625" style="1" customWidth="1"/>
    <col min="7952" max="7952" width="11.73046875" style="1" customWidth="1"/>
    <col min="7953" max="7953" width="22.73046875" style="1" customWidth="1"/>
    <col min="7954" max="7954" width="11.265625" style="1" customWidth="1"/>
    <col min="7955" max="7955" width="12" style="1" customWidth="1"/>
    <col min="7956" max="7956" width="11.265625" style="1"/>
    <col min="7957" max="7957" width="33.86328125" style="1" customWidth="1"/>
    <col min="7958" max="8194" width="11.265625" style="1"/>
    <col min="8195" max="8195" width="33.1328125" style="1" customWidth="1"/>
    <col min="8196" max="8196" width="11.73046875" style="1" customWidth="1"/>
    <col min="8197" max="8197" width="22.73046875" style="1" customWidth="1"/>
    <col min="8198" max="8198" width="11.265625" style="1" customWidth="1"/>
    <col min="8199" max="8199" width="12" style="1" customWidth="1"/>
    <col min="8200" max="8200" width="2.86328125" style="1" customWidth="1"/>
    <col min="8201" max="8201" width="35.265625" style="1" customWidth="1"/>
    <col min="8202" max="8202" width="11.73046875" style="1" customWidth="1"/>
    <col min="8203" max="8203" width="22.73046875" style="1" customWidth="1"/>
    <col min="8204" max="8204" width="11.265625" style="1" customWidth="1"/>
    <col min="8205" max="8205" width="12" style="1" customWidth="1"/>
    <col min="8206" max="8206" width="2.86328125" style="1" customWidth="1"/>
    <col min="8207" max="8207" width="35.265625" style="1" customWidth="1"/>
    <col min="8208" max="8208" width="11.73046875" style="1" customWidth="1"/>
    <col min="8209" max="8209" width="22.73046875" style="1" customWidth="1"/>
    <col min="8210" max="8210" width="11.265625" style="1" customWidth="1"/>
    <col min="8211" max="8211" width="12" style="1" customWidth="1"/>
    <col min="8212" max="8212" width="11.265625" style="1"/>
    <col min="8213" max="8213" width="33.86328125" style="1" customWidth="1"/>
    <col min="8214" max="8450" width="11.265625" style="1"/>
    <col min="8451" max="8451" width="33.1328125" style="1" customWidth="1"/>
    <col min="8452" max="8452" width="11.73046875" style="1" customWidth="1"/>
    <col min="8453" max="8453" width="22.73046875" style="1" customWidth="1"/>
    <col min="8454" max="8454" width="11.265625" style="1" customWidth="1"/>
    <col min="8455" max="8455" width="12" style="1" customWidth="1"/>
    <col min="8456" max="8456" width="2.86328125" style="1" customWidth="1"/>
    <col min="8457" max="8457" width="35.265625" style="1" customWidth="1"/>
    <col min="8458" max="8458" width="11.73046875" style="1" customWidth="1"/>
    <col min="8459" max="8459" width="22.73046875" style="1" customWidth="1"/>
    <col min="8460" max="8460" width="11.265625" style="1" customWidth="1"/>
    <col min="8461" max="8461" width="12" style="1" customWidth="1"/>
    <col min="8462" max="8462" width="2.86328125" style="1" customWidth="1"/>
    <col min="8463" max="8463" width="35.265625" style="1" customWidth="1"/>
    <col min="8464" max="8464" width="11.73046875" style="1" customWidth="1"/>
    <col min="8465" max="8465" width="22.73046875" style="1" customWidth="1"/>
    <col min="8466" max="8466" width="11.265625" style="1" customWidth="1"/>
    <col min="8467" max="8467" width="12" style="1" customWidth="1"/>
    <col min="8468" max="8468" width="11.265625" style="1"/>
    <col min="8469" max="8469" width="33.86328125" style="1" customWidth="1"/>
    <col min="8470" max="8706" width="11.265625" style="1"/>
    <col min="8707" max="8707" width="33.1328125" style="1" customWidth="1"/>
    <col min="8708" max="8708" width="11.73046875" style="1" customWidth="1"/>
    <col min="8709" max="8709" width="22.73046875" style="1" customWidth="1"/>
    <col min="8710" max="8710" width="11.265625" style="1" customWidth="1"/>
    <col min="8711" max="8711" width="12" style="1" customWidth="1"/>
    <col min="8712" max="8712" width="2.86328125" style="1" customWidth="1"/>
    <col min="8713" max="8713" width="35.265625" style="1" customWidth="1"/>
    <col min="8714" max="8714" width="11.73046875" style="1" customWidth="1"/>
    <col min="8715" max="8715" width="22.73046875" style="1" customWidth="1"/>
    <col min="8716" max="8716" width="11.265625" style="1" customWidth="1"/>
    <col min="8717" max="8717" width="12" style="1" customWidth="1"/>
    <col min="8718" max="8718" width="2.86328125" style="1" customWidth="1"/>
    <col min="8719" max="8719" width="35.265625" style="1" customWidth="1"/>
    <col min="8720" max="8720" width="11.73046875" style="1" customWidth="1"/>
    <col min="8721" max="8721" width="22.73046875" style="1" customWidth="1"/>
    <col min="8722" max="8722" width="11.265625" style="1" customWidth="1"/>
    <col min="8723" max="8723" width="12" style="1" customWidth="1"/>
    <col min="8724" max="8724" width="11.265625" style="1"/>
    <col min="8725" max="8725" width="33.86328125" style="1" customWidth="1"/>
    <col min="8726" max="8962" width="11.265625" style="1"/>
    <col min="8963" max="8963" width="33.1328125" style="1" customWidth="1"/>
    <col min="8964" max="8964" width="11.73046875" style="1" customWidth="1"/>
    <col min="8965" max="8965" width="22.73046875" style="1" customWidth="1"/>
    <col min="8966" max="8966" width="11.265625" style="1" customWidth="1"/>
    <col min="8967" max="8967" width="12" style="1" customWidth="1"/>
    <col min="8968" max="8968" width="2.86328125" style="1" customWidth="1"/>
    <col min="8969" max="8969" width="35.265625" style="1" customWidth="1"/>
    <col min="8970" max="8970" width="11.73046875" style="1" customWidth="1"/>
    <col min="8971" max="8971" width="22.73046875" style="1" customWidth="1"/>
    <col min="8972" max="8972" width="11.265625" style="1" customWidth="1"/>
    <col min="8973" max="8973" width="12" style="1" customWidth="1"/>
    <col min="8974" max="8974" width="2.86328125" style="1" customWidth="1"/>
    <col min="8975" max="8975" width="35.265625" style="1" customWidth="1"/>
    <col min="8976" max="8976" width="11.73046875" style="1" customWidth="1"/>
    <col min="8977" max="8977" width="22.73046875" style="1" customWidth="1"/>
    <col min="8978" max="8978" width="11.265625" style="1" customWidth="1"/>
    <col min="8979" max="8979" width="12" style="1" customWidth="1"/>
    <col min="8980" max="8980" width="11.265625" style="1"/>
    <col min="8981" max="8981" width="33.86328125" style="1" customWidth="1"/>
    <col min="8982" max="9218" width="11.265625" style="1"/>
    <col min="9219" max="9219" width="33.1328125" style="1" customWidth="1"/>
    <col min="9220" max="9220" width="11.73046875" style="1" customWidth="1"/>
    <col min="9221" max="9221" width="22.73046875" style="1" customWidth="1"/>
    <col min="9222" max="9222" width="11.265625" style="1" customWidth="1"/>
    <col min="9223" max="9223" width="12" style="1" customWidth="1"/>
    <col min="9224" max="9224" width="2.86328125" style="1" customWidth="1"/>
    <col min="9225" max="9225" width="35.265625" style="1" customWidth="1"/>
    <col min="9226" max="9226" width="11.73046875" style="1" customWidth="1"/>
    <col min="9227" max="9227" width="22.73046875" style="1" customWidth="1"/>
    <col min="9228" max="9228" width="11.265625" style="1" customWidth="1"/>
    <col min="9229" max="9229" width="12" style="1" customWidth="1"/>
    <col min="9230" max="9230" width="2.86328125" style="1" customWidth="1"/>
    <col min="9231" max="9231" width="35.265625" style="1" customWidth="1"/>
    <col min="9232" max="9232" width="11.73046875" style="1" customWidth="1"/>
    <col min="9233" max="9233" width="22.73046875" style="1" customWidth="1"/>
    <col min="9234" max="9234" width="11.265625" style="1" customWidth="1"/>
    <col min="9235" max="9235" width="12" style="1" customWidth="1"/>
    <col min="9236" max="9236" width="11.265625" style="1"/>
    <col min="9237" max="9237" width="33.86328125" style="1" customWidth="1"/>
    <col min="9238" max="9474" width="11.265625" style="1"/>
    <col min="9475" max="9475" width="33.1328125" style="1" customWidth="1"/>
    <col min="9476" max="9476" width="11.73046875" style="1" customWidth="1"/>
    <col min="9477" max="9477" width="22.73046875" style="1" customWidth="1"/>
    <col min="9478" max="9478" width="11.265625" style="1" customWidth="1"/>
    <col min="9479" max="9479" width="12" style="1" customWidth="1"/>
    <col min="9480" max="9480" width="2.86328125" style="1" customWidth="1"/>
    <col min="9481" max="9481" width="35.265625" style="1" customWidth="1"/>
    <col min="9482" max="9482" width="11.73046875" style="1" customWidth="1"/>
    <col min="9483" max="9483" width="22.73046875" style="1" customWidth="1"/>
    <col min="9484" max="9484" width="11.265625" style="1" customWidth="1"/>
    <col min="9485" max="9485" width="12" style="1" customWidth="1"/>
    <col min="9486" max="9486" width="2.86328125" style="1" customWidth="1"/>
    <col min="9487" max="9487" width="35.265625" style="1" customWidth="1"/>
    <col min="9488" max="9488" width="11.73046875" style="1" customWidth="1"/>
    <col min="9489" max="9489" width="22.73046875" style="1" customWidth="1"/>
    <col min="9490" max="9490" width="11.265625" style="1" customWidth="1"/>
    <col min="9491" max="9491" width="12" style="1" customWidth="1"/>
    <col min="9492" max="9492" width="11.265625" style="1"/>
    <col min="9493" max="9493" width="33.86328125" style="1" customWidth="1"/>
    <col min="9494" max="9730" width="11.265625" style="1"/>
    <col min="9731" max="9731" width="33.1328125" style="1" customWidth="1"/>
    <col min="9732" max="9732" width="11.73046875" style="1" customWidth="1"/>
    <col min="9733" max="9733" width="22.73046875" style="1" customWidth="1"/>
    <col min="9734" max="9734" width="11.265625" style="1" customWidth="1"/>
    <col min="9735" max="9735" width="12" style="1" customWidth="1"/>
    <col min="9736" max="9736" width="2.86328125" style="1" customWidth="1"/>
    <col min="9737" max="9737" width="35.265625" style="1" customWidth="1"/>
    <col min="9738" max="9738" width="11.73046875" style="1" customWidth="1"/>
    <col min="9739" max="9739" width="22.73046875" style="1" customWidth="1"/>
    <col min="9740" max="9740" width="11.265625" style="1" customWidth="1"/>
    <col min="9741" max="9741" width="12" style="1" customWidth="1"/>
    <col min="9742" max="9742" width="2.86328125" style="1" customWidth="1"/>
    <col min="9743" max="9743" width="35.265625" style="1" customWidth="1"/>
    <col min="9744" max="9744" width="11.73046875" style="1" customWidth="1"/>
    <col min="9745" max="9745" width="22.73046875" style="1" customWidth="1"/>
    <col min="9746" max="9746" width="11.265625" style="1" customWidth="1"/>
    <col min="9747" max="9747" width="12" style="1" customWidth="1"/>
    <col min="9748" max="9748" width="11.265625" style="1"/>
    <col min="9749" max="9749" width="33.86328125" style="1" customWidth="1"/>
    <col min="9750" max="9986" width="11.265625" style="1"/>
    <col min="9987" max="9987" width="33.1328125" style="1" customWidth="1"/>
    <col min="9988" max="9988" width="11.73046875" style="1" customWidth="1"/>
    <col min="9989" max="9989" width="22.73046875" style="1" customWidth="1"/>
    <col min="9990" max="9990" width="11.265625" style="1" customWidth="1"/>
    <col min="9991" max="9991" width="12" style="1" customWidth="1"/>
    <col min="9992" max="9992" width="2.86328125" style="1" customWidth="1"/>
    <col min="9993" max="9993" width="35.265625" style="1" customWidth="1"/>
    <col min="9994" max="9994" width="11.73046875" style="1" customWidth="1"/>
    <col min="9995" max="9995" width="22.73046875" style="1" customWidth="1"/>
    <col min="9996" max="9996" width="11.265625" style="1" customWidth="1"/>
    <col min="9997" max="9997" width="12" style="1" customWidth="1"/>
    <col min="9998" max="9998" width="2.86328125" style="1" customWidth="1"/>
    <col min="9999" max="9999" width="35.265625" style="1" customWidth="1"/>
    <col min="10000" max="10000" width="11.73046875" style="1" customWidth="1"/>
    <col min="10001" max="10001" width="22.73046875" style="1" customWidth="1"/>
    <col min="10002" max="10002" width="11.265625" style="1" customWidth="1"/>
    <col min="10003" max="10003" width="12" style="1" customWidth="1"/>
    <col min="10004" max="10004" width="11.265625" style="1"/>
    <col min="10005" max="10005" width="33.86328125" style="1" customWidth="1"/>
    <col min="10006" max="10242" width="11.265625" style="1"/>
    <col min="10243" max="10243" width="33.1328125" style="1" customWidth="1"/>
    <col min="10244" max="10244" width="11.73046875" style="1" customWidth="1"/>
    <col min="10245" max="10245" width="22.73046875" style="1" customWidth="1"/>
    <col min="10246" max="10246" width="11.265625" style="1" customWidth="1"/>
    <col min="10247" max="10247" width="12" style="1" customWidth="1"/>
    <col min="10248" max="10248" width="2.86328125" style="1" customWidth="1"/>
    <col min="10249" max="10249" width="35.265625" style="1" customWidth="1"/>
    <col min="10250" max="10250" width="11.73046875" style="1" customWidth="1"/>
    <col min="10251" max="10251" width="22.73046875" style="1" customWidth="1"/>
    <col min="10252" max="10252" width="11.265625" style="1" customWidth="1"/>
    <col min="10253" max="10253" width="12" style="1" customWidth="1"/>
    <col min="10254" max="10254" width="2.86328125" style="1" customWidth="1"/>
    <col min="10255" max="10255" width="35.265625" style="1" customWidth="1"/>
    <col min="10256" max="10256" width="11.73046875" style="1" customWidth="1"/>
    <col min="10257" max="10257" width="22.73046875" style="1" customWidth="1"/>
    <col min="10258" max="10258" width="11.265625" style="1" customWidth="1"/>
    <col min="10259" max="10259" width="12" style="1" customWidth="1"/>
    <col min="10260" max="10260" width="11.265625" style="1"/>
    <col min="10261" max="10261" width="33.86328125" style="1" customWidth="1"/>
    <col min="10262" max="10498" width="11.265625" style="1"/>
    <col min="10499" max="10499" width="33.1328125" style="1" customWidth="1"/>
    <col min="10500" max="10500" width="11.73046875" style="1" customWidth="1"/>
    <col min="10501" max="10501" width="22.73046875" style="1" customWidth="1"/>
    <col min="10502" max="10502" width="11.265625" style="1" customWidth="1"/>
    <col min="10503" max="10503" width="12" style="1" customWidth="1"/>
    <col min="10504" max="10504" width="2.86328125" style="1" customWidth="1"/>
    <col min="10505" max="10505" width="35.265625" style="1" customWidth="1"/>
    <col min="10506" max="10506" width="11.73046875" style="1" customWidth="1"/>
    <col min="10507" max="10507" width="22.73046875" style="1" customWidth="1"/>
    <col min="10508" max="10508" width="11.265625" style="1" customWidth="1"/>
    <col min="10509" max="10509" width="12" style="1" customWidth="1"/>
    <col min="10510" max="10510" width="2.86328125" style="1" customWidth="1"/>
    <col min="10511" max="10511" width="35.265625" style="1" customWidth="1"/>
    <col min="10512" max="10512" width="11.73046875" style="1" customWidth="1"/>
    <col min="10513" max="10513" width="22.73046875" style="1" customWidth="1"/>
    <col min="10514" max="10514" width="11.265625" style="1" customWidth="1"/>
    <col min="10515" max="10515" width="12" style="1" customWidth="1"/>
    <col min="10516" max="10516" width="11.265625" style="1"/>
    <col min="10517" max="10517" width="33.86328125" style="1" customWidth="1"/>
    <col min="10518" max="10754" width="11.265625" style="1"/>
    <col min="10755" max="10755" width="33.1328125" style="1" customWidth="1"/>
    <col min="10756" max="10756" width="11.73046875" style="1" customWidth="1"/>
    <col min="10757" max="10757" width="22.73046875" style="1" customWidth="1"/>
    <col min="10758" max="10758" width="11.265625" style="1" customWidth="1"/>
    <col min="10759" max="10759" width="12" style="1" customWidth="1"/>
    <col min="10760" max="10760" width="2.86328125" style="1" customWidth="1"/>
    <col min="10761" max="10761" width="35.265625" style="1" customWidth="1"/>
    <col min="10762" max="10762" width="11.73046875" style="1" customWidth="1"/>
    <col min="10763" max="10763" width="22.73046875" style="1" customWidth="1"/>
    <col min="10764" max="10764" width="11.265625" style="1" customWidth="1"/>
    <col min="10765" max="10765" width="12" style="1" customWidth="1"/>
    <col min="10766" max="10766" width="2.86328125" style="1" customWidth="1"/>
    <col min="10767" max="10767" width="35.265625" style="1" customWidth="1"/>
    <col min="10768" max="10768" width="11.73046875" style="1" customWidth="1"/>
    <col min="10769" max="10769" width="22.73046875" style="1" customWidth="1"/>
    <col min="10770" max="10770" width="11.265625" style="1" customWidth="1"/>
    <col min="10771" max="10771" width="12" style="1" customWidth="1"/>
    <col min="10772" max="10772" width="11.265625" style="1"/>
    <col min="10773" max="10773" width="33.86328125" style="1" customWidth="1"/>
    <col min="10774" max="11010" width="11.265625" style="1"/>
    <col min="11011" max="11011" width="33.1328125" style="1" customWidth="1"/>
    <col min="11012" max="11012" width="11.73046875" style="1" customWidth="1"/>
    <col min="11013" max="11013" width="22.73046875" style="1" customWidth="1"/>
    <col min="11014" max="11014" width="11.265625" style="1" customWidth="1"/>
    <col min="11015" max="11015" width="12" style="1" customWidth="1"/>
    <col min="11016" max="11016" width="2.86328125" style="1" customWidth="1"/>
    <col min="11017" max="11017" width="35.265625" style="1" customWidth="1"/>
    <col min="11018" max="11018" width="11.73046875" style="1" customWidth="1"/>
    <col min="11019" max="11019" width="22.73046875" style="1" customWidth="1"/>
    <col min="11020" max="11020" width="11.265625" style="1" customWidth="1"/>
    <col min="11021" max="11021" width="12" style="1" customWidth="1"/>
    <col min="11022" max="11022" width="2.86328125" style="1" customWidth="1"/>
    <col min="11023" max="11023" width="35.265625" style="1" customWidth="1"/>
    <col min="11024" max="11024" width="11.73046875" style="1" customWidth="1"/>
    <col min="11025" max="11025" width="22.73046875" style="1" customWidth="1"/>
    <col min="11026" max="11026" width="11.265625" style="1" customWidth="1"/>
    <col min="11027" max="11027" width="12" style="1" customWidth="1"/>
    <col min="11028" max="11028" width="11.265625" style="1"/>
    <col min="11029" max="11029" width="33.86328125" style="1" customWidth="1"/>
    <col min="11030" max="11266" width="11.265625" style="1"/>
    <col min="11267" max="11267" width="33.1328125" style="1" customWidth="1"/>
    <col min="11268" max="11268" width="11.73046875" style="1" customWidth="1"/>
    <col min="11269" max="11269" width="22.73046875" style="1" customWidth="1"/>
    <col min="11270" max="11270" width="11.265625" style="1" customWidth="1"/>
    <col min="11271" max="11271" width="12" style="1" customWidth="1"/>
    <col min="11272" max="11272" width="2.86328125" style="1" customWidth="1"/>
    <col min="11273" max="11273" width="35.265625" style="1" customWidth="1"/>
    <col min="11274" max="11274" width="11.73046875" style="1" customWidth="1"/>
    <col min="11275" max="11275" width="22.73046875" style="1" customWidth="1"/>
    <col min="11276" max="11276" width="11.265625" style="1" customWidth="1"/>
    <col min="11277" max="11277" width="12" style="1" customWidth="1"/>
    <col min="11278" max="11278" width="2.86328125" style="1" customWidth="1"/>
    <col min="11279" max="11279" width="35.265625" style="1" customWidth="1"/>
    <col min="11280" max="11280" width="11.73046875" style="1" customWidth="1"/>
    <col min="11281" max="11281" width="22.73046875" style="1" customWidth="1"/>
    <col min="11282" max="11282" width="11.265625" style="1" customWidth="1"/>
    <col min="11283" max="11283" width="12" style="1" customWidth="1"/>
    <col min="11284" max="11284" width="11.265625" style="1"/>
    <col min="11285" max="11285" width="33.86328125" style="1" customWidth="1"/>
    <col min="11286" max="11522" width="11.265625" style="1"/>
    <col min="11523" max="11523" width="33.1328125" style="1" customWidth="1"/>
    <col min="11524" max="11524" width="11.73046875" style="1" customWidth="1"/>
    <col min="11525" max="11525" width="22.73046875" style="1" customWidth="1"/>
    <col min="11526" max="11526" width="11.265625" style="1" customWidth="1"/>
    <col min="11527" max="11527" width="12" style="1" customWidth="1"/>
    <col min="11528" max="11528" width="2.86328125" style="1" customWidth="1"/>
    <col min="11529" max="11529" width="35.265625" style="1" customWidth="1"/>
    <col min="11530" max="11530" width="11.73046875" style="1" customWidth="1"/>
    <col min="11531" max="11531" width="22.73046875" style="1" customWidth="1"/>
    <col min="11532" max="11532" width="11.265625" style="1" customWidth="1"/>
    <col min="11533" max="11533" width="12" style="1" customWidth="1"/>
    <col min="11534" max="11534" width="2.86328125" style="1" customWidth="1"/>
    <col min="11535" max="11535" width="35.265625" style="1" customWidth="1"/>
    <col min="11536" max="11536" width="11.73046875" style="1" customWidth="1"/>
    <col min="11537" max="11537" width="22.73046875" style="1" customWidth="1"/>
    <col min="11538" max="11538" width="11.265625" style="1" customWidth="1"/>
    <col min="11539" max="11539" width="12" style="1" customWidth="1"/>
    <col min="11540" max="11540" width="11.265625" style="1"/>
    <col min="11541" max="11541" width="33.86328125" style="1" customWidth="1"/>
    <col min="11542" max="11778" width="11.265625" style="1"/>
    <col min="11779" max="11779" width="33.1328125" style="1" customWidth="1"/>
    <col min="11780" max="11780" width="11.73046875" style="1" customWidth="1"/>
    <col min="11781" max="11781" width="22.73046875" style="1" customWidth="1"/>
    <col min="11782" max="11782" width="11.265625" style="1" customWidth="1"/>
    <col min="11783" max="11783" width="12" style="1" customWidth="1"/>
    <col min="11784" max="11784" width="2.86328125" style="1" customWidth="1"/>
    <col min="11785" max="11785" width="35.265625" style="1" customWidth="1"/>
    <col min="11786" max="11786" width="11.73046875" style="1" customWidth="1"/>
    <col min="11787" max="11787" width="22.73046875" style="1" customWidth="1"/>
    <col min="11788" max="11788" width="11.265625" style="1" customWidth="1"/>
    <col min="11789" max="11789" width="12" style="1" customWidth="1"/>
    <col min="11790" max="11790" width="2.86328125" style="1" customWidth="1"/>
    <col min="11791" max="11791" width="35.265625" style="1" customWidth="1"/>
    <col min="11792" max="11792" width="11.73046875" style="1" customWidth="1"/>
    <col min="11793" max="11793" width="22.73046875" style="1" customWidth="1"/>
    <col min="11794" max="11794" width="11.265625" style="1" customWidth="1"/>
    <col min="11795" max="11795" width="12" style="1" customWidth="1"/>
    <col min="11796" max="11796" width="11.265625" style="1"/>
    <col min="11797" max="11797" width="33.86328125" style="1" customWidth="1"/>
    <col min="11798" max="12034" width="11.265625" style="1"/>
    <col min="12035" max="12035" width="33.1328125" style="1" customWidth="1"/>
    <col min="12036" max="12036" width="11.73046875" style="1" customWidth="1"/>
    <col min="12037" max="12037" width="22.73046875" style="1" customWidth="1"/>
    <col min="12038" max="12038" width="11.265625" style="1" customWidth="1"/>
    <col min="12039" max="12039" width="12" style="1" customWidth="1"/>
    <col min="12040" max="12040" width="2.86328125" style="1" customWidth="1"/>
    <col min="12041" max="12041" width="35.265625" style="1" customWidth="1"/>
    <col min="12042" max="12042" width="11.73046875" style="1" customWidth="1"/>
    <col min="12043" max="12043" width="22.73046875" style="1" customWidth="1"/>
    <col min="12044" max="12044" width="11.265625" style="1" customWidth="1"/>
    <col min="12045" max="12045" width="12" style="1" customWidth="1"/>
    <col min="12046" max="12046" width="2.86328125" style="1" customWidth="1"/>
    <col min="12047" max="12047" width="35.265625" style="1" customWidth="1"/>
    <col min="12048" max="12048" width="11.73046875" style="1" customWidth="1"/>
    <col min="12049" max="12049" width="22.73046875" style="1" customWidth="1"/>
    <col min="12050" max="12050" width="11.265625" style="1" customWidth="1"/>
    <col min="12051" max="12051" width="12" style="1" customWidth="1"/>
    <col min="12052" max="12052" width="11.265625" style="1"/>
    <col min="12053" max="12053" width="33.86328125" style="1" customWidth="1"/>
    <col min="12054" max="12290" width="11.265625" style="1"/>
    <col min="12291" max="12291" width="33.1328125" style="1" customWidth="1"/>
    <col min="12292" max="12292" width="11.73046875" style="1" customWidth="1"/>
    <col min="12293" max="12293" width="22.73046875" style="1" customWidth="1"/>
    <col min="12294" max="12294" width="11.265625" style="1" customWidth="1"/>
    <col min="12295" max="12295" width="12" style="1" customWidth="1"/>
    <col min="12296" max="12296" width="2.86328125" style="1" customWidth="1"/>
    <col min="12297" max="12297" width="35.265625" style="1" customWidth="1"/>
    <col min="12298" max="12298" width="11.73046875" style="1" customWidth="1"/>
    <col min="12299" max="12299" width="22.73046875" style="1" customWidth="1"/>
    <col min="12300" max="12300" width="11.265625" style="1" customWidth="1"/>
    <col min="12301" max="12301" width="12" style="1" customWidth="1"/>
    <col min="12302" max="12302" width="2.86328125" style="1" customWidth="1"/>
    <col min="12303" max="12303" width="35.265625" style="1" customWidth="1"/>
    <col min="12304" max="12304" width="11.73046875" style="1" customWidth="1"/>
    <col min="12305" max="12305" width="22.73046875" style="1" customWidth="1"/>
    <col min="12306" max="12306" width="11.265625" style="1" customWidth="1"/>
    <col min="12307" max="12307" width="12" style="1" customWidth="1"/>
    <col min="12308" max="12308" width="11.265625" style="1"/>
    <col min="12309" max="12309" width="33.86328125" style="1" customWidth="1"/>
    <col min="12310" max="12546" width="11.265625" style="1"/>
    <col min="12547" max="12547" width="33.1328125" style="1" customWidth="1"/>
    <col min="12548" max="12548" width="11.73046875" style="1" customWidth="1"/>
    <col min="12549" max="12549" width="22.73046875" style="1" customWidth="1"/>
    <col min="12550" max="12550" width="11.265625" style="1" customWidth="1"/>
    <col min="12551" max="12551" width="12" style="1" customWidth="1"/>
    <col min="12552" max="12552" width="2.86328125" style="1" customWidth="1"/>
    <col min="12553" max="12553" width="35.265625" style="1" customWidth="1"/>
    <col min="12554" max="12554" width="11.73046875" style="1" customWidth="1"/>
    <col min="12555" max="12555" width="22.73046875" style="1" customWidth="1"/>
    <col min="12556" max="12556" width="11.265625" style="1" customWidth="1"/>
    <col min="12557" max="12557" width="12" style="1" customWidth="1"/>
    <col min="12558" max="12558" width="2.86328125" style="1" customWidth="1"/>
    <col min="12559" max="12559" width="35.265625" style="1" customWidth="1"/>
    <col min="12560" max="12560" width="11.73046875" style="1" customWidth="1"/>
    <col min="12561" max="12561" width="22.73046875" style="1" customWidth="1"/>
    <col min="12562" max="12562" width="11.265625" style="1" customWidth="1"/>
    <col min="12563" max="12563" width="12" style="1" customWidth="1"/>
    <col min="12564" max="12564" width="11.265625" style="1"/>
    <col min="12565" max="12565" width="33.86328125" style="1" customWidth="1"/>
    <col min="12566" max="12802" width="11.265625" style="1"/>
    <col min="12803" max="12803" width="33.1328125" style="1" customWidth="1"/>
    <col min="12804" max="12804" width="11.73046875" style="1" customWidth="1"/>
    <col min="12805" max="12805" width="22.73046875" style="1" customWidth="1"/>
    <col min="12806" max="12806" width="11.265625" style="1" customWidth="1"/>
    <col min="12807" max="12807" width="12" style="1" customWidth="1"/>
    <col min="12808" max="12808" width="2.86328125" style="1" customWidth="1"/>
    <col min="12809" max="12809" width="35.265625" style="1" customWidth="1"/>
    <col min="12810" max="12810" width="11.73046875" style="1" customWidth="1"/>
    <col min="12811" max="12811" width="22.73046875" style="1" customWidth="1"/>
    <col min="12812" max="12812" width="11.265625" style="1" customWidth="1"/>
    <col min="12813" max="12813" width="12" style="1" customWidth="1"/>
    <col min="12814" max="12814" width="2.86328125" style="1" customWidth="1"/>
    <col min="12815" max="12815" width="35.265625" style="1" customWidth="1"/>
    <col min="12816" max="12816" width="11.73046875" style="1" customWidth="1"/>
    <col min="12817" max="12817" width="22.73046875" style="1" customWidth="1"/>
    <col min="12818" max="12818" width="11.265625" style="1" customWidth="1"/>
    <col min="12819" max="12819" width="12" style="1" customWidth="1"/>
    <col min="12820" max="12820" width="11.265625" style="1"/>
    <col min="12821" max="12821" width="33.86328125" style="1" customWidth="1"/>
    <col min="12822" max="13058" width="11.265625" style="1"/>
    <col min="13059" max="13059" width="33.1328125" style="1" customWidth="1"/>
    <col min="13060" max="13060" width="11.73046875" style="1" customWidth="1"/>
    <col min="13061" max="13061" width="22.73046875" style="1" customWidth="1"/>
    <col min="13062" max="13062" width="11.265625" style="1" customWidth="1"/>
    <col min="13063" max="13063" width="12" style="1" customWidth="1"/>
    <col min="13064" max="13064" width="2.86328125" style="1" customWidth="1"/>
    <col min="13065" max="13065" width="35.265625" style="1" customWidth="1"/>
    <col min="13066" max="13066" width="11.73046875" style="1" customWidth="1"/>
    <col min="13067" max="13067" width="22.73046875" style="1" customWidth="1"/>
    <col min="13068" max="13068" width="11.265625" style="1" customWidth="1"/>
    <col min="13069" max="13069" width="12" style="1" customWidth="1"/>
    <col min="13070" max="13070" width="2.86328125" style="1" customWidth="1"/>
    <col min="13071" max="13071" width="35.265625" style="1" customWidth="1"/>
    <col min="13072" max="13072" width="11.73046875" style="1" customWidth="1"/>
    <col min="13073" max="13073" width="22.73046875" style="1" customWidth="1"/>
    <col min="13074" max="13074" width="11.265625" style="1" customWidth="1"/>
    <col min="13075" max="13075" width="12" style="1" customWidth="1"/>
    <col min="13076" max="13076" width="11.265625" style="1"/>
    <col min="13077" max="13077" width="33.86328125" style="1" customWidth="1"/>
    <col min="13078" max="13314" width="11.265625" style="1"/>
    <col min="13315" max="13315" width="33.1328125" style="1" customWidth="1"/>
    <col min="13316" max="13316" width="11.73046875" style="1" customWidth="1"/>
    <col min="13317" max="13317" width="22.73046875" style="1" customWidth="1"/>
    <col min="13318" max="13318" width="11.265625" style="1" customWidth="1"/>
    <col min="13319" max="13319" width="12" style="1" customWidth="1"/>
    <col min="13320" max="13320" width="2.86328125" style="1" customWidth="1"/>
    <col min="13321" max="13321" width="35.265625" style="1" customWidth="1"/>
    <col min="13322" max="13322" width="11.73046875" style="1" customWidth="1"/>
    <col min="13323" max="13323" width="22.73046875" style="1" customWidth="1"/>
    <col min="13324" max="13324" width="11.265625" style="1" customWidth="1"/>
    <col min="13325" max="13325" width="12" style="1" customWidth="1"/>
    <col min="13326" max="13326" width="2.86328125" style="1" customWidth="1"/>
    <col min="13327" max="13327" width="35.265625" style="1" customWidth="1"/>
    <col min="13328" max="13328" width="11.73046875" style="1" customWidth="1"/>
    <col min="13329" max="13329" width="22.73046875" style="1" customWidth="1"/>
    <col min="13330" max="13330" width="11.265625" style="1" customWidth="1"/>
    <col min="13331" max="13331" width="12" style="1" customWidth="1"/>
    <col min="13332" max="13332" width="11.265625" style="1"/>
    <col min="13333" max="13333" width="33.86328125" style="1" customWidth="1"/>
    <col min="13334" max="13570" width="11.265625" style="1"/>
    <col min="13571" max="13571" width="33.1328125" style="1" customWidth="1"/>
    <col min="13572" max="13572" width="11.73046875" style="1" customWidth="1"/>
    <col min="13573" max="13573" width="22.73046875" style="1" customWidth="1"/>
    <col min="13574" max="13574" width="11.265625" style="1" customWidth="1"/>
    <col min="13575" max="13575" width="12" style="1" customWidth="1"/>
    <col min="13576" max="13576" width="2.86328125" style="1" customWidth="1"/>
    <col min="13577" max="13577" width="35.265625" style="1" customWidth="1"/>
    <col min="13578" max="13578" width="11.73046875" style="1" customWidth="1"/>
    <col min="13579" max="13579" width="22.73046875" style="1" customWidth="1"/>
    <col min="13580" max="13580" width="11.265625" style="1" customWidth="1"/>
    <col min="13581" max="13581" width="12" style="1" customWidth="1"/>
    <col min="13582" max="13582" width="2.86328125" style="1" customWidth="1"/>
    <col min="13583" max="13583" width="35.265625" style="1" customWidth="1"/>
    <col min="13584" max="13584" width="11.73046875" style="1" customWidth="1"/>
    <col min="13585" max="13585" width="22.73046875" style="1" customWidth="1"/>
    <col min="13586" max="13586" width="11.265625" style="1" customWidth="1"/>
    <col min="13587" max="13587" width="12" style="1" customWidth="1"/>
    <col min="13588" max="13588" width="11.265625" style="1"/>
    <col min="13589" max="13589" width="33.86328125" style="1" customWidth="1"/>
    <col min="13590" max="13826" width="11.265625" style="1"/>
    <col min="13827" max="13827" width="33.1328125" style="1" customWidth="1"/>
    <col min="13828" max="13828" width="11.73046875" style="1" customWidth="1"/>
    <col min="13829" max="13829" width="22.73046875" style="1" customWidth="1"/>
    <col min="13830" max="13830" width="11.265625" style="1" customWidth="1"/>
    <col min="13831" max="13831" width="12" style="1" customWidth="1"/>
    <col min="13832" max="13832" width="2.86328125" style="1" customWidth="1"/>
    <col min="13833" max="13833" width="35.265625" style="1" customWidth="1"/>
    <col min="13834" max="13834" width="11.73046875" style="1" customWidth="1"/>
    <col min="13835" max="13835" width="22.73046875" style="1" customWidth="1"/>
    <col min="13836" max="13836" width="11.265625" style="1" customWidth="1"/>
    <col min="13837" max="13837" width="12" style="1" customWidth="1"/>
    <col min="13838" max="13838" width="2.86328125" style="1" customWidth="1"/>
    <col min="13839" max="13839" width="35.265625" style="1" customWidth="1"/>
    <col min="13840" max="13840" width="11.73046875" style="1" customWidth="1"/>
    <col min="13841" max="13841" width="22.73046875" style="1" customWidth="1"/>
    <col min="13842" max="13842" width="11.265625" style="1" customWidth="1"/>
    <col min="13843" max="13843" width="12" style="1" customWidth="1"/>
    <col min="13844" max="13844" width="11.265625" style="1"/>
    <col min="13845" max="13845" width="33.86328125" style="1" customWidth="1"/>
    <col min="13846" max="14082" width="11.265625" style="1"/>
    <col min="14083" max="14083" width="33.1328125" style="1" customWidth="1"/>
    <col min="14084" max="14084" width="11.73046875" style="1" customWidth="1"/>
    <col min="14085" max="14085" width="22.73046875" style="1" customWidth="1"/>
    <col min="14086" max="14086" width="11.265625" style="1" customWidth="1"/>
    <col min="14087" max="14087" width="12" style="1" customWidth="1"/>
    <col min="14088" max="14088" width="2.86328125" style="1" customWidth="1"/>
    <col min="14089" max="14089" width="35.265625" style="1" customWidth="1"/>
    <col min="14090" max="14090" width="11.73046875" style="1" customWidth="1"/>
    <col min="14091" max="14091" width="22.73046875" style="1" customWidth="1"/>
    <col min="14092" max="14092" width="11.265625" style="1" customWidth="1"/>
    <col min="14093" max="14093" width="12" style="1" customWidth="1"/>
    <col min="14094" max="14094" width="2.86328125" style="1" customWidth="1"/>
    <col min="14095" max="14095" width="35.265625" style="1" customWidth="1"/>
    <col min="14096" max="14096" width="11.73046875" style="1" customWidth="1"/>
    <col min="14097" max="14097" width="22.73046875" style="1" customWidth="1"/>
    <col min="14098" max="14098" width="11.265625" style="1" customWidth="1"/>
    <col min="14099" max="14099" width="12" style="1" customWidth="1"/>
    <col min="14100" max="14100" width="11.265625" style="1"/>
    <col min="14101" max="14101" width="33.86328125" style="1" customWidth="1"/>
    <col min="14102" max="14338" width="11.265625" style="1"/>
    <col min="14339" max="14339" width="33.1328125" style="1" customWidth="1"/>
    <col min="14340" max="14340" width="11.73046875" style="1" customWidth="1"/>
    <col min="14341" max="14341" width="22.73046875" style="1" customWidth="1"/>
    <col min="14342" max="14342" width="11.265625" style="1" customWidth="1"/>
    <col min="14343" max="14343" width="12" style="1" customWidth="1"/>
    <col min="14344" max="14344" width="2.86328125" style="1" customWidth="1"/>
    <col min="14345" max="14345" width="35.265625" style="1" customWidth="1"/>
    <col min="14346" max="14346" width="11.73046875" style="1" customWidth="1"/>
    <col min="14347" max="14347" width="22.73046875" style="1" customWidth="1"/>
    <col min="14348" max="14348" width="11.265625" style="1" customWidth="1"/>
    <col min="14349" max="14349" width="12" style="1" customWidth="1"/>
    <col min="14350" max="14350" width="2.86328125" style="1" customWidth="1"/>
    <col min="14351" max="14351" width="35.265625" style="1" customWidth="1"/>
    <col min="14352" max="14352" width="11.73046875" style="1" customWidth="1"/>
    <col min="14353" max="14353" width="22.73046875" style="1" customWidth="1"/>
    <col min="14354" max="14354" width="11.265625" style="1" customWidth="1"/>
    <col min="14355" max="14355" width="12" style="1" customWidth="1"/>
    <col min="14356" max="14356" width="11.265625" style="1"/>
    <col min="14357" max="14357" width="33.86328125" style="1" customWidth="1"/>
    <col min="14358" max="14594" width="11.265625" style="1"/>
    <col min="14595" max="14595" width="33.1328125" style="1" customWidth="1"/>
    <col min="14596" max="14596" width="11.73046875" style="1" customWidth="1"/>
    <col min="14597" max="14597" width="22.73046875" style="1" customWidth="1"/>
    <col min="14598" max="14598" width="11.265625" style="1" customWidth="1"/>
    <col min="14599" max="14599" width="12" style="1" customWidth="1"/>
    <col min="14600" max="14600" width="2.86328125" style="1" customWidth="1"/>
    <col min="14601" max="14601" width="35.265625" style="1" customWidth="1"/>
    <col min="14602" max="14602" width="11.73046875" style="1" customWidth="1"/>
    <col min="14603" max="14603" width="22.73046875" style="1" customWidth="1"/>
    <col min="14604" max="14604" width="11.265625" style="1" customWidth="1"/>
    <col min="14605" max="14605" width="12" style="1" customWidth="1"/>
    <col min="14606" max="14606" width="2.86328125" style="1" customWidth="1"/>
    <col min="14607" max="14607" width="35.265625" style="1" customWidth="1"/>
    <col min="14608" max="14608" width="11.73046875" style="1" customWidth="1"/>
    <col min="14609" max="14609" width="22.73046875" style="1" customWidth="1"/>
    <col min="14610" max="14610" width="11.265625" style="1" customWidth="1"/>
    <col min="14611" max="14611" width="12" style="1" customWidth="1"/>
    <col min="14612" max="14612" width="11.265625" style="1"/>
    <col min="14613" max="14613" width="33.86328125" style="1" customWidth="1"/>
    <col min="14614" max="14850" width="11.265625" style="1"/>
    <col min="14851" max="14851" width="33.1328125" style="1" customWidth="1"/>
    <col min="14852" max="14852" width="11.73046875" style="1" customWidth="1"/>
    <col min="14853" max="14853" width="22.73046875" style="1" customWidth="1"/>
    <col min="14854" max="14854" width="11.265625" style="1" customWidth="1"/>
    <col min="14855" max="14855" width="12" style="1" customWidth="1"/>
    <col min="14856" max="14856" width="2.86328125" style="1" customWidth="1"/>
    <col min="14857" max="14857" width="35.265625" style="1" customWidth="1"/>
    <col min="14858" max="14858" width="11.73046875" style="1" customWidth="1"/>
    <col min="14859" max="14859" width="22.73046875" style="1" customWidth="1"/>
    <col min="14860" max="14860" width="11.265625" style="1" customWidth="1"/>
    <col min="14861" max="14861" width="12" style="1" customWidth="1"/>
    <col min="14862" max="14862" width="2.86328125" style="1" customWidth="1"/>
    <col min="14863" max="14863" width="35.265625" style="1" customWidth="1"/>
    <col min="14864" max="14864" width="11.73046875" style="1" customWidth="1"/>
    <col min="14865" max="14865" width="22.73046875" style="1" customWidth="1"/>
    <col min="14866" max="14866" width="11.265625" style="1" customWidth="1"/>
    <col min="14867" max="14867" width="12" style="1" customWidth="1"/>
    <col min="14868" max="14868" width="11.265625" style="1"/>
    <col min="14869" max="14869" width="33.86328125" style="1" customWidth="1"/>
    <col min="14870" max="15106" width="11.265625" style="1"/>
    <col min="15107" max="15107" width="33.1328125" style="1" customWidth="1"/>
    <col min="15108" max="15108" width="11.73046875" style="1" customWidth="1"/>
    <col min="15109" max="15109" width="22.73046875" style="1" customWidth="1"/>
    <col min="15110" max="15110" width="11.265625" style="1" customWidth="1"/>
    <col min="15111" max="15111" width="12" style="1" customWidth="1"/>
    <col min="15112" max="15112" width="2.86328125" style="1" customWidth="1"/>
    <col min="15113" max="15113" width="35.265625" style="1" customWidth="1"/>
    <col min="15114" max="15114" width="11.73046875" style="1" customWidth="1"/>
    <col min="15115" max="15115" width="22.73046875" style="1" customWidth="1"/>
    <col min="15116" max="15116" width="11.265625" style="1" customWidth="1"/>
    <col min="15117" max="15117" width="12" style="1" customWidth="1"/>
    <col min="15118" max="15118" width="2.86328125" style="1" customWidth="1"/>
    <col min="15119" max="15119" width="35.265625" style="1" customWidth="1"/>
    <col min="15120" max="15120" width="11.73046875" style="1" customWidth="1"/>
    <col min="15121" max="15121" width="22.73046875" style="1" customWidth="1"/>
    <col min="15122" max="15122" width="11.265625" style="1" customWidth="1"/>
    <col min="15123" max="15123" width="12" style="1" customWidth="1"/>
    <col min="15124" max="15124" width="11.265625" style="1"/>
    <col min="15125" max="15125" width="33.86328125" style="1" customWidth="1"/>
    <col min="15126" max="15362" width="11.265625" style="1"/>
    <col min="15363" max="15363" width="33.1328125" style="1" customWidth="1"/>
    <col min="15364" max="15364" width="11.73046875" style="1" customWidth="1"/>
    <col min="15365" max="15365" width="22.73046875" style="1" customWidth="1"/>
    <col min="15366" max="15366" width="11.265625" style="1" customWidth="1"/>
    <col min="15367" max="15367" width="12" style="1" customWidth="1"/>
    <col min="15368" max="15368" width="2.86328125" style="1" customWidth="1"/>
    <col min="15369" max="15369" width="35.265625" style="1" customWidth="1"/>
    <col min="15370" max="15370" width="11.73046875" style="1" customWidth="1"/>
    <col min="15371" max="15371" width="22.73046875" style="1" customWidth="1"/>
    <col min="15372" max="15372" width="11.265625" style="1" customWidth="1"/>
    <col min="15373" max="15373" width="12" style="1" customWidth="1"/>
    <col min="15374" max="15374" width="2.86328125" style="1" customWidth="1"/>
    <col min="15375" max="15375" width="35.265625" style="1" customWidth="1"/>
    <col min="15376" max="15376" width="11.73046875" style="1" customWidth="1"/>
    <col min="15377" max="15377" width="22.73046875" style="1" customWidth="1"/>
    <col min="15378" max="15378" width="11.265625" style="1" customWidth="1"/>
    <col min="15379" max="15379" width="12" style="1" customWidth="1"/>
    <col min="15380" max="15380" width="11.265625" style="1"/>
    <col min="15381" max="15381" width="33.86328125" style="1" customWidth="1"/>
    <col min="15382" max="15618" width="11.265625" style="1"/>
    <col min="15619" max="15619" width="33.1328125" style="1" customWidth="1"/>
    <col min="15620" max="15620" width="11.73046875" style="1" customWidth="1"/>
    <col min="15621" max="15621" width="22.73046875" style="1" customWidth="1"/>
    <col min="15622" max="15622" width="11.265625" style="1" customWidth="1"/>
    <col min="15623" max="15623" width="12" style="1" customWidth="1"/>
    <col min="15624" max="15624" width="2.86328125" style="1" customWidth="1"/>
    <col min="15625" max="15625" width="35.265625" style="1" customWidth="1"/>
    <col min="15626" max="15626" width="11.73046875" style="1" customWidth="1"/>
    <col min="15627" max="15627" width="22.73046875" style="1" customWidth="1"/>
    <col min="15628" max="15628" width="11.265625" style="1" customWidth="1"/>
    <col min="15629" max="15629" width="12" style="1" customWidth="1"/>
    <col min="15630" max="15630" width="2.86328125" style="1" customWidth="1"/>
    <col min="15631" max="15631" width="35.265625" style="1" customWidth="1"/>
    <col min="15632" max="15632" width="11.73046875" style="1" customWidth="1"/>
    <col min="15633" max="15633" width="22.73046875" style="1" customWidth="1"/>
    <col min="15634" max="15634" width="11.265625" style="1" customWidth="1"/>
    <col min="15635" max="15635" width="12" style="1" customWidth="1"/>
    <col min="15636" max="15636" width="11.265625" style="1"/>
    <col min="15637" max="15637" width="33.86328125" style="1" customWidth="1"/>
    <col min="15638" max="15874" width="11.265625" style="1"/>
    <col min="15875" max="15875" width="33.1328125" style="1" customWidth="1"/>
    <col min="15876" max="15876" width="11.73046875" style="1" customWidth="1"/>
    <col min="15877" max="15877" width="22.73046875" style="1" customWidth="1"/>
    <col min="15878" max="15878" width="11.265625" style="1" customWidth="1"/>
    <col min="15879" max="15879" width="12" style="1" customWidth="1"/>
    <col min="15880" max="15880" width="2.86328125" style="1" customWidth="1"/>
    <col min="15881" max="15881" width="35.265625" style="1" customWidth="1"/>
    <col min="15882" max="15882" width="11.73046875" style="1" customWidth="1"/>
    <col min="15883" max="15883" width="22.73046875" style="1" customWidth="1"/>
    <col min="15884" max="15884" width="11.265625" style="1" customWidth="1"/>
    <col min="15885" max="15885" width="12" style="1" customWidth="1"/>
    <col min="15886" max="15886" width="2.86328125" style="1" customWidth="1"/>
    <col min="15887" max="15887" width="35.265625" style="1" customWidth="1"/>
    <col min="15888" max="15888" width="11.73046875" style="1" customWidth="1"/>
    <col min="15889" max="15889" width="22.73046875" style="1" customWidth="1"/>
    <col min="15890" max="15890" width="11.265625" style="1" customWidth="1"/>
    <col min="15891" max="15891" width="12" style="1" customWidth="1"/>
    <col min="15892" max="15892" width="11.265625" style="1"/>
    <col min="15893" max="15893" width="33.86328125" style="1" customWidth="1"/>
    <col min="15894" max="16130" width="11.265625" style="1"/>
    <col min="16131" max="16131" width="33.1328125" style="1" customWidth="1"/>
    <col min="16132" max="16132" width="11.73046875" style="1" customWidth="1"/>
    <col min="16133" max="16133" width="22.73046875" style="1" customWidth="1"/>
    <col min="16134" max="16134" width="11.265625" style="1" customWidth="1"/>
    <col min="16135" max="16135" width="12" style="1" customWidth="1"/>
    <col min="16136" max="16136" width="2.86328125" style="1" customWidth="1"/>
    <col min="16137" max="16137" width="35.265625" style="1" customWidth="1"/>
    <col min="16138" max="16138" width="11.73046875" style="1" customWidth="1"/>
    <col min="16139" max="16139" width="22.73046875" style="1" customWidth="1"/>
    <col min="16140" max="16140" width="11.265625" style="1" customWidth="1"/>
    <col min="16141" max="16141" width="12" style="1" customWidth="1"/>
    <col min="16142" max="16142" width="2.86328125" style="1" customWidth="1"/>
    <col min="16143" max="16143" width="35.265625" style="1" customWidth="1"/>
    <col min="16144" max="16144" width="11.73046875" style="1" customWidth="1"/>
    <col min="16145" max="16145" width="22.73046875" style="1" customWidth="1"/>
    <col min="16146" max="16146" width="11.265625" style="1" customWidth="1"/>
    <col min="16147" max="16147" width="12" style="1" customWidth="1"/>
    <col min="16148" max="16148" width="11.265625" style="1"/>
    <col min="16149" max="16149" width="33.86328125" style="1" customWidth="1"/>
    <col min="16150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09</v>
      </c>
      <c r="V1" s="81"/>
      <c r="W1" s="81"/>
      <c r="X1" s="82">
        <f ca="1">L3</f>
        <v>10</v>
      </c>
      <c r="Y1" s="82"/>
      <c r="Z1" s="82"/>
      <c r="AA1" s="83">
        <f ca="1">L4</f>
        <v>11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09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10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09</v>
      </c>
      <c r="C4" s="16">
        <f ca="1">(B4-1)*7+DATE(A4,1,5)-WEEKDAY(DATE(A4,1,4),2)</f>
        <v>44256</v>
      </c>
      <c r="D4" s="16"/>
      <c r="E4" s="16">
        <f ca="1">(B4-1)*7+DATE(A4,1,5)-WEEKDAY(DATE(A4,1,4),2)+4</f>
        <v>44260</v>
      </c>
      <c r="F4" s="6"/>
      <c r="G4" s="6"/>
      <c r="H4" s="6"/>
      <c r="I4" s="6"/>
      <c r="J4" s="6"/>
      <c r="K4" s="77"/>
      <c r="L4" s="63">
        <f ca="1">L3+1</f>
        <v>11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44256</v>
      </c>
      <c r="E7" s="42">
        <f t="shared" ref="E7:O7" ca="1" si="0">D7+30</f>
        <v>44286</v>
      </c>
      <c r="F7" s="42">
        <f t="shared" ca="1" si="0"/>
        <v>44316</v>
      </c>
      <c r="G7" s="42">
        <f t="shared" ca="1" si="0"/>
        <v>44346</v>
      </c>
      <c r="H7" s="42">
        <f t="shared" ca="1" si="0"/>
        <v>44376</v>
      </c>
      <c r="I7" s="42">
        <f t="shared" ca="1" si="0"/>
        <v>44406</v>
      </c>
      <c r="J7" s="42">
        <f t="shared" ca="1" si="0"/>
        <v>44436</v>
      </c>
      <c r="K7" s="42">
        <f t="shared" ca="1" si="0"/>
        <v>44466</v>
      </c>
      <c r="L7" s="42">
        <f t="shared" ca="1" si="0"/>
        <v>44496</v>
      </c>
      <c r="M7" s="42">
        <f t="shared" ca="1" si="0"/>
        <v>44526</v>
      </c>
      <c r="N7" s="42">
        <f t="shared" ca="1" si="0"/>
        <v>44556</v>
      </c>
      <c r="O7" s="42">
        <f t="shared" ca="1" si="0"/>
        <v>44586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44256</v>
      </c>
      <c r="D20" s="29">
        <f t="shared" ca="1" si="1"/>
        <v>44286</v>
      </c>
      <c r="E20" s="31">
        <f t="shared" ca="1" si="1"/>
        <v>44316</v>
      </c>
      <c r="F20" s="31">
        <f t="shared" ca="1" si="1"/>
        <v>44346</v>
      </c>
      <c r="G20" s="32">
        <f t="shared" ca="1" si="1"/>
        <v>44376</v>
      </c>
      <c r="H20" s="37">
        <f t="shared" ca="1" si="1"/>
        <v>44406</v>
      </c>
      <c r="I20" s="32">
        <f t="shared" ca="1" si="1"/>
        <v>44436</v>
      </c>
      <c r="J20" s="37">
        <f t="shared" ca="1" si="1"/>
        <v>44466</v>
      </c>
      <c r="K20" s="38">
        <f t="shared" ca="1" si="1"/>
        <v>44496</v>
      </c>
      <c r="L20" s="32">
        <f t="shared" ca="1" si="1"/>
        <v>44526</v>
      </c>
      <c r="M20" s="37">
        <f t="shared" ca="1" si="1"/>
        <v>44556</v>
      </c>
      <c r="N20" s="32">
        <f t="shared" ca="1" si="1"/>
        <v>44586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8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08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1">
    <pageSetUpPr fitToPage="1"/>
  </sheetPr>
  <dimension ref="A1:BR26"/>
  <sheetViews>
    <sheetView showGridLines="0" topLeftCell="E1" zoomScale="70" zoomScaleNormal="70" zoomScaleSheetLayoutView="100" workbookViewId="0">
      <selection activeCell="C17" sqref="C17"/>
    </sheetView>
  </sheetViews>
  <sheetFormatPr baseColWidth="10" defaultRowHeight="12.75" x14ac:dyDescent="0.45"/>
  <cols>
    <col min="1" max="1" width="57.066406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9" width="17.86328125" style="1" customWidth="1"/>
    <col min="10" max="10" width="26" style="1" customWidth="1"/>
    <col min="11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3.26562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8" width="11.265625" style="1"/>
    <col min="259" max="259" width="33.1328125" style="1" customWidth="1"/>
    <col min="260" max="260" width="11.73046875" style="1" customWidth="1"/>
    <col min="261" max="261" width="22.73046875" style="1" customWidth="1"/>
    <col min="262" max="262" width="11.265625" style="1" customWidth="1"/>
    <col min="263" max="263" width="12" style="1" customWidth="1"/>
    <col min="264" max="264" width="2.86328125" style="1" customWidth="1"/>
    <col min="265" max="265" width="35.265625" style="1" customWidth="1"/>
    <col min="266" max="266" width="11.73046875" style="1" customWidth="1"/>
    <col min="267" max="267" width="22.73046875" style="1" customWidth="1"/>
    <col min="268" max="268" width="11.265625" style="1" customWidth="1"/>
    <col min="269" max="269" width="12" style="1" customWidth="1"/>
    <col min="270" max="270" width="2.86328125" style="1" customWidth="1"/>
    <col min="271" max="271" width="35.265625" style="1" customWidth="1"/>
    <col min="272" max="272" width="11.73046875" style="1" customWidth="1"/>
    <col min="273" max="273" width="22.73046875" style="1" customWidth="1"/>
    <col min="274" max="274" width="11.265625" style="1" customWidth="1"/>
    <col min="275" max="275" width="12" style="1" customWidth="1"/>
    <col min="276" max="276" width="11.265625" style="1"/>
    <col min="277" max="277" width="33.86328125" style="1" customWidth="1"/>
    <col min="278" max="514" width="11.265625" style="1"/>
    <col min="515" max="515" width="33.1328125" style="1" customWidth="1"/>
    <col min="516" max="516" width="11.73046875" style="1" customWidth="1"/>
    <col min="517" max="517" width="22.73046875" style="1" customWidth="1"/>
    <col min="518" max="518" width="11.265625" style="1" customWidth="1"/>
    <col min="519" max="519" width="12" style="1" customWidth="1"/>
    <col min="520" max="520" width="2.86328125" style="1" customWidth="1"/>
    <col min="521" max="521" width="35.265625" style="1" customWidth="1"/>
    <col min="522" max="522" width="11.73046875" style="1" customWidth="1"/>
    <col min="523" max="523" width="22.73046875" style="1" customWidth="1"/>
    <col min="524" max="524" width="11.265625" style="1" customWidth="1"/>
    <col min="525" max="525" width="12" style="1" customWidth="1"/>
    <col min="526" max="526" width="2.86328125" style="1" customWidth="1"/>
    <col min="527" max="527" width="35.265625" style="1" customWidth="1"/>
    <col min="528" max="528" width="11.73046875" style="1" customWidth="1"/>
    <col min="529" max="529" width="22.73046875" style="1" customWidth="1"/>
    <col min="530" max="530" width="11.265625" style="1" customWidth="1"/>
    <col min="531" max="531" width="12" style="1" customWidth="1"/>
    <col min="532" max="532" width="11.265625" style="1"/>
    <col min="533" max="533" width="33.86328125" style="1" customWidth="1"/>
    <col min="534" max="770" width="11.265625" style="1"/>
    <col min="771" max="771" width="33.1328125" style="1" customWidth="1"/>
    <col min="772" max="772" width="11.73046875" style="1" customWidth="1"/>
    <col min="773" max="773" width="22.73046875" style="1" customWidth="1"/>
    <col min="774" max="774" width="11.265625" style="1" customWidth="1"/>
    <col min="775" max="775" width="12" style="1" customWidth="1"/>
    <col min="776" max="776" width="2.86328125" style="1" customWidth="1"/>
    <col min="777" max="777" width="35.265625" style="1" customWidth="1"/>
    <col min="778" max="778" width="11.73046875" style="1" customWidth="1"/>
    <col min="779" max="779" width="22.73046875" style="1" customWidth="1"/>
    <col min="780" max="780" width="11.265625" style="1" customWidth="1"/>
    <col min="781" max="781" width="12" style="1" customWidth="1"/>
    <col min="782" max="782" width="2.86328125" style="1" customWidth="1"/>
    <col min="783" max="783" width="35.265625" style="1" customWidth="1"/>
    <col min="784" max="784" width="11.73046875" style="1" customWidth="1"/>
    <col min="785" max="785" width="22.73046875" style="1" customWidth="1"/>
    <col min="786" max="786" width="11.265625" style="1" customWidth="1"/>
    <col min="787" max="787" width="12" style="1" customWidth="1"/>
    <col min="788" max="788" width="11.265625" style="1"/>
    <col min="789" max="789" width="33.86328125" style="1" customWidth="1"/>
    <col min="790" max="1026" width="11.265625" style="1"/>
    <col min="1027" max="1027" width="33.1328125" style="1" customWidth="1"/>
    <col min="1028" max="1028" width="11.73046875" style="1" customWidth="1"/>
    <col min="1029" max="1029" width="22.73046875" style="1" customWidth="1"/>
    <col min="1030" max="1030" width="11.265625" style="1" customWidth="1"/>
    <col min="1031" max="1031" width="12" style="1" customWidth="1"/>
    <col min="1032" max="1032" width="2.86328125" style="1" customWidth="1"/>
    <col min="1033" max="1033" width="35.265625" style="1" customWidth="1"/>
    <col min="1034" max="1034" width="11.73046875" style="1" customWidth="1"/>
    <col min="1035" max="1035" width="22.73046875" style="1" customWidth="1"/>
    <col min="1036" max="1036" width="11.265625" style="1" customWidth="1"/>
    <col min="1037" max="1037" width="12" style="1" customWidth="1"/>
    <col min="1038" max="1038" width="2.86328125" style="1" customWidth="1"/>
    <col min="1039" max="1039" width="35.265625" style="1" customWidth="1"/>
    <col min="1040" max="1040" width="11.73046875" style="1" customWidth="1"/>
    <col min="1041" max="1041" width="22.73046875" style="1" customWidth="1"/>
    <col min="1042" max="1042" width="11.265625" style="1" customWidth="1"/>
    <col min="1043" max="1043" width="12" style="1" customWidth="1"/>
    <col min="1044" max="1044" width="11.265625" style="1"/>
    <col min="1045" max="1045" width="33.86328125" style="1" customWidth="1"/>
    <col min="1046" max="1282" width="11.265625" style="1"/>
    <col min="1283" max="1283" width="33.1328125" style="1" customWidth="1"/>
    <col min="1284" max="1284" width="11.73046875" style="1" customWidth="1"/>
    <col min="1285" max="1285" width="22.73046875" style="1" customWidth="1"/>
    <col min="1286" max="1286" width="11.265625" style="1" customWidth="1"/>
    <col min="1287" max="1287" width="12" style="1" customWidth="1"/>
    <col min="1288" max="1288" width="2.86328125" style="1" customWidth="1"/>
    <col min="1289" max="1289" width="35.265625" style="1" customWidth="1"/>
    <col min="1290" max="1290" width="11.73046875" style="1" customWidth="1"/>
    <col min="1291" max="1291" width="22.73046875" style="1" customWidth="1"/>
    <col min="1292" max="1292" width="11.265625" style="1" customWidth="1"/>
    <col min="1293" max="1293" width="12" style="1" customWidth="1"/>
    <col min="1294" max="1294" width="2.86328125" style="1" customWidth="1"/>
    <col min="1295" max="1295" width="35.265625" style="1" customWidth="1"/>
    <col min="1296" max="1296" width="11.73046875" style="1" customWidth="1"/>
    <col min="1297" max="1297" width="22.73046875" style="1" customWidth="1"/>
    <col min="1298" max="1298" width="11.265625" style="1" customWidth="1"/>
    <col min="1299" max="1299" width="12" style="1" customWidth="1"/>
    <col min="1300" max="1300" width="11.265625" style="1"/>
    <col min="1301" max="1301" width="33.86328125" style="1" customWidth="1"/>
    <col min="1302" max="1538" width="11.265625" style="1"/>
    <col min="1539" max="1539" width="33.1328125" style="1" customWidth="1"/>
    <col min="1540" max="1540" width="11.73046875" style="1" customWidth="1"/>
    <col min="1541" max="1541" width="22.73046875" style="1" customWidth="1"/>
    <col min="1542" max="1542" width="11.265625" style="1" customWidth="1"/>
    <col min="1543" max="1543" width="12" style="1" customWidth="1"/>
    <col min="1544" max="1544" width="2.86328125" style="1" customWidth="1"/>
    <col min="1545" max="1545" width="35.265625" style="1" customWidth="1"/>
    <col min="1546" max="1546" width="11.73046875" style="1" customWidth="1"/>
    <col min="1547" max="1547" width="22.73046875" style="1" customWidth="1"/>
    <col min="1548" max="1548" width="11.265625" style="1" customWidth="1"/>
    <col min="1549" max="1549" width="12" style="1" customWidth="1"/>
    <col min="1550" max="1550" width="2.86328125" style="1" customWidth="1"/>
    <col min="1551" max="1551" width="35.265625" style="1" customWidth="1"/>
    <col min="1552" max="1552" width="11.73046875" style="1" customWidth="1"/>
    <col min="1553" max="1553" width="22.73046875" style="1" customWidth="1"/>
    <col min="1554" max="1554" width="11.265625" style="1" customWidth="1"/>
    <col min="1555" max="1555" width="12" style="1" customWidth="1"/>
    <col min="1556" max="1556" width="11.265625" style="1"/>
    <col min="1557" max="1557" width="33.86328125" style="1" customWidth="1"/>
    <col min="1558" max="1794" width="11.265625" style="1"/>
    <col min="1795" max="1795" width="33.1328125" style="1" customWidth="1"/>
    <col min="1796" max="1796" width="11.73046875" style="1" customWidth="1"/>
    <col min="1797" max="1797" width="22.73046875" style="1" customWidth="1"/>
    <col min="1798" max="1798" width="11.265625" style="1" customWidth="1"/>
    <col min="1799" max="1799" width="12" style="1" customWidth="1"/>
    <col min="1800" max="1800" width="2.86328125" style="1" customWidth="1"/>
    <col min="1801" max="1801" width="35.265625" style="1" customWidth="1"/>
    <col min="1802" max="1802" width="11.73046875" style="1" customWidth="1"/>
    <col min="1803" max="1803" width="22.73046875" style="1" customWidth="1"/>
    <col min="1804" max="1804" width="11.265625" style="1" customWidth="1"/>
    <col min="1805" max="1805" width="12" style="1" customWidth="1"/>
    <col min="1806" max="1806" width="2.86328125" style="1" customWidth="1"/>
    <col min="1807" max="1807" width="35.265625" style="1" customWidth="1"/>
    <col min="1808" max="1808" width="11.73046875" style="1" customWidth="1"/>
    <col min="1809" max="1809" width="22.73046875" style="1" customWidth="1"/>
    <col min="1810" max="1810" width="11.265625" style="1" customWidth="1"/>
    <col min="1811" max="1811" width="12" style="1" customWidth="1"/>
    <col min="1812" max="1812" width="11.265625" style="1"/>
    <col min="1813" max="1813" width="33.86328125" style="1" customWidth="1"/>
    <col min="1814" max="2050" width="11.265625" style="1"/>
    <col min="2051" max="2051" width="33.1328125" style="1" customWidth="1"/>
    <col min="2052" max="2052" width="11.73046875" style="1" customWidth="1"/>
    <col min="2053" max="2053" width="22.73046875" style="1" customWidth="1"/>
    <col min="2054" max="2054" width="11.265625" style="1" customWidth="1"/>
    <col min="2055" max="2055" width="12" style="1" customWidth="1"/>
    <col min="2056" max="2056" width="2.86328125" style="1" customWidth="1"/>
    <col min="2057" max="2057" width="35.265625" style="1" customWidth="1"/>
    <col min="2058" max="2058" width="11.73046875" style="1" customWidth="1"/>
    <col min="2059" max="2059" width="22.73046875" style="1" customWidth="1"/>
    <col min="2060" max="2060" width="11.265625" style="1" customWidth="1"/>
    <col min="2061" max="2061" width="12" style="1" customWidth="1"/>
    <col min="2062" max="2062" width="2.86328125" style="1" customWidth="1"/>
    <col min="2063" max="2063" width="35.265625" style="1" customWidth="1"/>
    <col min="2064" max="2064" width="11.73046875" style="1" customWidth="1"/>
    <col min="2065" max="2065" width="22.73046875" style="1" customWidth="1"/>
    <col min="2066" max="2066" width="11.265625" style="1" customWidth="1"/>
    <col min="2067" max="2067" width="12" style="1" customWidth="1"/>
    <col min="2068" max="2068" width="11.265625" style="1"/>
    <col min="2069" max="2069" width="33.86328125" style="1" customWidth="1"/>
    <col min="2070" max="2306" width="11.265625" style="1"/>
    <col min="2307" max="2307" width="33.1328125" style="1" customWidth="1"/>
    <col min="2308" max="2308" width="11.73046875" style="1" customWidth="1"/>
    <col min="2309" max="2309" width="22.73046875" style="1" customWidth="1"/>
    <col min="2310" max="2310" width="11.265625" style="1" customWidth="1"/>
    <col min="2311" max="2311" width="12" style="1" customWidth="1"/>
    <col min="2312" max="2312" width="2.86328125" style="1" customWidth="1"/>
    <col min="2313" max="2313" width="35.265625" style="1" customWidth="1"/>
    <col min="2314" max="2314" width="11.73046875" style="1" customWidth="1"/>
    <col min="2315" max="2315" width="22.73046875" style="1" customWidth="1"/>
    <col min="2316" max="2316" width="11.265625" style="1" customWidth="1"/>
    <col min="2317" max="2317" width="12" style="1" customWidth="1"/>
    <col min="2318" max="2318" width="2.86328125" style="1" customWidth="1"/>
    <col min="2319" max="2319" width="35.265625" style="1" customWidth="1"/>
    <col min="2320" max="2320" width="11.73046875" style="1" customWidth="1"/>
    <col min="2321" max="2321" width="22.73046875" style="1" customWidth="1"/>
    <col min="2322" max="2322" width="11.265625" style="1" customWidth="1"/>
    <col min="2323" max="2323" width="12" style="1" customWidth="1"/>
    <col min="2324" max="2324" width="11.265625" style="1"/>
    <col min="2325" max="2325" width="33.86328125" style="1" customWidth="1"/>
    <col min="2326" max="2562" width="11.265625" style="1"/>
    <col min="2563" max="2563" width="33.1328125" style="1" customWidth="1"/>
    <col min="2564" max="2564" width="11.73046875" style="1" customWidth="1"/>
    <col min="2565" max="2565" width="22.73046875" style="1" customWidth="1"/>
    <col min="2566" max="2566" width="11.265625" style="1" customWidth="1"/>
    <col min="2567" max="2567" width="12" style="1" customWidth="1"/>
    <col min="2568" max="2568" width="2.86328125" style="1" customWidth="1"/>
    <col min="2569" max="2569" width="35.265625" style="1" customWidth="1"/>
    <col min="2570" max="2570" width="11.73046875" style="1" customWidth="1"/>
    <col min="2571" max="2571" width="22.73046875" style="1" customWidth="1"/>
    <col min="2572" max="2572" width="11.265625" style="1" customWidth="1"/>
    <col min="2573" max="2573" width="12" style="1" customWidth="1"/>
    <col min="2574" max="2574" width="2.86328125" style="1" customWidth="1"/>
    <col min="2575" max="2575" width="35.265625" style="1" customWidth="1"/>
    <col min="2576" max="2576" width="11.73046875" style="1" customWidth="1"/>
    <col min="2577" max="2577" width="22.73046875" style="1" customWidth="1"/>
    <col min="2578" max="2578" width="11.265625" style="1" customWidth="1"/>
    <col min="2579" max="2579" width="12" style="1" customWidth="1"/>
    <col min="2580" max="2580" width="11.265625" style="1"/>
    <col min="2581" max="2581" width="33.86328125" style="1" customWidth="1"/>
    <col min="2582" max="2818" width="11.265625" style="1"/>
    <col min="2819" max="2819" width="33.1328125" style="1" customWidth="1"/>
    <col min="2820" max="2820" width="11.73046875" style="1" customWidth="1"/>
    <col min="2821" max="2821" width="22.73046875" style="1" customWidth="1"/>
    <col min="2822" max="2822" width="11.265625" style="1" customWidth="1"/>
    <col min="2823" max="2823" width="12" style="1" customWidth="1"/>
    <col min="2824" max="2824" width="2.86328125" style="1" customWidth="1"/>
    <col min="2825" max="2825" width="35.265625" style="1" customWidth="1"/>
    <col min="2826" max="2826" width="11.73046875" style="1" customWidth="1"/>
    <col min="2827" max="2827" width="22.73046875" style="1" customWidth="1"/>
    <col min="2828" max="2828" width="11.265625" style="1" customWidth="1"/>
    <col min="2829" max="2829" width="12" style="1" customWidth="1"/>
    <col min="2830" max="2830" width="2.86328125" style="1" customWidth="1"/>
    <col min="2831" max="2831" width="35.265625" style="1" customWidth="1"/>
    <col min="2832" max="2832" width="11.73046875" style="1" customWidth="1"/>
    <col min="2833" max="2833" width="22.73046875" style="1" customWidth="1"/>
    <col min="2834" max="2834" width="11.265625" style="1" customWidth="1"/>
    <col min="2835" max="2835" width="12" style="1" customWidth="1"/>
    <col min="2836" max="2836" width="11.265625" style="1"/>
    <col min="2837" max="2837" width="33.86328125" style="1" customWidth="1"/>
    <col min="2838" max="3074" width="11.265625" style="1"/>
    <col min="3075" max="3075" width="33.1328125" style="1" customWidth="1"/>
    <col min="3076" max="3076" width="11.73046875" style="1" customWidth="1"/>
    <col min="3077" max="3077" width="22.73046875" style="1" customWidth="1"/>
    <col min="3078" max="3078" width="11.265625" style="1" customWidth="1"/>
    <col min="3079" max="3079" width="12" style="1" customWidth="1"/>
    <col min="3080" max="3080" width="2.86328125" style="1" customWidth="1"/>
    <col min="3081" max="3081" width="35.265625" style="1" customWidth="1"/>
    <col min="3082" max="3082" width="11.73046875" style="1" customWidth="1"/>
    <col min="3083" max="3083" width="22.73046875" style="1" customWidth="1"/>
    <col min="3084" max="3084" width="11.265625" style="1" customWidth="1"/>
    <col min="3085" max="3085" width="12" style="1" customWidth="1"/>
    <col min="3086" max="3086" width="2.86328125" style="1" customWidth="1"/>
    <col min="3087" max="3087" width="35.265625" style="1" customWidth="1"/>
    <col min="3088" max="3088" width="11.73046875" style="1" customWidth="1"/>
    <col min="3089" max="3089" width="22.73046875" style="1" customWidth="1"/>
    <col min="3090" max="3090" width="11.265625" style="1" customWidth="1"/>
    <col min="3091" max="3091" width="12" style="1" customWidth="1"/>
    <col min="3092" max="3092" width="11.265625" style="1"/>
    <col min="3093" max="3093" width="33.86328125" style="1" customWidth="1"/>
    <col min="3094" max="3330" width="11.265625" style="1"/>
    <col min="3331" max="3331" width="33.1328125" style="1" customWidth="1"/>
    <col min="3332" max="3332" width="11.73046875" style="1" customWidth="1"/>
    <col min="3333" max="3333" width="22.73046875" style="1" customWidth="1"/>
    <col min="3334" max="3334" width="11.265625" style="1" customWidth="1"/>
    <col min="3335" max="3335" width="12" style="1" customWidth="1"/>
    <col min="3336" max="3336" width="2.86328125" style="1" customWidth="1"/>
    <col min="3337" max="3337" width="35.265625" style="1" customWidth="1"/>
    <col min="3338" max="3338" width="11.73046875" style="1" customWidth="1"/>
    <col min="3339" max="3339" width="22.73046875" style="1" customWidth="1"/>
    <col min="3340" max="3340" width="11.265625" style="1" customWidth="1"/>
    <col min="3341" max="3341" width="12" style="1" customWidth="1"/>
    <col min="3342" max="3342" width="2.86328125" style="1" customWidth="1"/>
    <col min="3343" max="3343" width="35.265625" style="1" customWidth="1"/>
    <col min="3344" max="3344" width="11.73046875" style="1" customWidth="1"/>
    <col min="3345" max="3345" width="22.73046875" style="1" customWidth="1"/>
    <col min="3346" max="3346" width="11.265625" style="1" customWidth="1"/>
    <col min="3347" max="3347" width="12" style="1" customWidth="1"/>
    <col min="3348" max="3348" width="11.265625" style="1"/>
    <col min="3349" max="3349" width="33.86328125" style="1" customWidth="1"/>
    <col min="3350" max="3586" width="11.265625" style="1"/>
    <col min="3587" max="3587" width="33.1328125" style="1" customWidth="1"/>
    <col min="3588" max="3588" width="11.73046875" style="1" customWidth="1"/>
    <col min="3589" max="3589" width="22.73046875" style="1" customWidth="1"/>
    <col min="3590" max="3590" width="11.265625" style="1" customWidth="1"/>
    <col min="3591" max="3591" width="12" style="1" customWidth="1"/>
    <col min="3592" max="3592" width="2.86328125" style="1" customWidth="1"/>
    <col min="3593" max="3593" width="35.265625" style="1" customWidth="1"/>
    <col min="3594" max="3594" width="11.73046875" style="1" customWidth="1"/>
    <col min="3595" max="3595" width="22.73046875" style="1" customWidth="1"/>
    <col min="3596" max="3596" width="11.265625" style="1" customWidth="1"/>
    <col min="3597" max="3597" width="12" style="1" customWidth="1"/>
    <col min="3598" max="3598" width="2.86328125" style="1" customWidth="1"/>
    <col min="3599" max="3599" width="35.265625" style="1" customWidth="1"/>
    <col min="3600" max="3600" width="11.73046875" style="1" customWidth="1"/>
    <col min="3601" max="3601" width="22.73046875" style="1" customWidth="1"/>
    <col min="3602" max="3602" width="11.265625" style="1" customWidth="1"/>
    <col min="3603" max="3603" width="12" style="1" customWidth="1"/>
    <col min="3604" max="3604" width="11.265625" style="1"/>
    <col min="3605" max="3605" width="33.86328125" style="1" customWidth="1"/>
    <col min="3606" max="3842" width="11.265625" style="1"/>
    <col min="3843" max="3843" width="33.1328125" style="1" customWidth="1"/>
    <col min="3844" max="3844" width="11.73046875" style="1" customWidth="1"/>
    <col min="3845" max="3845" width="22.73046875" style="1" customWidth="1"/>
    <col min="3846" max="3846" width="11.265625" style="1" customWidth="1"/>
    <col min="3847" max="3847" width="12" style="1" customWidth="1"/>
    <col min="3848" max="3848" width="2.86328125" style="1" customWidth="1"/>
    <col min="3849" max="3849" width="35.265625" style="1" customWidth="1"/>
    <col min="3850" max="3850" width="11.73046875" style="1" customWidth="1"/>
    <col min="3851" max="3851" width="22.73046875" style="1" customWidth="1"/>
    <col min="3852" max="3852" width="11.265625" style="1" customWidth="1"/>
    <col min="3853" max="3853" width="12" style="1" customWidth="1"/>
    <col min="3854" max="3854" width="2.86328125" style="1" customWidth="1"/>
    <col min="3855" max="3855" width="35.265625" style="1" customWidth="1"/>
    <col min="3856" max="3856" width="11.73046875" style="1" customWidth="1"/>
    <col min="3857" max="3857" width="22.73046875" style="1" customWidth="1"/>
    <col min="3858" max="3858" width="11.265625" style="1" customWidth="1"/>
    <col min="3859" max="3859" width="12" style="1" customWidth="1"/>
    <col min="3860" max="3860" width="11.265625" style="1"/>
    <col min="3861" max="3861" width="33.86328125" style="1" customWidth="1"/>
    <col min="3862" max="4098" width="11.265625" style="1"/>
    <col min="4099" max="4099" width="33.1328125" style="1" customWidth="1"/>
    <col min="4100" max="4100" width="11.73046875" style="1" customWidth="1"/>
    <col min="4101" max="4101" width="22.73046875" style="1" customWidth="1"/>
    <col min="4102" max="4102" width="11.265625" style="1" customWidth="1"/>
    <col min="4103" max="4103" width="12" style="1" customWidth="1"/>
    <col min="4104" max="4104" width="2.86328125" style="1" customWidth="1"/>
    <col min="4105" max="4105" width="35.265625" style="1" customWidth="1"/>
    <col min="4106" max="4106" width="11.73046875" style="1" customWidth="1"/>
    <col min="4107" max="4107" width="22.73046875" style="1" customWidth="1"/>
    <col min="4108" max="4108" width="11.265625" style="1" customWidth="1"/>
    <col min="4109" max="4109" width="12" style="1" customWidth="1"/>
    <col min="4110" max="4110" width="2.86328125" style="1" customWidth="1"/>
    <col min="4111" max="4111" width="35.265625" style="1" customWidth="1"/>
    <col min="4112" max="4112" width="11.73046875" style="1" customWidth="1"/>
    <col min="4113" max="4113" width="22.73046875" style="1" customWidth="1"/>
    <col min="4114" max="4114" width="11.265625" style="1" customWidth="1"/>
    <col min="4115" max="4115" width="12" style="1" customWidth="1"/>
    <col min="4116" max="4116" width="11.265625" style="1"/>
    <col min="4117" max="4117" width="33.86328125" style="1" customWidth="1"/>
    <col min="4118" max="4354" width="11.265625" style="1"/>
    <col min="4355" max="4355" width="33.1328125" style="1" customWidth="1"/>
    <col min="4356" max="4356" width="11.73046875" style="1" customWidth="1"/>
    <col min="4357" max="4357" width="22.73046875" style="1" customWidth="1"/>
    <col min="4358" max="4358" width="11.265625" style="1" customWidth="1"/>
    <col min="4359" max="4359" width="12" style="1" customWidth="1"/>
    <col min="4360" max="4360" width="2.86328125" style="1" customWidth="1"/>
    <col min="4361" max="4361" width="35.265625" style="1" customWidth="1"/>
    <col min="4362" max="4362" width="11.73046875" style="1" customWidth="1"/>
    <col min="4363" max="4363" width="22.73046875" style="1" customWidth="1"/>
    <col min="4364" max="4364" width="11.265625" style="1" customWidth="1"/>
    <col min="4365" max="4365" width="12" style="1" customWidth="1"/>
    <col min="4366" max="4366" width="2.86328125" style="1" customWidth="1"/>
    <col min="4367" max="4367" width="35.265625" style="1" customWidth="1"/>
    <col min="4368" max="4368" width="11.73046875" style="1" customWidth="1"/>
    <col min="4369" max="4369" width="22.73046875" style="1" customWidth="1"/>
    <col min="4370" max="4370" width="11.265625" style="1" customWidth="1"/>
    <col min="4371" max="4371" width="12" style="1" customWidth="1"/>
    <col min="4372" max="4372" width="11.265625" style="1"/>
    <col min="4373" max="4373" width="33.86328125" style="1" customWidth="1"/>
    <col min="4374" max="4610" width="11.265625" style="1"/>
    <col min="4611" max="4611" width="33.1328125" style="1" customWidth="1"/>
    <col min="4612" max="4612" width="11.73046875" style="1" customWidth="1"/>
    <col min="4613" max="4613" width="22.73046875" style="1" customWidth="1"/>
    <col min="4614" max="4614" width="11.265625" style="1" customWidth="1"/>
    <col min="4615" max="4615" width="12" style="1" customWidth="1"/>
    <col min="4616" max="4616" width="2.86328125" style="1" customWidth="1"/>
    <col min="4617" max="4617" width="35.265625" style="1" customWidth="1"/>
    <col min="4618" max="4618" width="11.73046875" style="1" customWidth="1"/>
    <col min="4619" max="4619" width="22.73046875" style="1" customWidth="1"/>
    <col min="4620" max="4620" width="11.265625" style="1" customWidth="1"/>
    <col min="4621" max="4621" width="12" style="1" customWidth="1"/>
    <col min="4622" max="4622" width="2.86328125" style="1" customWidth="1"/>
    <col min="4623" max="4623" width="35.265625" style="1" customWidth="1"/>
    <col min="4624" max="4624" width="11.73046875" style="1" customWidth="1"/>
    <col min="4625" max="4625" width="22.73046875" style="1" customWidth="1"/>
    <col min="4626" max="4626" width="11.265625" style="1" customWidth="1"/>
    <col min="4627" max="4627" width="12" style="1" customWidth="1"/>
    <col min="4628" max="4628" width="11.265625" style="1"/>
    <col min="4629" max="4629" width="33.86328125" style="1" customWidth="1"/>
    <col min="4630" max="4866" width="11.265625" style="1"/>
    <col min="4867" max="4867" width="33.1328125" style="1" customWidth="1"/>
    <col min="4868" max="4868" width="11.73046875" style="1" customWidth="1"/>
    <col min="4869" max="4869" width="22.73046875" style="1" customWidth="1"/>
    <col min="4870" max="4870" width="11.265625" style="1" customWidth="1"/>
    <col min="4871" max="4871" width="12" style="1" customWidth="1"/>
    <col min="4872" max="4872" width="2.86328125" style="1" customWidth="1"/>
    <col min="4873" max="4873" width="35.265625" style="1" customWidth="1"/>
    <col min="4874" max="4874" width="11.73046875" style="1" customWidth="1"/>
    <col min="4875" max="4875" width="22.73046875" style="1" customWidth="1"/>
    <col min="4876" max="4876" width="11.265625" style="1" customWidth="1"/>
    <col min="4877" max="4877" width="12" style="1" customWidth="1"/>
    <col min="4878" max="4878" width="2.86328125" style="1" customWidth="1"/>
    <col min="4879" max="4879" width="35.265625" style="1" customWidth="1"/>
    <col min="4880" max="4880" width="11.73046875" style="1" customWidth="1"/>
    <col min="4881" max="4881" width="22.73046875" style="1" customWidth="1"/>
    <col min="4882" max="4882" width="11.265625" style="1" customWidth="1"/>
    <col min="4883" max="4883" width="12" style="1" customWidth="1"/>
    <col min="4884" max="4884" width="11.265625" style="1"/>
    <col min="4885" max="4885" width="33.86328125" style="1" customWidth="1"/>
    <col min="4886" max="5122" width="11.265625" style="1"/>
    <col min="5123" max="5123" width="33.1328125" style="1" customWidth="1"/>
    <col min="5124" max="5124" width="11.73046875" style="1" customWidth="1"/>
    <col min="5125" max="5125" width="22.73046875" style="1" customWidth="1"/>
    <col min="5126" max="5126" width="11.265625" style="1" customWidth="1"/>
    <col min="5127" max="5127" width="12" style="1" customWidth="1"/>
    <col min="5128" max="5128" width="2.86328125" style="1" customWidth="1"/>
    <col min="5129" max="5129" width="35.265625" style="1" customWidth="1"/>
    <col min="5130" max="5130" width="11.73046875" style="1" customWidth="1"/>
    <col min="5131" max="5131" width="22.73046875" style="1" customWidth="1"/>
    <col min="5132" max="5132" width="11.265625" style="1" customWidth="1"/>
    <col min="5133" max="5133" width="12" style="1" customWidth="1"/>
    <col min="5134" max="5134" width="2.86328125" style="1" customWidth="1"/>
    <col min="5135" max="5135" width="35.265625" style="1" customWidth="1"/>
    <col min="5136" max="5136" width="11.73046875" style="1" customWidth="1"/>
    <col min="5137" max="5137" width="22.73046875" style="1" customWidth="1"/>
    <col min="5138" max="5138" width="11.265625" style="1" customWidth="1"/>
    <col min="5139" max="5139" width="12" style="1" customWidth="1"/>
    <col min="5140" max="5140" width="11.265625" style="1"/>
    <col min="5141" max="5141" width="33.86328125" style="1" customWidth="1"/>
    <col min="5142" max="5378" width="11.265625" style="1"/>
    <col min="5379" max="5379" width="33.1328125" style="1" customWidth="1"/>
    <col min="5380" max="5380" width="11.73046875" style="1" customWidth="1"/>
    <col min="5381" max="5381" width="22.73046875" style="1" customWidth="1"/>
    <col min="5382" max="5382" width="11.265625" style="1" customWidth="1"/>
    <col min="5383" max="5383" width="12" style="1" customWidth="1"/>
    <col min="5384" max="5384" width="2.86328125" style="1" customWidth="1"/>
    <col min="5385" max="5385" width="35.265625" style="1" customWidth="1"/>
    <col min="5386" max="5386" width="11.73046875" style="1" customWidth="1"/>
    <col min="5387" max="5387" width="22.73046875" style="1" customWidth="1"/>
    <col min="5388" max="5388" width="11.265625" style="1" customWidth="1"/>
    <col min="5389" max="5389" width="12" style="1" customWidth="1"/>
    <col min="5390" max="5390" width="2.86328125" style="1" customWidth="1"/>
    <col min="5391" max="5391" width="35.265625" style="1" customWidth="1"/>
    <col min="5392" max="5392" width="11.73046875" style="1" customWidth="1"/>
    <col min="5393" max="5393" width="22.73046875" style="1" customWidth="1"/>
    <col min="5394" max="5394" width="11.265625" style="1" customWidth="1"/>
    <col min="5395" max="5395" width="12" style="1" customWidth="1"/>
    <col min="5396" max="5396" width="11.265625" style="1"/>
    <col min="5397" max="5397" width="33.86328125" style="1" customWidth="1"/>
    <col min="5398" max="5634" width="11.265625" style="1"/>
    <col min="5635" max="5635" width="33.1328125" style="1" customWidth="1"/>
    <col min="5636" max="5636" width="11.73046875" style="1" customWidth="1"/>
    <col min="5637" max="5637" width="22.73046875" style="1" customWidth="1"/>
    <col min="5638" max="5638" width="11.265625" style="1" customWidth="1"/>
    <col min="5639" max="5639" width="12" style="1" customWidth="1"/>
    <col min="5640" max="5640" width="2.86328125" style="1" customWidth="1"/>
    <col min="5641" max="5641" width="35.265625" style="1" customWidth="1"/>
    <col min="5642" max="5642" width="11.73046875" style="1" customWidth="1"/>
    <col min="5643" max="5643" width="22.73046875" style="1" customWidth="1"/>
    <col min="5644" max="5644" width="11.265625" style="1" customWidth="1"/>
    <col min="5645" max="5645" width="12" style="1" customWidth="1"/>
    <col min="5646" max="5646" width="2.86328125" style="1" customWidth="1"/>
    <col min="5647" max="5647" width="35.265625" style="1" customWidth="1"/>
    <col min="5648" max="5648" width="11.73046875" style="1" customWidth="1"/>
    <col min="5649" max="5649" width="22.73046875" style="1" customWidth="1"/>
    <col min="5650" max="5650" width="11.265625" style="1" customWidth="1"/>
    <col min="5651" max="5651" width="12" style="1" customWidth="1"/>
    <col min="5652" max="5652" width="11.265625" style="1"/>
    <col min="5653" max="5653" width="33.86328125" style="1" customWidth="1"/>
    <col min="5654" max="5890" width="11.265625" style="1"/>
    <col min="5891" max="5891" width="33.1328125" style="1" customWidth="1"/>
    <col min="5892" max="5892" width="11.73046875" style="1" customWidth="1"/>
    <col min="5893" max="5893" width="22.73046875" style="1" customWidth="1"/>
    <col min="5894" max="5894" width="11.265625" style="1" customWidth="1"/>
    <col min="5895" max="5895" width="12" style="1" customWidth="1"/>
    <col min="5896" max="5896" width="2.86328125" style="1" customWidth="1"/>
    <col min="5897" max="5897" width="35.265625" style="1" customWidth="1"/>
    <col min="5898" max="5898" width="11.73046875" style="1" customWidth="1"/>
    <col min="5899" max="5899" width="22.73046875" style="1" customWidth="1"/>
    <col min="5900" max="5900" width="11.265625" style="1" customWidth="1"/>
    <col min="5901" max="5901" width="12" style="1" customWidth="1"/>
    <col min="5902" max="5902" width="2.86328125" style="1" customWidth="1"/>
    <col min="5903" max="5903" width="35.265625" style="1" customWidth="1"/>
    <col min="5904" max="5904" width="11.73046875" style="1" customWidth="1"/>
    <col min="5905" max="5905" width="22.73046875" style="1" customWidth="1"/>
    <col min="5906" max="5906" width="11.265625" style="1" customWidth="1"/>
    <col min="5907" max="5907" width="12" style="1" customWidth="1"/>
    <col min="5908" max="5908" width="11.265625" style="1"/>
    <col min="5909" max="5909" width="33.86328125" style="1" customWidth="1"/>
    <col min="5910" max="6146" width="11.265625" style="1"/>
    <col min="6147" max="6147" width="33.1328125" style="1" customWidth="1"/>
    <col min="6148" max="6148" width="11.73046875" style="1" customWidth="1"/>
    <col min="6149" max="6149" width="22.73046875" style="1" customWidth="1"/>
    <col min="6150" max="6150" width="11.265625" style="1" customWidth="1"/>
    <col min="6151" max="6151" width="12" style="1" customWidth="1"/>
    <col min="6152" max="6152" width="2.86328125" style="1" customWidth="1"/>
    <col min="6153" max="6153" width="35.265625" style="1" customWidth="1"/>
    <col min="6154" max="6154" width="11.73046875" style="1" customWidth="1"/>
    <col min="6155" max="6155" width="22.73046875" style="1" customWidth="1"/>
    <col min="6156" max="6156" width="11.265625" style="1" customWidth="1"/>
    <col min="6157" max="6157" width="12" style="1" customWidth="1"/>
    <col min="6158" max="6158" width="2.86328125" style="1" customWidth="1"/>
    <col min="6159" max="6159" width="35.265625" style="1" customWidth="1"/>
    <col min="6160" max="6160" width="11.73046875" style="1" customWidth="1"/>
    <col min="6161" max="6161" width="22.73046875" style="1" customWidth="1"/>
    <col min="6162" max="6162" width="11.265625" style="1" customWidth="1"/>
    <col min="6163" max="6163" width="12" style="1" customWidth="1"/>
    <col min="6164" max="6164" width="11.265625" style="1"/>
    <col min="6165" max="6165" width="33.86328125" style="1" customWidth="1"/>
    <col min="6166" max="6402" width="11.265625" style="1"/>
    <col min="6403" max="6403" width="33.1328125" style="1" customWidth="1"/>
    <col min="6404" max="6404" width="11.73046875" style="1" customWidth="1"/>
    <col min="6405" max="6405" width="22.73046875" style="1" customWidth="1"/>
    <col min="6406" max="6406" width="11.265625" style="1" customWidth="1"/>
    <col min="6407" max="6407" width="12" style="1" customWidth="1"/>
    <col min="6408" max="6408" width="2.86328125" style="1" customWidth="1"/>
    <col min="6409" max="6409" width="35.265625" style="1" customWidth="1"/>
    <col min="6410" max="6410" width="11.73046875" style="1" customWidth="1"/>
    <col min="6411" max="6411" width="22.73046875" style="1" customWidth="1"/>
    <col min="6412" max="6412" width="11.265625" style="1" customWidth="1"/>
    <col min="6413" max="6413" width="12" style="1" customWidth="1"/>
    <col min="6414" max="6414" width="2.86328125" style="1" customWidth="1"/>
    <col min="6415" max="6415" width="35.265625" style="1" customWidth="1"/>
    <col min="6416" max="6416" width="11.73046875" style="1" customWidth="1"/>
    <col min="6417" max="6417" width="22.73046875" style="1" customWidth="1"/>
    <col min="6418" max="6418" width="11.265625" style="1" customWidth="1"/>
    <col min="6419" max="6419" width="12" style="1" customWidth="1"/>
    <col min="6420" max="6420" width="11.265625" style="1"/>
    <col min="6421" max="6421" width="33.86328125" style="1" customWidth="1"/>
    <col min="6422" max="6658" width="11.265625" style="1"/>
    <col min="6659" max="6659" width="33.1328125" style="1" customWidth="1"/>
    <col min="6660" max="6660" width="11.73046875" style="1" customWidth="1"/>
    <col min="6661" max="6661" width="22.73046875" style="1" customWidth="1"/>
    <col min="6662" max="6662" width="11.265625" style="1" customWidth="1"/>
    <col min="6663" max="6663" width="12" style="1" customWidth="1"/>
    <col min="6664" max="6664" width="2.86328125" style="1" customWidth="1"/>
    <col min="6665" max="6665" width="35.265625" style="1" customWidth="1"/>
    <col min="6666" max="6666" width="11.73046875" style="1" customWidth="1"/>
    <col min="6667" max="6667" width="22.73046875" style="1" customWidth="1"/>
    <col min="6668" max="6668" width="11.265625" style="1" customWidth="1"/>
    <col min="6669" max="6669" width="12" style="1" customWidth="1"/>
    <col min="6670" max="6670" width="2.86328125" style="1" customWidth="1"/>
    <col min="6671" max="6671" width="35.265625" style="1" customWidth="1"/>
    <col min="6672" max="6672" width="11.73046875" style="1" customWidth="1"/>
    <col min="6673" max="6673" width="22.73046875" style="1" customWidth="1"/>
    <col min="6674" max="6674" width="11.265625" style="1" customWidth="1"/>
    <col min="6675" max="6675" width="12" style="1" customWidth="1"/>
    <col min="6676" max="6676" width="11.265625" style="1"/>
    <col min="6677" max="6677" width="33.86328125" style="1" customWidth="1"/>
    <col min="6678" max="6914" width="11.265625" style="1"/>
    <col min="6915" max="6915" width="33.1328125" style="1" customWidth="1"/>
    <col min="6916" max="6916" width="11.73046875" style="1" customWidth="1"/>
    <col min="6917" max="6917" width="22.73046875" style="1" customWidth="1"/>
    <col min="6918" max="6918" width="11.265625" style="1" customWidth="1"/>
    <col min="6919" max="6919" width="12" style="1" customWidth="1"/>
    <col min="6920" max="6920" width="2.86328125" style="1" customWidth="1"/>
    <col min="6921" max="6921" width="35.265625" style="1" customWidth="1"/>
    <col min="6922" max="6922" width="11.73046875" style="1" customWidth="1"/>
    <col min="6923" max="6923" width="22.73046875" style="1" customWidth="1"/>
    <col min="6924" max="6924" width="11.265625" style="1" customWidth="1"/>
    <col min="6925" max="6925" width="12" style="1" customWidth="1"/>
    <col min="6926" max="6926" width="2.86328125" style="1" customWidth="1"/>
    <col min="6927" max="6927" width="35.265625" style="1" customWidth="1"/>
    <col min="6928" max="6928" width="11.73046875" style="1" customWidth="1"/>
    <col min="6929" max="6929" width="22.73046875" style="1" customWidth="1"/>
    <col min="6930" max="6930" width="11.265625" style="1" customWidth="1"/>
    <col min="6931" max="6931" width="12" style="1" customWidth="1"/>
    <col min="6932" max="6932" width="11.265625" style="1"/>
    <col min="6933" max="6933" width="33.86328125" style="1" customWidth="1"/>
    <col min="6934" max="7170" width="11.265625" style="1"/>
    <col min="7171" max="7171" width="33.1328125" style="1" customWidth="1"/>
    <col min="7172" max="7172" width="11.73046875" style="1" customWidth="1"/>
    <col min="7173" max="7173" width="22.73046875" style="1" customWidth="1"/>
    <col min="7174" max="7174" width="11.265625" style="1" customWidth="1"/>
    <col min="7175" max="7175" width="12" style="1" customWidth="1"/>
    <col min="7176" max="7176" width="2.86328125" style="1" customWidth="1"/>
    <col min="7177" max="7177" width="35.265625" style="1" customWidth="1"/>
    <col min="7178" max="7178" width="11.73046875" style="1" customWidth="1"/>
    <col min="7179" max="7179" width="22.73046875" style="1" customWidth="1"/>
    <col min="7180" max="7180" width="11.265625" style="1" customWidth="1"/>
    <col min="7181" max="7181" width="12" style="1" customWidth="1"/>
    <col min="7182" max="7182" width="2.86328125" style="1" customWidth="1"/>
    <col min="7183" max="7183" width="35.265625" style="1" customWidth="1"/>
    <col min="7184" max="7184" width="11.73046875" style="1" customWidth="1"/>
    <col min="7185" max="7185" width="22.73046875" style="1" customWidth="1"/>
    <col min="7186" max="7186" width="11.265625" style="1" customWidth="1"/>
    <col min="7187" max="7187" width="12" style="1" customWidth="1"/>
    <col min="7188" max="7188" width="11.265625" style="1"/>
    <col min="7189" max="7189" width="33.86328125" style="1" customWidth="1"/>
    <col min="7190" max="7426" width="11.265625" style="1"/>
    <col min="7427" max="7427" width="33.1328125" style="1" customWidth="1"/>
    <col min="7428" max="7428" width="11.73046875" style="1" customWidth="1"/>
    <col min="7429" max="7429" width="22.73046875" style="1" customWidth="1"/>
    <col min="7430" max="7430" width="11.265625" style="1" customWidth="1"/>
    <col min="7431" max="7431" width="12" style="1" customWidth="1"/>
    <col min="7432" max="7432" width="2.86328125" style="1" customWidth="1"/>
    <col min="7433" max="7433" width="35.265625" style="1" customWidth="1"/>
    <col min="7434" max="7434" width="11.73046875" style="1" customWidth="1"/>
    <col min="7435" max="7435" width="22.73046875" style="1" customWidth="1"/>
    <col min="7436" max="7436" width="11.265625" style="1" customWidth="1"/>
    <col min="7437" max="7437" width="12" style="1" customWidth="1"/>
    <col min="7438" max="7438" width="2.86328125" style="1" customWidth="1"/>
    <col min="7439" max="7439" width="35.265625" style="1" customWidth="1"/>
    <col min="7440" max="7440" width="11.73046875" style="1" customWidth="1"/>
    <col min="7441" max="7441" width="22.73046875" style="1" customWidth="1"/>
    <col min="7442" max="7442" width="11.265625" style="1" customWidth="1"/>
    <col min="7443" max="7443" width="12" style="1" customWidth="1"/>
    <col min="7444" max="7444" width="11.265625" style="1"/>
    <col min="7445" max="7445" width="33.86328125" style="1" customWidth="1"/>
    <col min="7446" max="7682" width="11.265625" style="1"/>
    <col min="7683" max="7683" width="33.1328125" style="1" customWidth="1"/>
    <col min="7684" max="7684" width="11.73046875" style="1" customWidth="1"/>
    <col min="7685" max="7685" width="22.73046875" style="1" customWidth="1"/>
    <col min="7686" max="7686" width="11.265625" style="1" customWidth="1"/>
    <col min="7687" max="7687" width="12" style="1" customWidth="1"/>
    <col min="7688" max="7688" width="2.86328125" style="1" customWidth="1"/>
    <col min="7689" max="7689" width="35.265625" style="1" customWidth="1"/>
    <col min="7690" max="7690" width="11.73046875" style="1" customWidth="1"/>
    <col min="7691" max="7691" width="22.73046875" style="1" customWidth="1"/>
    <col min="7692" max="7692" width="11.265625" style="1" customWidth="1"/>
    <col min="7693" max="7693" width="12" style="1" customWidth="1"/>
    <col min="7694" max="7694" width="2.86328125" style="1" customWidth="1"/>
    <col min="7695" max="7695" width="35.265625" style="1" customWidth="1"/>
    <col min="7696" max="7696" width="11.73046875" style="1" customWidth="1"/>
    <col min="7697" max="7697" width="22.73046875" style="1" customWidth="1"/>
    <col min="7698" max="7698" width="11.265625" style="1" customWidth="1"/>
    <col min="7699" max="7699" width="12" style="1" customWidth="1"/>
    <col min="7700" max="7700" width="11.265625" style="1"/>
    <col min="7701" max="7701" width="33.86328125" style="1" customWidth="1"/>
    <col min="7702" max="7938" width="11.265625" style="1"/>
    <col min="7939" max="7939" width="33.1328125" style="1" customWidth="1"/>
    <col min="7940" max="7940" width="11.73046875" style="1" customWidth="1"/>
    <col min="7941" max="7941" width="22.73046875" style="1" customWidth="1"/>
    <col min="7942" max="7942" width="11.265625" style="1" customWidth="1"/>
    <col min="7943" max="7943" width="12" style="1" customWidth="1"/>
    <col min="7944" max="7944" width="2.86328125" style="1" customWidth="1"/>
    <col min="7945" max="7945" width="35.265625" style="1" customWidth="1"/>
    <col min="7946" max="7946" width="11.73046875" style="1" customWidth="1"/>
    <col min="7947" max="7947" width="22.73046875" style="1" customWidth="1"/>
    <col min="7948" max="7948" width="11.265625" style="1" customWidth="1"/>
    <col min="7949" max="7949" width="12" style="1" customWidth="1"/>
    <col min="7950" max="7950" width="2.86328125" style="1" customWidth="1"/>
    <col min="7951" max="7951" width="35.265625" style="1" customWidth="1"/>
    <col min="7952" max="7952" width="11.73046875" style="1" customWidth="1"/>
    <col min="7953" max="7953" width="22.73046875" style="1" customWidth="1"/>
    <col min="7954" max="7954" width="11.265625" style="1" customWidth="1"/>
    <col min="7955" max="7955" width="12" style="1" customWidth="1"/>
    <col min="7956" max="7956" width="11.265625" style="1"/>
    <col min="7957" max="7957" width="33.86328125" style="1" customWidth="1"/>
    <col min="7958" max="8194" width="11.265625" style="1"/>
    <col min="8195" max="8195" width="33.1328125" style="1" customWidth="1"/>
    <col min="8196" max="8196" width="11.73046875" style="1" customWidth="1"/>
    <col min="8197" max="8197" width="22.73046875" style="1" customWidth="1"/>
    <col min="8198" max="8198" width="11.265625" style="1" customWidth="1"/>
    <col min="8199" max="8199" width="12" style="1" customWidth="1"/>
    <col min="8200" max="8200" width="2.86328125" style="1" customWidth="1"/>
    <col min="8201" max="8201" width="35.265625" style="1" customWidth="1"/>
    <col min="8202" max="8202" width="11.73046875" style="1" customWidth="1"/>
    <col min="8203" max="8203" width="22.73046875" style="1" customWidth="1"/>
    <col min="8204" max="8204" width="11.265625" style="1" customWidth="1"/>
    <col min="8205" max="8205" width="12" style="1" customWidth="1"/>
    <col min="8206" max="8206" width="2.86328125" style="1" customWidth="1"/>
    <col min="8207" max="8207" width="35.265625" style="1" customWidth="1"/>
    <col min="8208" max="8208" width="11.73046875" style="1" customWidth="1"/>
    <col min="8209" max="8209" width="22.73046875" style="1" customWidth="1"/>
    <col min="8210" max="8210" width="11.265625" style="1" customWidth="1"/>
    <col min="8211" max="8211" width="12" style="1" customWidth="1"/>
    <col min="8212" max="8212" width="11.265625" style="1"/>
    <col min="8213" max="8213" width="33.86328125" style="1" customWidth="1"/>
    <col min="8214" max="8450" width="11.265625" style="1"/>
    <col min="8451" max="8451" width="33.1328125" style="1" customWidth="1"/>
    <col min="8452" max="8452" width="11.73046875" style="1" customWidth="1"/>
    <col min="8453" max="8453" width="22.73046875" style="1" customWidth="1"/>
    <col min="8454" max="8454" width="11.265625" style="1" customWidth="1"/>
    <col min="8455" max="8455" width="12" style="1" customWidth="1"/>
    <col min="8456" max="8456" width="2.86328125" style="1" customWidth="1"/>
    <col min="8457" max="8457" width="35.265625" style="1" customWidth="1"/>
    <col min="8458" max="8458" width="11.73046875" style="1" customWidth="1"/>
    <col min="8459" max="8459" width="22.73046875" style="1" customWidth="1"/>
    <col min="8460" max="8460" width="11.265625" style="1" customWidth="1"/>
    <col min="8461" max="8461" width="12" style="1" customWidth="1"/>
    <col min="8462" max="8462" width="2.86328125" style="1" customWidth="1"/>
    <col min="8463" max="8463" width="35.265625" style="1" customWidth="1"/>
    <col min="8464" max="8464" width="11.73046875" style="1" customWidth="1"/>
    <col min="8465" max="8465" width="22.73046875" style="1" customWidth="1"/>
    <col min="8466" max="8466" width="11.265625" style="1" customWidth="1"/>
    <col min="8467" max="8467" width="12" style="1" customWidth="1"/>
    <col min="8468" max="8468" width="11.265625" style="1"/>
    <col min="8469" max="8469" width="33.86328125" style="1" customWidth="1"/>
    <col min="8470" max="8706" width="11.265625" style="1"/>
    <col min="8707" max="8707" width="33.1328125" style="1" customWidth="1"/>
    <col min="8708" max="8708" width="11.73046875" style="1" customWidth="1"/>
    <col min="8709" max="8709" width="22.73046875" style="1" customWidth="1"/>
    <col min="8710" max="8710" width="11.265625" style="1" customWidth="1"/>
    <col min="8711" max="8711" width="12" style="1" customWidth="1"/>
    <col min="8712" max="8712" width="2.86328125" style="1" customWidth="1"/>
    <col min="8713" max="8713" width="35.265625" style="1" customWidth="1"/>
    <col min="8714" max="8714" width="11.73046875" style="1" customWidth="1"/>
    <col min="8715" max="8715" width="22.73046875" style="1" customWidth="1"/>
    <col min="8716" max="8716" width="11.265625" style="1" customWidth="1"/>
    <col min="8717" max="8717" width="12" style="1" customWidth="1"/>
    <col min="8718" max="8718" width="2.86328125" style="1" customWidth="1"/>
    <col min="8719" max="8719" width="35.265625" style="1" customWidth="1"/>
    <col min="8720" max="8720" width="11.73046875" style="1" customWidth="1"/>
    <col min="8721" max="8721" width="22.73046875" style="1" customWidth="1"/>
    <col min="8722" max="8722" width="11.265625" style="1" customWidth="1"/>
    <col min="8723" max="8723" width="12" style="1" customWidth="1"/>
    <col min="8724" max="8724" width="11.265625" style="1"/>
    <col min="8725" max="8725" width="33.86328125" style="1" customWidth="1"/>
    <col min="8726" max="8962" width="11.265625" style="1"/>
    <col min="8963" max="8963" width="33.1328125" style="1" customWidth="1"/>
    <col min="8964" max="8964" width="11.73046875" style="1" customWidth="1"/>
    <col min="8965" max="8965" width="22.73046875" style="1" customWidth="1"/>
    <col min="8966" max="8966" width="11.265625" style="1" customWidth="1"/>
    <col min="8967" max="8967" width="12" style="1" customWidth="1"/>
    <col min="8968" max="8968" width="2.86328125" style="1" customWidth="1"/>
    <col min="8969" max="8969" width="35.265625" style="1" customWidth="1"/>
    <col min="8970" max="8970" width="11.73046875" style="1" customWidth="1"/>
    <col min="8971" max="8971" width="22.73046875" style="1" customWidth="1"/>
    <col min="8972" max="8972" width="11.265625" style="1" customWidth="1"/>
    <col min="8973" max="8973" width="12" style="1" customWidth="1"/>
    <col min="8974" max="8974" width="2.86328125" style="1" customWidth="1"/>
    <col min="8975" max="8975" width="35.265625" style="1" customWidth="1"/>
    <col min="8976" max="8976" width="11.73046875" style="1" customWidth="1"/>
    <col min="8977" max="8977" width="22.73046875" style="1" customWidth="1"/>
    <col min="8978" max="8978" width="11.265625" style="1" customWidth="1"/>
    <col min="8979" max="8979" width="12" style="1" customWidth="1"/>
    <col min="8980" max="8980" width="11.265625" style="1"/>
    <col min="8981" max="8981" width="33.86328125" style="1" customWidth="1"/>
    <col min="8982" max="9218" width="11.265625" style="1"/>
    <col min="9219" max="9219" width="33.1328125" style="1" customWidth="1"/>
    <col min="9220" max="9220" width="11.73046875" style="1" customWidth="1"/>
    <col min="9221" max="9221" width="22.73046875" style="1" customWidth="1"/>
    <col min="9222" max="9222" width="11.265625" style="1" customWidth="1"/>
    <col min="9223" max="9223" width="12" style="1" customWidth="1"/>
    <col min="9224" max="9224" width="2.86328125" style="1" customWidth="1"/>
    <col min="9225" max="9225" width="35.265625" style="1" customWidth="1"/>
    <col min="9226" max="9226" width="11.73046875" style="1" customWidth="1"/>
    <col min="9227" max="9227" width="22.73046875" style="1" customWidth="1"/>
    <col min="9228" max="9228" width="11.265625" style="1" customWidth="1"/>
    <col min="9229" max="9229" width="12" style="1" customWidth="1"/>
    <col min="9230" max="9230" width="2.86328125" style="1" customWidth="1"/>
    <col min="9231" max="9231" width="35.265625" style="1" customWidth="1"/>
    <col min="9232" max="9232" width="11.73046875" style="1" customWidth="1"/>
    <col min="9233" max="9233" width="22.73046875" style="1" customWidth="1"/>
    <col min="9234" max="9234" width="11.265625" style="1" customWidth="1"/>
    <col min="9235" max="9235" width="12" style="1" customWidth="1"/>
    <col min="9236" max="9236" width="11.265625" style="1"/>
    <col min="9237" max="9237" width="33.86328125" style="1" customWidth="1"/>
    <col min="9238" max="9474" width="11.265625" style="1"/>
    <col min="9475" max="9475" width="33.1328125" style="1" customWidth="1"/>
    <col min="9476" max="9476" width="11.73046875" style="1" customWidth="1"/>
    <col min="9477" max="9477" width="22.73046875" style="1" customWidth="1"/>
    <col min="9478" max="9478" width="11.265625" style="1" customWidth="1"/>
    <col min="9479" max="9479" width="12" style="1" customWidth="1"/>
    <col min="9480" max="9480" width="2.86328125" style="1" customWidth="1"/>
    <col min="9481" max="9481" width="35.265625" style="1" customWidth="1"/>
    <col min="9482" max="9482" width="11.73046875" style="1" customWidth="1"/>
    <col min="9483" max="9483" width="22.73046875" style="1" customWidth="1"/>
    <col min="9484" max="9484" width="11.265625" style="1" customWidth="1"/>
    <col min="9485" max="9485" width="12" style="1" customWidth="1"/>
    <col min="9486" max="9486" width="2.86328125" style="1" customWidth="1"/>
    <col min="9487" max="9487" width="35.265625" style="1" customWidth="1"/>
    <col min="9488" max="9488" width="11.73046875" style="1" customWidth="1"/>
    <col min="9489" max="9489" width="22.73046875" style="1" customWidth="1"/>
    <col min="9490" max="9490" width="11.265625" style="1" customWidth="1"/>
    <col min="9491" max="9491" width="12" style="1" customWidth="1"/>
    <col min="9492" max="9492" width="11.265625" style="1"/>
    <col min="9493" max="9493" width="33.86328125" style="1" customWidth="1"/>
    <col min="9494" max="9730" width="11.265625" style="1"/>
    <col min="9731" max="9731" width="33.1328125" style="1" customWidth="1"/>
    <col min="9732" max="9732" width="11.73046875" style="1" customWidth="1"/>
    <col min="9733" max="9733" width="22.73046875" style="1" customWidth="1"/>
    <col min="9734" max="9734" width="11.265625" style="1" customWidth="1"/>
    <col min="9735" max="9735" width="12" style="1" customWidth="1"/>
    <col min="9736" max="9736" width="2.86328125" style="1" customWidth="1"/>
    <col min="9737" max="9737" width="35.265625" style="1" customWidth="1"/>
    <col min="9738" max="9738" width="11.73046875" style="1" customWidth="1"/>
    <col min="9739" max="9739" width="22.73046875" style="1" customWidth="1"/>
    <col min="9740" max="9740" width="11.265625" style="1" customWidth="1"/>
    <col min="9741" max="9741" width="12" style="1" customWidth="1"/>
    <col min="9742" max="9742" width="2.86328125" style="1" customWidth="1"/>
    <col min="9743" max="9743" width="35.265625" style="1" customWidth="1"/>
    <col min="9744" max="9744" width="11.73046875" style="1" customWidth="1"/>
    <col min="9745" max="9745" width="22.73046875" style="1" customWidth="1"/>
    <col min="9746" max="9746" width="11.265625" style="1" customWidth="1"/>
    <col min="9747" max="9747" width="12" style="1" customWidth="1"/>
    <col min="9748" max="9748" width="11.265625" style="1"/>
    <col min="9749" max="9749" width="33.86328125" style="1" customWidth="1"/>
    <col min="9750" max="9986" width="11.265625" style="1"/>
    <col min="9987" max="9987" width="33.1328125" style="1" customWidth="1"/>
    <col min="9988" max="9988" width="11.73046875" style="1" customWidth="1"/>
    <col min="9989" max="9989" width="22.73046875" style="1" customWidth="1"/>
    <col min="9990" max="9990" width="11.265625" style="1" customWidth="1"/>
    <col min="9991" max="9991" width="12" style="1" customWidth="1"/>
    <col min="9992" max="9992" width="2.86328125" style="1" customWidth="1"/>
    <col min="9993" max="9993" width="35.265625" style="1" customWidth="1"/>
    <col min="9994" max="9994" width="11.73046875" style="1" customWidth="1"/>
    <col min="9995" max="9995" width="22.73046875" style="1" customWidth="1"/>
    <col min="9996" max="9996" width="11.265625" style="1" customWidth="1"/>
    <col min="9997" max="9997" width="12" style="1" customWidth="1"/>
    <col min="9998" max="9998" width="2.86328125" style="1" customWidth="1"/>
    <col min="9999" max="9999" width="35.265625" style="1" customWidth="1"/>
    <col min="10000" max="10000" width="11.73046875" style="1" customWidth="1"/>
    <col min="10001" max="10001" width="22.73046875" style="1" customWidth="1"/>
    <col min="10002" max="10002" width="11.265625" style="1" customWidth="1"/>
    <col min="10003" max="10003" width="12" style="1" customWidth="1"/>
    <col min="10004" max="10004" width="11.265625" style="1"/>
    <col min="10005" max="10005" width="33.86328125" style="1" customWidth="1"/>
    <col min="10006" max="10242" width="11.265625" style="1"/>
    <col min="10243" max="10243" width="33.1328125" style="1" customWidth="1"/>
    <col min="10244" max="10244" width="11.73046875" style="1" customWidth="1"/>
    <col min="10245" max="10245" width="22.73046875" style="1" customWidth="1"/>
    <col min="10246" max="10246" width="11.265625" style="1" customWidth="1"/>
    <col min="10247" max="10247" width="12" style="1" customWidth="1"/>
    <col min="10248" max="10248" width="2.86328125" style="1" customWidth="1"/>
    <col min="10249" max="10249" width="35.265625" style="1" customWidth="1"/>
    <col min="10250" max="10250" width="11.73046875" style="1" customWidth="1"/>
    <col min="10251" max="10251" width="22.73046875" style="1" customWidth="1"/>
    <col min="10252" max="10252" width="11.265625" style="1" customWidth="1"/>
    <col min="10253" max="10253" width="12" style="1" customWidth="1"/>
    <col min="10254" max="10254" width="2.86328125" style="1" customWidth="1"/>
    <col min="10255" max="10255" width="35.265625" style="1" customWidth="1"/>
    <col min="10256" max="10256" width="11.73046875" style="1" customWidth="1"/>
    <col min="10257" max="10257" width="22.73046875" style="1" customWidth="1"/>
    <col min="10258" max="10258" width="11.265625" style="1" customWidth="1"/>
    <col min="10259" max="10259" width="12" style="1" customWidth="1"/>
    <col min="10260" max="10260" width="11.265625" style="1"/>
    <col min="10261" max="10261" width="33.86328125" style="1" customWidth="1"/>
    <col min="10262" max="10498" width="11.265625" style="1"/>
    <col min="10499" max="10499" width="33.1328125" style="1" customWidth="1"/>
    <col min="10500" max="10500" width="11.73046875" style="1" customWidth="1"/>
    <col min="10501" max="10501" width="22.73046875" style="1" customWidth="1"/>
    <col min="10502" max="10502" width="11.265625" style="1" customWidth="1"/>
    <col min="10503" max="10503" width="12" style="1" customWidth="1"/>
    <col min="10504" max="10504" width="2.86328125" style="1" customWidth="1"/>
    <col min="10505" max="10505" width="35.265625" style="1" customWidth="1"/>
    <col min="10506" max="10506" width="11.73046875" style="1" customWidth="1"/>
    <col min="10507" max="10507" width="22.73046875" style="1" customWidth="1"/>
    <col min="10508" max="10508" width="11.265625" style="1" customWidth="1"/>
    <col min="10509" max="10509" width="12" style="1" customWidth="1"/>
    <col min="10510" max="10510" width="2.86328125" style="1" customWidth="1"/>
    <col min="10511" max="10511" width="35.265625" style="1" customWidth="1"/>
    <col min="10512" max="10512" width="11.73046875" style="1" customWidth="1"/>
    <col min="10513" max="10513" width="22.73046875" style="1" customWidth="1"/>
    <col min="10514" max="10514" width="11.265625" style="1" customWidth="1"/>
    <col min="10515" max="10515" width="12" style="1" customWidth="1"/>
    <col min="10516" max="10516" width="11.265625" style="1"/>
    <col min="10517" max="10517" width="33.86328125" style="1" customWidth="1"/>
    <col min="10518" max="10754" width="11.265625" style="1"/>
    <col min="10755" max="10755" width="33.1328125" style="1" customWidth="1"/>
    <col min="10756" max="10756" width="11.73046875" style="1" customWidth="1"/>
    <col min="10757" max="10757" width="22.73046875" style="1" customWidth="1"/>
    <col min="10758" max="10758" width="11.265625" style="1" customWidth="1"/>
    <col min="10759" max="10759" width="12" style="1" customWidth="1"/>
    <col min="10760" max="10760" width="2.86328125" style="1" customWidth="1"/>
    <col min="10761" max="10761" width="35.265625" style="1" customWidth="1"/>
    <col min="10762" max="10762" width="11.73046875" style="1" customWidth="1"/>
    <col min="10763" max="10763" width="22.73046875" style="1" customWidth="1"/>
    <col min="10764" max="10764" width="11.265625" style="1" customWidth="1"/>
    <col min="10765" max="10765" width="12" style="1" customWidth="1"/>
    <col min="10766" max="10766" width="2.86328125" style="1" customWidth="1"/>
    <col min="10767" max="10767" width="35.265625" style="1" customWidth="1"/>
    <col min="10768" max="10768" width="11.73046875" style="1" customWidth="1"/>
    <col min="10769" max="10769" width="22.73046875" style="1" customWidth="1"/>
    <col min="10770" max="10770" width="11.265625" style="1" customWidth="1"/>
    <col min="10771" max="10771" width="12" style="1" customWidth="1"/>
    <col min="10772" max="10772" width="11.265625" style="1"/>
    <col min="10773" max="10773" width="33.86328125" style="1" customWidth="1"/>
    <col min="10774" max="11010" width="11.265625" style="1"/>
    <col min="11011" max="11011" width="33.1328125" style="1" customWidth="1"/>
    <col min="11012" max="11012" width="11.73046875" style="1" customWidth="1"/>
    <col min="11013" max="11013" width="22.73046875" style="1" customWidth="1"/>
    <col min="11014" max="11014" width="11.265625" style="1" customWidth="1"/>
    <col min="11015" max="11015" width="12" style="1" customWidth="1"/>
    <col min="11016" max="11016" width="2.86328125" style="1" customWidth="1"/>
    <col min="11017" max="11017" width="35.265625" style="1" customWidth="1"/>
    <col min="11018" max="11018" width="11.73046875" style="1" customWidth="1"/>
    <col min="11019" max="11019" width="22.73046875" style="1" customWidth="1"/>
    <col min="11020" max="11020" width="11.265625" style="1" customWidth="1"/>
    <col min="11021" max="11021" width="12" style="1" customWidth="1"/>
    <col min="11022" max="11022" width="2.86328125" style="1" customWidth="1"/>
    <col min="11023" max="11023" width="35.265625" style="1" customWidth="1"/>
    <col min="11024" max="11024" width="11.73046875" style="1" customWidth="1"/>
    <col min="11025" max="11025" width="22.73046875" style="1" customWidth="1"/>
    <col min="11026" max="11026" width="11.265625" style="1" customWidth="1"/>
    <col min="11027" max="11027" width="12" style="1" customWidth="1"/>
    <col min="11028" max="11028" width="11.265625" style="1"/>
    <col min="11029" max="11029" width="33.86328125" style="1" customWidth="1"/>
    <col min="11030" max="11266" width="11.265625" style="1"/>
    <col min="11267" max="11267" width="33.1328125" style="1" customWidth="1"/>
    <col min="11268" max="11268" width="11.73046875" style="1" customWidth="1"/>
    <col min="11269" max="11269" width="22.73046875" style="1" customWidth="1"/>
    <col min="11270" max="11270" width="11.265625" style="1" customWidth="1"/>
    <col min="11271" max="11271" width="12" style="1" customWidth="1"/>
    <col min="11272" max="11272" width="2.86328125" style="1" customWidth="1"/>
    <col min="11273" max="11273" width="35.265625" style="1" customWidth="1"/>
    <col min="11274" max="11274" width="11.73046875" style="1" customWidth="1"/>
    <col min="11275" max="11275" width="22.73046875" style="1" customWidth="1"/>
    <col min="11276" max="11276" width="11.265625" style="1" customWidth="1"/>
    <col min="11277" max="11277" width="12" style="1" customWidth="1"/>
    <col min="11278" max="11278" width="2.86328125" style="1" customWidth="1"/>
    <col min="11279" max="11279" width="35.265625" style="1" customWidth="1"/>
    <col min="11280" max="11280" width="11.73046875" style="1" customWidth="1"/>
    <col min="11281" max="11281" width="22.73046875" style="1" customWidth="1"/>
    <col min="11282" max="11282" width="11.265625" style="1" customWidth="1"/>
    <col min="11283" max="11283" width="12" style="1" customWidth="1"/>
    <col min="11284" max="11284" width="11.265625" style="1"/>
    <col min="11285" max="11285" width="33.86328125" style="1" customWidth="1"/>
    <col min="11286" max="11522" width="11.265625" style="1"/>
    <col min="11523" max="11523" width="33.1328125" style="1" customWidth="1"/>
    <col min="11524" max="11524" width="11.73046875" style="1" customWidth="1"/>
    <col min="11525" max="11525" width="22.73046875" style="1" customWidth="1"/>
    <col min="11526" max="11526" width="11.265625" style="1" customWidth="1"/>
    <col min="11527" max="11527" width="12" style="1" customWidth="1"/>
    <col min="11528" max="11528" width="2.86328125" style="1" customWidth="1"/>
    <col min="11529" max="11529" width="35.265625" style="1" customWidth="1"/>
    <col min="11530" max="11530" width="11.73046875" style="1" customWidth="1"/>
    <col min="11531" max="11531" width="22.73046875" style="1" customWidth="1"/>
    <col min="11532" max="11532" width="11.265625" style="1" customWidth="1"/>
    <col min="11533" max="11533" width="12" style="1" customWidth="1"/>
    <col min="11534" max="11534" width="2.86328125" style="1" customWidth="1"/>
    <col min="11535" max="11535" width="35.265625" style="1" customWidth="1"/>
    <col min="11536" max="11536" width="11.73046875" style="1" customWidth="1"/>
    <col min="11537" max="11537" width="22.73046875" style="1" customWidth="1"/>
    <col min="11538" max="11538" width="11.265625" style="1" customWidth="1"/>
    <col min="11539" max="11539" width="12" style="1" customWidth="1"/>
    <col min="11540" max="11540" width="11.265625" style="1"/>
    <col min="11541" max="11541" width="33.86328125" style="1" customWidth="1"/>
    <col min="11542" max="11778" width="11.265625" style="1"/>
    <col min="11779" max="11779" width="33.1328125" style="1" customWidth="1"/>
    <col min="11780" max="11780" width="11.73046875" style="1" customWidth="1"/>
    <col min="11781" max="11781" width="22.73046875" style="1" customWidth="1"/>
    <col min="11782" max="11782" width="11.265625" style="1" customWidth="1"/>
    <col min="11783" max="11783" width="12" style="1" customWidth="1"/>
    <col min="11784" max="11784" width="2.86328125" style="1" customWidth="1"/>
    <col min="11785" max="11785" width="35.265625" style="1" customWidth="1"/>
    <col min="11786" max="11786" width="11.73046875" style="1" customWidth="1"/>
    <col min="11787" max="11787" width="22.73046875" style="1" customWidth="1"/>
    <col min="11788" max="11788" width="11.265625" style="1" customWidth="1"/>
    <col min="11789" max="11789" width="12" style="1" customWidth="1"/>
    <col min="11790" max="11790" width="2.86328125" style="1" customWidth="1"/>
    <col min="11791" max="11791" width="35.265625" style="1" customWidth="1"/>
    <col min="11792" max="11792" width="11.73046875" style="1" customWidth="1"/>
    <col min="11793" max="11793" width="22.73046875" style="1" customWidth="1"/>
    <col min="11794" max="11794" width="11.265625" style="1" customWidth="1"/>
    <col min="11795" max="11795" width="12" style="1" customWidth="1"/>
    <col min="11796" max="11796" width="11.265625" style="1"/>
    <col min="11797" max="11797" width="33.86328125" style="1" customWidth="1"/>
    <col min="11798" max="12034" width="11.265625" style="1"/>
    <col min="12035" max="12035" width="33.1328125" style="1" customWidth="1"/>
    <col min="12036" max="12036" width="11.73046875" style="1" customWidth="1"/>
    <col min="12037" max="12037" width="22.73046875" style="1" customWidth="1"/>
    <col min="12038" max="12038" width="11.265625" style="1" customWidth="1"/>
    <col min="12039" max="12039" width="12" style="1" customWidth="1"/>
    <col min="12040" max="12040" width="2.86328125" style="1" customWidth="1"/>
    <col min="12041" max="12041" width="35.265625" style="1" customWidth="1"/>
    <col min="12042" max="12042" width="11.73046875" style="1" customWidth="1"/>
    <col min="12043" max="12043" width="22.73046875" style="1" customWidth="1"/>
    <col min="12044" max="12044" width="11.265625" style="1" customWidth="1"/>
    <col min="12045" max="12045" width="12" style="1" customWidth="1"/>
    <col min="12046" max="12046" width="2.86328125" style="1" customWidth="1"/>
    <col min="12047" max="12047" width="35.265625" style="1" customWidth="1"/>
    <col min="12048" max="12048" width="11.73046875" style="1" customWidth="1"/>
    <col min="12049" max="12049" width="22.73046875" style="1" customWidth="1"/>
    <col min="12050" max="12050" width="11.265625" style="1" customWidth="1"/>
    <col min="12051" max="12051" width="12" style="1" customWidth="1"/>
    <col min="12052" max="12052" width="11.265625" style="1"/>
    <col min="12053" max="12053" width="33.86328125" style="1" customWidth="1"/>
    <col min="12054" max="12290" width="11.265625" style="1"/>
    <col min="12291" max="12291" width="33.1328125" style="1" customWidth="1"/>
    <col min="12292" max="12292" width="11.73046875" style="1" customWidth="1"/>
    <col min="12293" max="12293" width="22.73046875" style="1" customWidth="1"/>
    <col min="12294" max="12294" width="11.265625" style="1" customWidth="1"/>
    <col min="12295" max="12295" width="12" style="1" customWidth="1"/>
    <col min="12296" max="12296" width="2.86328125" style="1" customWidth="1"/>
    <col min="12297" max="12297" width="35.265625" style="1" customWidth="1"/>
    <col min="12298" max="12298" width="11.73046875" style="1" customWidth="1"/>
    <col min="12299" max="12299" width="22.73046875" style="1" customWidth="1"/>
    <col min="12300" max="12300" width="11.265625" style="1" customWidth="1"/>
    <col min="12301" max="12301" width="12" style="1" customWidth="1"/>
    <col min="12302" max="12302" width="2.86328125" style="1" customWidth="1"/>
    <col min="12303" max="12303" width="35.265625" style="1" customWidth="1"/>
    <col min="12304" max="12304" width="11.73046875" style="1" customWidth="1"/>
    <col min="12305" max="12305" width="22.73046875" style="1" customWidth="1"/>
    <col min="12306" max="12306" width="11.265625" style="1" customWidth="1"/>
    <col min="12307" max="12307" width="12" style="1" customWidth="1"/>
    <col min="12308" max="12308" width="11.265625" style="1"/>
    <col min="12309" max="12309" width="33.86328125" style="1" customWidth="1"/>
    <col min="12310" max="12546" width="11.265625" style="1"/>
    <col min="12547" max="12547" width="33.1328125" style="1" customWidth="1"/>
    <col min="12548" max="12548" width="11.73046875" style="1" customWidth="1"/>
    <col min="12549" max="12549" width="22.73046875" style="1" customWidth="1"/>
    <col min="12550" max="12550" width="11.265625" style="1" customWidth="1"/>
    <col min="12551" max="12551" width="12" style="1" customWidth="1"/>
    <col min="12552" max="12552" width="2.86328125" style="1" customWidth="1"/>
    <col min="12553" max="12553" width="35.265625" style="1" customWidth="1"/>
    <col min="12554" max="12554" width="11.73046875" style="1" customWidth="1"/>
    <col min="12555" max="12555" width="22.73046875" style="1" customWidth="1"/>
    <col min="12556" max="12556" width="11.265625" style="1" customWidth="1"/>
    <col min="12557" max="12557" width="12" style="1" customWidth="1"/>
    <col min="12558" max="12558" width="2.86328125" style="1" customWidth="1"/>
    <col min="12559" max="12559" width="35.265625" style="1" customWidth="1"/>
    <col min="12560" max="12560" width="11.73046875" style="1" customWidth="1"/>
    <col min="12561" max="12561" width="22.73046875" style="1" customWidth="1"/>
    <col min="12562" max="12562" width="11.265625" style="1" customWidth="1"/>
    <col min="12563" max="12563" width="12" style="1" customWidth="1"/>
    <col min="12564" max="12564" width="11.265625" style="1"/>
    <col min="12565" max="12565" width="33.86328125" style="1" customWidth="1"/>
    <col min="12566" max="12802" width="11.265625" style="1"/>
    <col min="12803" max="12803" width="33.1328125" style="1" customWidth="1"/>
    <col min="12804" max="12804" width="11.73046875" style="1" customWidth="1"/>
    <col min="12805" max="12805" width="22.73046875" style="1" customWidth="1"/>
    <col min="12806" max="12806" width="11.265625" style="1" customWidth="1"/>
    <col min="12807" max="12807" width="12" style="1" customWidth="1"/>
    <col min="12808" max="12808" width="2.86328125" style="1" customWidth="1"/>
    <col min="12809" max="12809" width="35.265625" style="1" customWidth="1"/>
    <col min="12810" max="12810" width="11.73046875" style="1" customWidth="1"/>
    <col min="12811" max="12811" width="22.73046875" style="1" customWidth="1"/>
    <col min="12812" max="12812" width="11.265625" style="1" customWidth="1"/>
    <col min="12813" max="12813" width="12" style="1" customWidth="1"/>
    <col min="12814" max="12814" width="2.86328125" style="1" customWidth="1"/>
    <col min="12815" max="12815" width="35.265625" style="1" customWidth="1"/>
    <col min="12816" max="12816" width="11.73046875" style="1" customWidth="1"/>
    <col min="12817" max="12817" width="22.73046875" style="1" customWidth="1"/>
    <col min="12818" max="12818" width="11.265625" style="1" customWidth="1"/>
    <col min="12819" max="12819" width="12" style="1" customWidth="1"/>
    <col min="12820" max="12820" width="11.265625" style="1"/>
    <col min="12821" max="12821" width="33.86328125" style="1" customWidth="1"/>
    <col min="12822" max="13058" width="11.265625" style="1"/>
    <col min="13059" max="13059" width="33.1328125" style="1" customWidth="1"/>
    <col min="13060" max="13060" width="11.73046875" style="1" customWidth="1"/>
    <col min="13061" max="13061" width="22.73046875" style="1" customWidth="1"/>
    <col min="13062" max="13062" width="11.265625" style="1" customWidth="1"/>
    <col min="13063" max="13063" width="12" style="1" customWidth="1"/>
    <col min="13064" max="13064" width="2.86328125" style="1" customWidth="1"/>
    <col min="13065" max="13065" width="35.265625" style="1" customWidth="1"/>
    <col min="13066" max="13066" width="11.73046875" style="1" customWidth="1"/>
    <col min="13067" max="13067" width="22.73046875" style="1" customWidth="1"/>
    <col min="13068" max="13068" width="11.265625" style="1" customWidth="1"/>
    <col min="13069" max="13069" width="12" style="1" customWidth="1"/>
    <col min="13070" max="13070" width="2.86328125" style="1" customWidth="1"/>
    <col min="13071" max="13071" width="35.265625" style="1" customWidth="1"/>
    <col min="13072" max="13072" width="11.73046875" style="1" customWidth="1"/>
    <col min="13073" max="13073" width="22.73046875" style="1" customWidth="1"/>
    <col min="13074" max="13074" width="11.265625" style="1" customWidth="1"/>
    <col min="13075" max="13075" width="12" style="1" customWidth="1"/>
    <col min="13076" max="13076" width="11.265625" style="1"/>
    <col min="13077" max="13077" width="33.86328125" style="1" customWidth="1"/>
    <col min="13078" max="13314" width="11.265625" style="1"/>
    <col min="13315" max="13315" width="33.1328125" style="1" customWidth="1"/>
    <col min="13316" max="13316" width="11.73046875" style="1" customWidth="1"/>
    <col min="13317" max="13317" width="22.73046875" style="1" customWidth="1"/>
    <col min="13318" max="13318" width="11.265625" style="1" customWidth="1"/>
    <col min="13319" max="13319" width="12" style="1" customWidth="1"/>
    <col min="13320" max="13320" width="2.86328125" style="1" customWidth="1"/>
    <col min="13321" max="13321" width="35.265625" style="1" customWidth="1"/>
    <col min="13322" max="13322" width="11.73046875" style="1" customWidth="1"/>
    <col min="13323" max="13323" width="22.73046875" style="1" customWidth="1"/>
    <col min="13324" max="13324" width="11.265625" style="1" customWidth="1"/>
    <col min="13325" max="13325" width="12" style="1" customWidth="1"/>
    <col min="13326" max="13326" width="2.86328125" style="1" customWidth="1"/>
    <col min="13327" max="13327" width="35.265625" style="1" customWidth="1"/>
    <col min="13328" max="13328" width="11.73046875" style="1" customWidth="1"/>
    <col min="13329" max="13329" width="22.73046875" style="1" customWidth="1"/>
    <col min="13330" max="13330" width="11.265625" style="1" customWidth="1"/>
    <col min="13331" max="13331" width="12" style="1" customWidth="1"/>
    <col min="13332" max="13332" width="11.265625" style="1"/>
    <col min="13333" max="13333" width="33.86328125" style="1" customWidth="1"/>
    <col min="13334" max="13570" width="11.265625" style="1"/>
    <col min="13571" max="13571" width="33.1328125" style="1" customWidth="1"/>
    <col min="13572" max="13572" width="11.73046875" style="1" customWidth="1"/>
    <col min="13573" max="13573" width="22.73046875" style="1" customWidth="1"/>
    <col min="13574" max="13574" width="11.265625" style="1" customWidth="1"/>
    <col min="13575" max="13575" width="12" style="1" customWidth="1"/>
    <col min="13576" max="13576" width="2.86328125" style="1" customWidth="1"/>
    <col min="13577" max="13577" width="35.265625" style="1" customWidth="1"/>
    <col min="13578" max="13578" width="11.73046875" style="1" customWidth="1"/>
    <col min="13579" max="13579" width="22.73046875" style="1" customWidth="1"/>
    <col min="13580" max="13580" width="11.265625" style="1" customWidth="1"/>
    <col min="13581" max="13581" width="12" style="1" customWidth="1"/>
    <col min="13582" max="13582" width="2.86328125" style="1" customWidth="1"/>
    <col min="13583" max="13583" width="35.265625" style="1" customWidth="1"/>
    <col min="13584" max="13584" width="11.73046875" style="1" customWidth="1"/>
    <col min="13585" max="13585" width="22.73046875" style="1" customWidth="1"/>
    <col min="13586" max="13586" width="11.265625" style="1" customWidth="1"/>
    <col min="13587" max="13587" width="12" style="1" customWidth="1"/>
    <col min="13588" max="13588" width="11.265625" style="1"/>
    <col min="13589" max="13589" width="33.86328125" style="1" customWidth="1"/>
    <col min="13590" max="13826" width="11.265625" style="1"/>
    <col min="13827" max="13827" width="33.1328125" style="1" customWidth="1"/>
    <col min="13828" max="13828" width="11.73046875" style="1" customWidth="1"/>
    <col min="13829" max="13829" width="22.73046875" style="1" customWidth="1"/>
    <col min="13830" max="13830" width="11.265625" style="1" customWidth="1"/>
    <col min="13831" max="13831" width="12" style="1" customWidth="1"/>
    <col min="13832" max="13832" width="2.86328125" style="1" customWidth="1"/>
    <col min="13833" max="13833" width="35.265625" style="1" customWidth="1"/>
    <col min="13834" max="13834" width="11.73046875" style="1" customWidth="1"/>
    <col min="13835" max="13835" width="22.73046875" style="1" customWidth="1"/>
    <col min="13836" max="13836" width="11.265625" style="1" customWidth="1"/>
    <col min="13837" max="13837" width="12" style="1" customWidth="1"/>
    <col min="13838" max="13838" width="2.86328125" style="1" customWidth="1"/>
    <col min="13839" max="13839" width="35.265625" style="1" customWidth="1"/>
    <col min="13840" max="13840" width="11.73046875" style="1" customWidth="1"/>
    <col min="13841" max="13841" width="22.73046875" style="1" customWidth="1"/>
    <col min="13842" max="13842" width="11.265625" style="1" customWidth="1"/>
    <col min="13843" max="13843" width="12" style="1" customWidth="1"/>
    <col min="13844" max="13844" width="11.265625" style="1"/>
    <col min="13845" max="13845" width="33.86328125" style="1" customWidth="1"/>
    <col min="13846" max="14082" width="11.265625" style="1"/>
    <col min="14083" max="14083" width="33.1328125" style="1" customWidth="1"/>
    <col min="14084" max="14084" width="11.73046875" style="1" customWidth="1"/>
    <col min="14085" max="14085" width="22.73046875" style="1" customWidth="1"/>
    <col min="14086" max="14086" width="11.265625" style="1" customWidth="1"/>
    <col min="14087" max="14087" width="12" style="1" customWidth="1"/>
    <col min="14088" max="14088" width="2.86328125" style="1" customWidth="1"/>
    <col min="14089" max="14089" width="35.265625" style="1" customWidth="1"/>
    <col min="14090" max="14090" width="11.73046875" style="1" customWidth="1"/>
    <col min="14091" max="14091" width="22.73046875" style="1" customWidth="1"/>
    <col min="14092" max="14092" width="11.265625" style="1" customWidth="1"/>
    <col min="14093" max="14093" width="12" style="1" customWidth="1"/>
    <col min="14094" max="14094" width="2.86328125" style="1" customWidth="1"/>
    <col min="14095" max="14095" width="35.265625" style="1" customWidth="1"/>
    <col min="14096" max="14096" width="11.73046875" style="1" customWidth="1"/>
    <col min="14097" max="14097" width="22.73046875" style="1" customWidth="1"/>
    <col min="14098" max="14098" width="11.265625" style="1" customWidth="1"/>
    <col min="14099" max="14099" width="12" style="1" customWidth="1"/>
    <col min="14100" max="14100" width="11.265625" style="1"/>
    <col min="14101" max="14101" width="33.86328125" style="1" customWidth="1"/>
    <col min="14102" max="14338" width="11.265625" style="1"/>
    <col min="14339" max="14339" width="33.1328125" style="1" customWidth="1"/>
    <col min="14340" max="14340" width="11.73046875" style="1" customWidth="1"/>
    <col min="14341" max="14341" width="22.73046875" style="1" customWidth="1"/>
    <col min="14342" max="14342" width="11.265625" style="1" customWidth="1"/>
    <col min="14343" max="14343" width="12" style="1" customWidth="1"/>
    <col min="14344" max="14344" width="2.86328125" style="1" customWidth="1"/>
    <col min="14345" max="14345" width="35.265625" style="1" customWidth="1"/>
    <col min="14346" max="14346" width="11.73046875" style="1" customWidth="1"/>
    <col min="14347" max="14347" width="22.73046875" style="1" customWidth="1"/>
    <col min="14348" max="14348" width="11.265625" style="1" customWidth="1"/>
    <col min="14349" max="14349" width="12" style="1" customWidth="1"/>
    <col min="14350" max="14350" width="2.86328125" style="1" customWidth="1"/>
    <col min="14351" max="14351" width="35.265625" style="1" customWidth="1"/>
    <col min="14352" max="14352" width="11.73046875" style="1" customWidth="1"/>
    <col min="14353" max="14353" width="22.73046875" style="1" customWidth="1"/>
    <col min="14354" max="14354" width="11.265625" style="1" customWidth="1"/>
    <col min="14355" max="14355" width="12" style="1" customWidth="1"/>
    <col min="14356" max="14356" width="11.265625" style="1"/>
    <col min="14357" max="14357" width="33.86328125" style="1" customWidth="1"/>
    <col min="14358" max="14594" width="11.265625" style="1"/>
    <col min="14595" max="14595" width="33.1328125" style="1" customWidth="1"/>
    <col min="14596" max="14596" width="11.73046875" style="1" customWidth="1"/>
    <col min="14597" max="14597" width="22.73046875" style="1" customWidth="1"/>
    <col min="14598" max="14598" width="11.265625" style="1" customWidth="1"/>
    <col min="14599" max="14599" width="12" style="1" customWidth="1"/>
    <col min="14600" max="14600" width="2.86328125" style="1" customWidth="1"/>
    <col min="14601" max="14601" width="35.265625" style="1" customWidth="1"/>
    <col min="14602" max="14602" width="11.73046875" style="1" customWidth="1"/>
    <col min="14603" max="14603" width="22.73046875" style="1" customWidth="1"/>
    <col min="14604" max="14604" width="11.265625" style="1" customWidth="1"/>
    <col min="14605" max="14605" width="12" style="1" customWidth="1"/>
    <col min="14606" max="14606" width="2.86328125" style="1" customWidth="1"/>
    <col min="14607" max="14607" width="35.265625" style="1" customWidth="1"/>
    <col min="14608" max="14608" width="11.73046875" style="1" customWidth="1"/>
    <col min="14609" max="14609" width="22.73046875" style="1" customWidth="1"/>
    <col min="14610" max="14610" width="11.265625" style="1" customWidth="1"/>
    <col min="14611" max="14611" width="12" style="1" customWidth="1"/>
    <col min="14612" max="14612" width="11.265625" style="1"/>
    <col min="14613" max="14613" width="33.86328125" style="1" customWidth="1"/>
    <col min="14614" max="14850" width="11.265625" style="1"/>
    <col min="14851" max="14851" width="33.1328125" style="1" customWidth="1"/>
    <col min="14852" max="14852" width="11.73046875" style="1" customWidth="1"/>
    <col min="14853" max="14853" width="22.73046875" style="1" customWidth="1"/>
    <col min="14854" max="14854" width="11.265625" style="1" customWidth="1"/>
    <col min="14855" max="14855" width="12" style="1" customWidth="1"/>
    <col min="14856" max="14856" width="2.86328125" style="1" customWidth="1"/>
    <col min="14857" max="14857" width="35.265625" style="1" customWidth="1"/>
    <col min="14858" max="14858" width="11.73046875" style="1" customWidth="1"/>
    <col min="14859" max="14859" width="22.73046875" style="1" customWidth="1"/>
    <col min="14860" max="14860" width="11.265625" style="1" customWidth="1"/>
    <col min="14861" max="14861" width="12" style="1" customWidth="1"/>
    <col min="14862" max="14862" width="2.86328125" style="1" customWidth="1"/>
    <col min="14863" max="14863" width="35.265625" style="1" customWidth="1"/>
    <col min="14864" max="14864" width="11.73046875" style="1" customWidth="1"/>
    <col min="14865" max="14865" width="22.73046875" style="1" customWidth="1"/>
    <col min="14866" max="14866" width="11.265625" style="1" customWidth="1"/>
    <col min="14867" max="14867" width="12" style="1" customWidth="1"/>
    <col min="14868" max="14868" width="11.265625" style="1"/>
    <col min="14869" max="14869" width="33.86328125" style="1" customWidth="1"/>
    <col min="14870" max="15106" width="11.265625" style="1"/>
    <col min="15107" max="15107" width="33.1328125" style="1" customWidth="1"/>
    <col min="15108" max="15108" width="11.73046875" style="1" customWidth="1"/>
    <col min="15109" max="15109" width="22.73046875" style="1" customWidth="1"/>
    <col min="15110" max="15110" width="11.265625" style="1" customWidth="1"/>
    <col min="15111" max="15111" width="12" style="1" customWidth="1"/>
    <col min="15112" max="15112" width="2.86328125" style="1" customWidth="1"/>
    <col min="15113" max="15113" width="35.265625" style="1" customWidth="1"/>
    <col min="15114" max="15114" width="11.73046875" style="1" customWidth="1"/>
    <col min="15115" max="15115" width="22.73046875" style="1" customWidth="1"/>
    <col min="15116" max="15116" width="11.265625" style="1" customWidth="1"/>
    <col min="15117" max="15117" width="12" style="1" customWidth="1"/>
    <col min="15118" max="15118" width="2.86328125" style="1" customWidth="1"/>
    <col min="15119" max="15119" width="35.265625" style="1" customWidth="1"/>
    <col min="15120" max="15120" width="11.73046875" style="1" customWidth="1"/>
    <col min="15121" max="15121" width="22.73046875" style="1" customWidth="1"/>
    <col min="15122" max="15122" width="11.265625" style="1" customWidth="1"/>
    <col min="15123" max="15123" width="12" style="1" customWidth="1"/>
    <col min="15124" max="15124" width="11.265625" style="1"/>
    <col min="15125" max="15125" width="33.86328125" style="1" customWidth="1"/>
    <col min="15126" max="15362" width="11.265625" style="1"/>
    <col min="15363" max="15363" width="33.1328125" style="1" customWidth="1"/>
    <col min="15364" max="15364" width="11.73046875" style="1" customWidth="1"/>
    <col min="15365" max="15365" width="22.73046875" style="1" customWidth="1"/>
    <col min="15366" max="15366" width="11.265625" style="1" customWidth="1"/>
    <col min="15367" max="15367" width="12" style="1" customWidth="1"/>
    <col min="15368" max="15368" width="2.86328125" style="1" customWidth="1"/>
    <col min="15369" max="15369" width="35.265625" style="1" customWidth="1"/>
    <col min="15370" max="15370" width="11.73046875" style="1" customWidth="1"/>
    <col min="15371" max="15371" width="22.73046875" style="1" customWidth="1"/>
    <col min="15372" max="15372" width="11.265625" style="1" customWidth="1"/>
    <col min="15373" max="15373" width="12" style="1" customWidth="1"/>
    <col min="15374" max="15374" width="2.86328125" style="1" customWidth="1"/>
    <col min="15375" max="15375" width="35.265625" style="1" customWidth="1"/>
    <col min="15376" max="15376" width="11.73046875" style="1" customWidth="1"/>
    <col min="15377" max="15377" width="22.73046875" style="1" customWidth="1"/>
    <col min="15378" max="15378" width="11.265625" style="1" customWidth="1"/>
    <col min="15379" max="15379" width="12" style="1" customWidth="1"/>
    <col min="15380" max="15380" width="11.265625" style="1"/>
    <col min="15381" max="15381" width="33.86328125" style="1" customWidth="1"/>
    <col min="15382" max="15618" width="11.265625" style="1"/>
    <col min="15619" max="15619" width="33.1328125" style="1" customWidth="1"/>
    <col min="15620" max="15620" width="11.73046875" style="1" customWidth="1"/>
    <col min="15621" max="15621" width="22.73046875" style="1" customWidth="1"/>
    <col min="15622" max="15622" width="11.265625" style="1" customWidth="1"/>
    <col min="15623" max="15623" width="12" style="1" customWidth="1"/>
    <col min="15624" max="15624" width="2.86328125" style="1" customWidth="1"/>
    <col min="15625" max="15625" width="35.265625" style="1" customWidth="1"/>
    <col min="15626" max="15626" width="11.73046875" style="1" customWidth="1"/>
    <col min="15627" max="15627" width="22.73046875" style="1" customWidth="1"/>
    <col min="15628" max="15628" width="11.265625" style="1" customWidth="1"/>
    <col min="15629" max="15629" width="12" style="1" customWidth="1"/>
    <col min="15630" max="15630" width="2.86328125" style="1" customWidth="1"/>
    <col min="15631" max="15631" width="35.265625" style="1" customWidth="1"/>
    <col min="15632" max="15632" width="11.73046875" style="1" customWidth="1"/>
    <col min="15633" max="15633" width="22.73046875" style="1" customWidth="1"/>
    <col min="15634" max="15634" width="11.265625" style="1" customWidth="1"/>
    <col min="15635" max="15635" width="12" style="1" customWidth="1"/>
    <col min="15636" max="15636" width="11.265625" style="1"/>
    <col min="15637" max="15637" width="33.86328125" style="1" customWidth="1"/>
    <col min="15638" max="15874" width="11.265625" style="1"/>
    <col min="15875" max="15875" width="33.1328125" style="1" customWidth="1"/>
    <col min="15876" max="15876" width="11.73046875" style="1" customWidth="1"/>
    <col min="15877" max="15877" width="22.73046875" style="1" customWidth="1"/>
    <col min="15878" max="15878" width="11.265625" style="1" customWidth="1"/>
    <col min="15879" max="15879" width="12" style="1" customWidth="1"/>
    <col min="15880" max="15880" width="2.86328125" style="1" customWidth="1"/>
    <col min="15881" max="15881" width="35.265625" style="1" customWidth="1"/>
    <col min="15882" max="15882" width="11.73046875" style="1" customWidth="1"/>
    <col min="15883" max="15883" width="22.73046875" style="1" customWidth="1"/>
    <col min="15884" max="15884" width="11.265625" style="1" customWidth="1"/>
    <col min="15885" max="15885" width="12" style="1" customWidth="1"/>
    <col min="15886" max="15886" width="2.86328125" style="1" customWidth="1"/>
    <col min="15887" max="15887" width="35.265625" style="1" customWidth="1"/>
    <col min="15888" max="15888" width="11.73046875" style="1" customWidth="1"/>
    <col min="15889" max="15889" width="22.73046875" style="1" customWidth="1"/>
    <col min="15890" max="15890" width="11.265625" style="1" customWidth="1"/>
    <col min="15891" max="15891" width="12" style="1" customWidth="1"/>
    <col min="15892" max="15892" width="11.265625" style="1"/>
    <col min="15893" max="15893" width="33.86328125" style="1" customWidth="1"/>
    <col min="15894" max="16130" width="11.265625" style="1"/>
    <col min="16131" max="16131" width="33.1328125" style="1" customWidth="1"/>
    <col min="16132" max="16132" width="11.73046875" style="1" customWidth="1"/>
    <col min="16133" max="16133" width="22.73046875" style="1" customWidth="1"/>
    <col min="16134" max="16134" width="11.265625" style="1" customWidth="1"/>
    <col min="16135" max="16135" width="12" style="1" customWidth="1"/>
    <col min="16136" max="16136" width="2.86328125" style="1" customWidth="1"/>
    <col min="16137" max="16137" width="35.265625" style="1" customWidth="1"/>
    <col min="16138" max="16138" width="11.73046875" style="1" customWidth="1"/>
    <col min="16139" max="16139" width="22.73046875" style="1" customWidth="1"/>
    <col min="16140" max="16140" width="11.265625" style="1" customWidth="1"/>
    <col min="16141" max="16141" width="12" style="1" customWidth="1"/>
    <col min="16142" max="16142" width="2.86328125" style="1" customWidth="1"/>
    <col min="16143" max="16143" width="35.265625" style="1" customWidth="1"/>
    <col min="16144" max="16144" width="11.73046875" style="1" customWidth="1"/>
    <col min="16145" max="16145" width="22.73046875" style="1" customWidth="1"/>
    <col min="16146" max="16146" width="11.265625" style="1" customWidth="1"/>
    <col min="16147" max="16147" width="12" style="1" customWidth="1"/>
    <col min="16148" max="16148" width="11.265625" style="1"/>
    <col min="16149" max="16149" width="33.86328125" style="1" customWidth="1"/>
    <col min="16150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10</v>
      </c>
      <c r="V1" s="81"/>
      <c r="W1" s="81"/>
      <c r="X1" s="82">
        <f ca="1">L3</f>
        <v>11</v>
      </c>
      <c r="Y1" s="82"/>
      <c r="Z1" s="82"/>
      <c r="AA1" s="83">
        <f ca="1">L4</f>
        <v>12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10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11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10</v>
      </c>
      <c r="C4" s="16">
        <f ca="1">(B4-1)*7+DATE(A4,1,5)-WEEKDAY(DATE(A4,1,4),2)</f>
        <v>44263</v>
      </c>
      <c r="D4" s="16"/>
      <c r="E4" s="16">
        <f ca="1">(B4-1)*7+DATE(A4,1,5)-WEEKDAY(DATE(A4,1,4),2)+4</f>
        <v>44267</v>
      </c>
      <c r="F4" s="6"/>
      <c r="G4" s="6"/>
      <c r="H4" s="6"/>
      <c r="I4" s="6"/>
      <c r="J4" s="6"/>
      <c r="K4" s="77"/>
      <c r="L4" s="63">
        <f ca="1">L3+1</f>
        <v>12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44263</v>
      </c>
      <c r="E7" s="42">
        <f t="shared" ref="E7:O7" ca="1" si="0">D7+30</f>
        <v>44293</v>
      </c>
      <c r="F7" s="42">
        <f t="shared" ca="1" si="0"/>
        <v>44323</v>
      </c>
      <c r="G7" s="42">
        <f t="shared" ca="1" si="0"/>
        <v>44353</v>
      </c>
      <c r="H7" s="42">
        <f t="shared" ca="1" si="0"/>
        <v>44383</v>
      </c>
      <c r="I7" s="42">
        <f t="shared" ca="1" si="0"/>
        <v>44413</v>
      </c>
      <c r="J7" s="42">
        <f t="shared" ca="1" si="0"/>
        <v>44443</v>
      </c>
      <c r="K7" s="42">
        <f t="shared" ca="1" si="0"/>
        <v>44473</v>
      </c>
      <c r="L7" s="42">
        <f t="shared" ca="1" si="0"/>
        <v>44503</v>
      </c>
      <c r="M7" s="42">
        <f t="shared" ca="1" si="0"/>
        <v>44533</v>
      </c>
      <c r="N7" s="42">
        <f t="shared" ca="1" si="0"/>
        <v>44563</v>
      </c>
      <c r="O7" s="42">
        <f t="shared" ca="1" si="0"/>
        <v>44593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44263</v>
      </c>
      <c r="D20" s="29">
        <f t="shared" ca="1" si="1"/>
        <v>44293</v>
      </c>
      <c r="E20" s="31">
        <f t="shared" ca="1" si="1"/>
        <v>44323</v>
      </c>
      <c r="F20" s="31">
        <f t="shared" ca="1" si="1"/>
        <v>44353</v>
      </c>
      <c r="G20" s="32">
        <f t="shared" ca="1" si="1"/>
        <v>44383</v>
      </c>
      <c r="H20" s="37">
        <f t="shared" ca="1" si="1"/>
        <v>44413</v>
      </c>
      <c r="I20" s="32">
        <f t="shared" ca="1" si="1"/>
        <v>44443</v>
      </c>
      <c r="J20" s="37">
        <f t="shared" ca="1" si="1"/>
        <v>44473</v>
      </c>
      <c r="K20" s="38">
        <f t="shared" ca="1" si="1"/>
        <v>44503</v>
      </c>
      <c r="L20" s="32">
        <f t="shared" ca="1" si="1"/>
        <v>44533</v>
      </c>
      <c r="M20" s="37">
        <f t="shared" ca="1" si="1"/>
        <v>44563</v>
      </c>
      <c r="N20" s="32">
        <f t="shared" ca="1" si="1"/>
        <v>44593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7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9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09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2"/>
  <dimension ref="A1:BR26"/>
  <sheetViews>
    <sheetView showGridLines="0" zoomScale="70" zoomScaleNormal="70" zoomScaleSheetLayoutView="100" workbookViewId="0">
      <selection activeCell="C17" sqref="C17"/>
    </sheetView>
  </sheetViews>
  <sheetFormatPr baseColWidth="10" defaultRowHeight="12.75" x14ac:dyDescent="0.45"/>
  <cols>
    <col min="1" max="1" width="57.597656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.26562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11</v>
      </c>
      <c r="V1" s="81"/>
      <c r="W1" s="81"/>
      <c r="X1" s="82">
        <f ca="1">L3</f>
        <v>12</v>
      </c>
      <c r="Y1" s="82"/>
      <c r="Z1" s="82"/>
      <c r="AA1" s="83">
        <f ca="1">L4</f>
        <v>13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11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12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11</v>
      </c>
      <c r="C4" s="16">
        <f ca="1">(B4-1)*7+DATE(A4,1,5)-WEEKDAY(DATE(A4,1,4),2)</f>
        <v>44270</v>
      </c>
      <c r="D4" s="16"/>
      <c r="E4" s="16">
        <f ca="1">(B4-1)*7+DATE(A4,1,5)-WEEKDAY(DATE(A4,1,4),2)+4</f>
        <v>44274</v>
      </c>
      <c r="F4" s="6"/>
      <c r="G4" s="6"/>
      <c r="H4" s="6"/>
      <c r="I4" s="6"/>
      <c r="J4" s="6"/>
      <c r="K4" s="77"/>
      <c r="L4" s="63">
        <f ca="1">L3+1</f>
        <v>13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44270</v>
      </c>
      <c r="E7" s="42">
        <f t="shared" ref="E7:O7" ca="1" si="0">D7+30</f>
        <v>44300</v>
      </c>
      <c r="F7" s="42">
        <f t="shared" ca="1" si="0"/>
        <v>44330</v>
      </c>
      <c r="G7" s="42">
        <f t="shared" ca="1" si="0"/>
        <v>44360</v>
      </c>
      <c r="H7" s="42">
        <f t="shared" ca="1" si="0"/>
        <v>44390</v>
      </c>
      <c r="I7" s="42">
        <f t="shared" ca="1" si="0"/>
        <v>44420</v>
      </c>
      <c r="J7" s="42">
        <f t="shared" ca="1" si="0"/>
        <v>44450</v>
      </c>
      <c r="K7" s="42">
        <f t="shared" ca="1" si="0"/>
        <v>44480</v>
      </c>
      <c r="L7" s="42">
        <f t="shared" ca="1" si="0"/>
        <v>44510</v>
      </c>
      <c r="M7" s="42">
        <f t="shared" ca="1" si="0"/>
        <v>44540</v>
      </c>
      <c r="N7" s="42">
        <f t="shared" ca="1" si="0"/>
        <v>44570</v>
      </c>
      <c r="O7" s="42">
        <f t="shared" ca="1" si="0"/>
        <v>44600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44270</v>
      </c>
      <c r="D20" s="29">
        <f t="shared" ca="1" si="1"/>
        <v>44300</v>
      </c>
      <c r="E20" s="31">
        <f t="shared" ca="1" si="1"/>
        <v>44330</v>
      </c>
      <c r="F20" s="31">
        <f t="shared" ca="1" si="1"/>
        <v>44360</v>
      </c>
      <c r="G20" s="32">
        <f t="shared" ca="1" si="1"/>
        <v>44390</v>
      </c>
      <c r="H20" s="37">
        <f t="shared" ca="1" si="1"/>
        <v>44420</v>
      </c>
      <c r="I20" s="32">
        <f t="shared" ca="1" si="1"/>
        <v>44450</v>
      </c>
      <c r="J20" s="37">
        <f t="shared" ca="1" si="1"/>
        <v>44480</v>
      </c>
      <c r="K20" s="38">
        <f t="shared" ca="1" si="1"/>
        <v>44510</v>
      </c>
      <c r="L20" s="32">
        <f t="shared" ca="1" si="1"/>
        <v>44540</v>
      </c>
      <c r="M20" s="37">
        <f t="shared" ca="1" si="1"/>
        <v>44570</v>
      </c>
      <c r="N20" s="32">
        <f t="shared" ca="1" si="1"/>
        <v>44600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0" fitToWidth="0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A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0A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13"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RowHeight="12.75" x14ac:dyDescent="0.45"/>
  <cols>
    <col min="1" max="1" width="56.33203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.26562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12</v>
      </c>
      <c r="V1" s="81"/>
      <c r="W1" s="81"/>
      <c r="X1" s="82">
        <f ca="1">L3</f>
        <v>13</v>
      </c>
      <c r="Y1" s="82"/>
      <c r="Z1" s="82"/>
      <c r="AA1" s="83">
        <f ca="1">L4</f>
        <v>14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12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13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12</v>
      </c>
      <c r="C4" s="16">
        <f ca="1">(B4-1)*7+DATE(A4,1,5)-WEEKDAY(DATE(A4,1,4),2)</f>
        <v>44277</v>
      </c>
      <c r="D4" s="16"/>
      <c r="E4" s="16">
        <f ca="1">(B4-1)*7+DATE(A4,1,5)-WEEKDAY(DATE(A4,1,4),2)+4</f>
        <v>44281</v>
      </c>
      <c r="F4" s="6"/>
      <c r="G4" s="6"/>
      <c r="H4" s="6"/>
      <c r="I4" s="6"/>
      <c r="J4" s="6"/>
      <c r="K4" s="77"/>
      <c r="L4" s="63">
        <f ca="1">L3+1</f>
        <v>14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44277</v>
      </c>
      <c r="E7" s="42">
        <f t="shared" ref="E7:O7" ca="1" si="0">D7+30</f>
        <v>44307</v>
      </c>
      <c r="F7" s="42">
        <f t="shared" ca="1" si="0"/>
        <v>44337</v>
      </c>
      <c r="G7" s="42">
        <f t="shared" ca="1" si="0"/>
        <v>44367</v>
      </c>
      <c r="H7" s="42">
        <f t="shared" ca="1" si="0"/>
        <v>44397</v>
      </c>
      <c r="I7" s="42">
        <f t="shared" ca="1" si="0"/>
        <v>44427</v>
      </c>
      <c r="J7" s="42">
        <f t="shared" ca="1" si="0"/>
        <v>44457</v>
      </c>
      <c r="K7" s="42">
        <f t="shared" ca="1" si="0"/>
        <v>44487</v>
      </c>
      <c r="L7" s="42">
        <f t="shared" ca="1" si="0"/>
        <v>44517</v>
      </c>
      <c r="M7" s="42">
        <f t="shared" ca="1" si="0"/>
        <v>44547</v>
      </c>
      <c r="N7" s="42">
        <f t="shared" ca="1" si="0"/>
        <v>44577</v>
      </c>
      <c r="O7" s="42">
        <f t="shared" ca="1" si="0"/>
        <v>44607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67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67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67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67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67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67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67"/>
      <c r="G15" s="69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44277</v>
      </c>
      <c r="D20" s="29">
        <f t="shared" ca="1" si="1"/>
        <v>44307</v>
      </c>
      <c r="E20" s="31">
        <f t="shared" ca="1" si="1"/>
        <v>44337</v>
      </c>
      <c r="F20" s="31">
        <f t="shared" ca="1" si="1"/>
        <v>44367</v>
      </c>
      <c r="G20" s="32">
        <f t="shared" ca="1" si="1"/>
        <v>44397</v>
      </c>
      <c r="H20" s="37">
        <f t="shared" ca="1" si="1"/>
        <v>44427</v>
      </c>
      <c r="I20" s="32">
        <f t="shared" ca="1" si="1"/>
        <v>44457</v>
      </c>
      <c r="J20" s="37">
        <f t="shared" ca="1" si="1"/>
        <v>44487</v>
      </c>
      <c r="K20" s="38">
        <f t="shared" ca="1" si="1"/>
        <v>44517</v>
      </c>
      <c r="L20" s="32">
        <f t="shared" ca="1" si="1"/>
        <v>44547</v>
      </c>
      <c r="M20" s="37">
        <f t="shared" ca="1" si="1"/>
        <v>44577</v>
      </c>
      <c r="N20" s="32">
        <f t="shared" ca="1" si="1"/>
        <v>44607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7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B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0B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4">
    <pageSetUpPr fitToPage="1"/>
  </sheetPr>
  <dimension ref="A1:BR26"/>
  <sheetViews>
    <sheetView showGridLines="0" topLeftCell="A4" zoomScale="70" zoomScaleNormal="70" zoomScaleSheetLayoutView="100" workbookViewId="0">
      <selection activeCell="B1" sqref="B1"/>
    </sheetView>
  </sheetViews>
  <sheetFormatPr baseColWidth="10" defaultRowHeight="12.75" x14ac:dyDescent="0.45"/>
  <cols>
    <col min="1" max="1" width="59.398437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.26562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13</v>
      </c>
      <c r="V1" s="81"/>
      <c r="W1" s="81"/>
      <c r="X1" s="82">
        <f ca="1">L3</f>
        <v>14</v>
      </c>
      <c r="Y1" s="82"/>
      <c r="Z1" s="82"/>
      <c r="AA1" s="83">
        <f ca="1">L4</f>
        <v>15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13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14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13</v>
      </c>
      <c r="C4" s="16">
        <f ca="1">(B4-1)*7+DATE(A4,1,5)-WEEKDAY(DATE(A4,1,4),2)</f>
        <v>44284</v>
      </c>
      <c r="D4" s="16"/>
      <c r="E4" s="16">
        <f ca="1">(B4-1)*7+DATE(A4,1,5)-WEEKDAY(DATE(A4,1,4),2)+4</f>
        <v>44288</v>
      </c>
      <c r="F4" s="6"/>
      <c r="G4" s="6"/>
      <c r="H4" s="6"/>
      <c r="I4" s="6"/>
      <c r="J4" s="6"/>
      <c r="K4" s="77"/>
      <c r="L4" s="63">
        <f ca="1">L3+1</f>
        <v>15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44284</v>
      </c>
      <c r="E7" s="42">
        <f t="shared" ref="E7:O7" ca="1" si="0">D7+30</f>
        <v>44314</v>
      </c>
      <c r="F7" s="42">
        <f t="shared" ca="1" si="0"/>
        <v>44344</v>
      </c>
      <c r="G7" s="42">
        <f t="shared" ca="1" si="0"/>
        <v>44374</v>
      </c>
      <c r="H7" s="42">
        <f t="shared" ca="1" si="0"/>
        <v>44404</v>
      </c>
      <c r="I7" s="42">
        <f t="shared" ca="1" si="0"/>
        <v>44434</v>
      </c>
      <c r="J7" s="42">
        <f t="shared" ca="1" si="0"/>
        <v>44464</v>
      </c>
      <c r="K7" s="42">
        <f t="shared" ca="1" si="0"/>
        <v>44494</v>
      </c>
      <c r="L7" s="42">
        <f t="shared" ca="1" si="0"/>
        <v>44524</v>
      </c>
      <c r="M7" s="42">
        <f t="shared" ca="1" si="0"/>
        <v>44554</v>
      </c>
      <c r="N7" s="42">
        <f t="shared" ca="1" si="0"/>
        <v>44584</v>
      </c>
      <c r="O7" s="42">
        <f t="shared" ca="1" si="0"/>
        <v>44614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70"/>
      <c r="G14" s="69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44284</v>
      </c>
      <c r="D20" s="29">
        <f t="shared" ca="1" si="1"/>
        <v>44314</v>
      </c>
      <c r="E20" s="31">
        <f t="shared" ca="1" si="1"/>
        <v>44344</v>
      </c>
      <c r="F20" s="31">
        <f t="shared" ca="1" si="1"/>
        <v>44374</v>
      </c>
      <c r="G20" s="32">
        <f t="shared" ca="1" si="1"/>
        <v>44404</v>
      </c>
      <c r="H20" s="37">
        <f t="shared" ca="1" si="1"/>
        <v>44434</v>
      </c>
      <c r="I20" s="32">
        <f t="shared" ca="1" si="1"/>
        <v>44464</v>
      </c>
      <c r="J20" s="37">
        <f t="shared" ca="1" si="1"/>
        <v>44494</v>
      </c>
      <c r="K20" s="38">
        <f t="shared" ca="1" si="1"/>
        <v>44524</v>
      </c>
      <c r="L20" s="32">
        <f t="shared" ca="1" si="1"/>
        <v>44554</v>
      </c>
      <c r="M20" s="37">
        <f t="shared" ca="1" si="1"/>
        <v>44584</v>
      </c>
      <c r="N20" s="32">
        <f t="shared" ca="1" si="1"/>
        <v>44614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C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0C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5">
    <pageSetUpPr fitToPage="1"/>
  </sheetPr>
  <dimension ref="A1:BR27"/>
  <sheetViews>
    <sheetView showGridLines="0" zoomScale="70" zoomScaleNormal="70" zoomScaleSheetLayoutView="100" workbookViewId="0">
      <selection activeCell="B1" sqref="B1"/>
    </sheetView>
  </sheetViews>
  <sheetFormatPr baseColWidth="10" defaultRowHeight="12.75" x14ac:dyDescent="0.45"/>
  <cols>
    <col min="1" max="1" width="58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.26562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14</v>
      </c>
      <c r="V1" s="81"/>
      <c r="W1" s="81"/>
      <c r="X1" s="82">
        <f ca="1">L3</f>
        <v>15</v>
      </c>
      <c r="Y1" s="82"/>
      <c r="Z1" s="82"/>
      <c r="AA1" s="83">
        <f ca="1">L4</f>
        <v>16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14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15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14</v>
      </c>
      <c r="C4" s="16">
        <f ca="1">(B4-1)*7+DATE(A4,1,5)-WEEKDAY(DATE(A4,1,4),2)</f>
        <v>44291</v>
      </c>
      <c r="D4" s="16"/>
      <c r="E4" s="16">
        <f ca="1">(B4-1)*7+DATE(A4,1,5)-WEEKDAY(DATE(A4,1,4),2)+4</f>
        <v>44295</v>
      </c>
      <c r="F4" s="6"/>
      <c r="G4" s="6"/>
      <c r="H4" s="6"/>
      <c r="I4" s="6"/>
      <c r="J4" s="6"/>
      <c r="K4" s="77"/>
      <c r="L4" s="63">
        <f ca="1">L3+1</f>
        <v>16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44291</v>
      </c>
      <c r="E7" s="42">
        <f t="shared" ref="E7:O7" ca="1" si="0">D7+30</f>
        <v>44321</v>
      </c>
      <c r="F7" s="42">
        <f t="shared" ca="1" si="0"/>
        <v>44351</v>
      </c>
      <c r="G7" s="42">
        <f t="shared" ca="1" si="0"/>
        <v>44381</v>
      </c>
      <c r="H7" s="42">
        <f t="shared" ca="1" si="0"/>
        <v>44411</v>
      </c>
      <c r="I7" s="42">
        <f t="shared" ca="1" si="0"/>
        <v>44441</v>
      </c>
      <c r="J7" s="42">
        <f t="shared" ca="1" si="0"/>
        <v>44471</v>
      </c>
      <c r="K7" s="42">
        <f t="shared" ca="1" si="0"/>
        <v>44501</v>
      </c>
      <c r="L7" s="42">
        <f t="shared" ca="1" si="0"/>
        <v>44531</v>
      </c>
      <c r="M7" s="42">
        <f t="shared" ca="1" si="0"/>
        <v>44561</v>
      </c>
      <c r="N7" s="42">
        <f t="shared" ca="1" si="0"/>
        <v>44591</v>
      </c>
      <c r="O7" s="42">
        <f t="shared" ca="1" si="0"/>
        <v>44621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3" customFormat="1" ht="13.9" thickBot="1" x14ac:dyDescent="0.5">
      <c r="A16" s="50"/>
      <c r="B16" s="51"/>
      <c r="C16" s="52"/>
      <c r="D16" s="52"/>
      <c r="E16" s="53"/>
      <c r="F16" s="54"/>
      <c r="G16" s="55"/>
      <c r="H16" s="55"/>
      <c r="I16" s="52"/>
      <c r="J16" s="52"/>
      <c r="K16" s="53"/>
      <c r="L16" s="54"/>
      <c r="M16" s="55"/>
      <c r="N16" s="55"/>
      <c r="O16" s="52"/>
    </row>
    <row r="17" spans="1:67" s="14" customFormat="1" ht="24.75" customHeight="1" thickTop="1" x14ac:dyDescent="0.45">
      <c r="A17" s="12"/>
      <c r="B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67" ht="24.75" customHeight="1" x14ac:dyDescent="0.45">
      <c r="A18" s="24"/>
      <c r="B18" s="23"/>
      <c r="D18" s="22"/>
      <c r="E18" s="15"/>
      <c r="F18" s="15"/>
      <c r="G18" s="24"/>
      <c r="H18" s="23"/>
      <c r="I18" s="23"/>
      <c r="J18" s="15"/>
      <c r="K18" s="15"/>
      <c r="L18" s="15"/>
      <c r="M18" s="24"/>
      <c r="N18" s="23"/>
      <c r="O18" s="23"/>
      <c r="S18" s="1"/>
      <c r="Y18" s="1"/>
      <c r="AE18" s="1"/>
      <c r="AK18" s="1"/>
      <c r="AQ18" s="1"/>
      <c r="AW18" s="1"/>
      <c r="BC18" s="1"/>
      <c r="BI18" s="1"/>
      <c r="BO18" s="1"/>
    </row>
    <row r="19" spans="1:67" ht="13.9" customHeight="1" x14ac:dyDescent="0.45">
      <c r="A19" s="84" t="s">
        <v>7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S19" s="1"/>
      <c r="Y19" s="1"/>
      <c r="AE19" s="1"/>
      <c r="AK19" s="1"/>
      <c r="AQ19" s="1"/>
      <c r="AW19" s="1"/>
      <c r="BC19" s="1"/>
      <c r="BI19" s="1"/>
      <c r="BO19" s="1"/>
    </row>
    <row r="20" spans="1:67" x14ac:dyDescent="0.45">
      <c r="G20" s="1"/>
      <c r="N20" s="1"/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31"/>
      <c r="C21" s="31">
        <f t="shared" ref="C21:N21" ca="1" si="1">D7</f>
        <v>44291</v>
      </c>
      <c r="D21" s="29">
        <f t="shared" ca="1" si="1"/>
        <v>44321</v>
      </c>
      <c r="E21" s="31">
        <f t="shared" ca="1" si="1"/>
        <v>44351</v>
      </c>
      <c r="F21" s="31">
        <f t="shared" ca="1" si="1"/>
        <v>44381</v>
      </c>
      <c r="G21" s="32">
        <f t="shared" ca="1" si="1"/>
        <v>44411</v>
      </c>
      <c r="H21" s="37">
        <f t="shared" ca="1" si="1"/>
        <v>44441</v>
      </c>
      <c r="I21" s="32">
        <f t="shared" ca="1" si="1"/>
        <v>44471</v>
      </c>
      <c r="J21" s="37">
        <f t="shared" ca="1" si="1"/>
        <v>44501</v>
      </c>
      <c r="K21" s="38">
        <f t="shared" ca="1" si="1"/>
        <v>44531</v>
      </c>
      <c r="L21" s="32">
        <f t="shared" ca="1" si="1"/>
        <v>44561</v>
      </c>
      <c r="M21" s="37">
        <f t="shared" ca="1" si="1"/>
        <v>44591</v>
      </c>
      <c r="N21" s="32">
        <f t="shared" ca="1" si="1"/>
        <v>44621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30"/>
      <c r="B22" s="25" t="s">
        <v>8</v>
      </c>
      <c r="C22" s="25" t="s">
        <v>20</v>
      </c>
      <c r="D22" s="25" t="s">
        <v>20</v>
      </c>
      <c r="E22" s="25" t="s">
        <v>20</v>
      </c>
      <c r="F22" s="25" t="s">
        <v>20</v>
      </c>
      <c r="G22" s="25" t="s">
        <v>20</v>
      </c>
      <c r="H22" s="25" t="s">
        <v>20</v>
      </c>
      <c r="I22" s="25" t="s">
        <v>20</v>
      </c>
      <c r="J22" s="25" t="s">
        <v>20</v>
      </c>
      <c r="K22" s="25" t="s">
        <v>20</v>
      </c>
      <c r="L22" s="25" t="s">
        <v>20</v>
      </c>
      <c r="M22" s="25" t="s">
        <v>20</v>
      </c>
      <c r="N22" s="25" t="s">
        <v>20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9</v>
      </c>
      <c r="B23" s="26">
        <f>COUNTIF($B$9:$B$16,"NEW BRIEF")</f>
        <v>0</v>
      </c>
      <c r="C23" s="26">
        <f t="shared" ref="C23:N23" si="2">SUMIF($B$9:$B$16,"NEW BRIEF",D9:D16)</f>
        <v>0</v>
      </c>
      <c r="D23" s="26">
        <f t="shared" si="2"/>
        <v>0</v>
      </c>
      <c r="E23" s="26">
        <f t="shared" si="2"/>
        <v>0</v>
      </c>
      <c r="F23" s="26">
        <f t="shared" si="2"/>
        <v>0</v>
      </c>
      <c r="G23" s="26">
        <f t="shared" si="2"/>
        <v>0</v>
      </c>
      <c r="H23" s="26">
        <f t="shared" si="2"/>
        <v>0</v>
      </c>
      <c r="I23" s="26">
        <f t="shared" si="2"/>
        <v>0</v>
      </c>
      <c r="J23" s="26">
        <f t="shared" si="2"/>
        <v>0</v>
      </c>
      <c r="K23" s="26">
        <f t="shared" si="2"/>
        <v>0</v>
      </c>
      <c r="L23" s="26">
        <f t="shared" si="2"/>
        <v>0</v>
      </c>
      <c r="M23" s="26">
        <f t="shared" si="2"/>
        <v>0</v>
      </c>
      <c r="N23" s="26">
        <f t="shared" si="2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26" t="s">
        <v>10</v>
      </c>
      <c r="B24" s="26">
        <f>COUNTIF($B$9:$B$16,"push")</f>
        <v>0</v>
      </c>
      <c r="C24" s="26">
        <f t="shared" ref="C24:N24" si="3">SUMIF($B$9:$B$16,"push",D9:D16)</f>
        <v>0</v>
      </c>
      <c r="D24" s="26">
        <f t="shared" si="3"/>
        <v>0</v>
      </c>
      <c r="E24" s="26">
        <f t="shared" si="3"/>
        <v>0</v>
      </c>
      <c r="F24" s="26">
        <f t="shared" si="3"/>
        <v>0</v>
      </c>
      <c r="G24" s="26">
        <f t="shared" si="3"/>
        <v>0</v>
      </c>
      <c r="H24" s="26">
        <f t="shared" si="3"/>
        <v>0</v>
      </c>
      <c r="I24" s="26">
        <f t="shared" si="3"/>
        <v>0</v>
      </c>
      <c r="J24" s="26">
        <f t="shared" si="3"/>
        <v>0</v>
      </c>
      <c r="K24" s="26">
        <f t="shared" si="3"/>
        <v>0</v>
      </c>
      <c r="L24" s="26">
        <f t="shared" si="3"/>
        <v>0</v>
      </c>
      <c r="M24" s="26">
        <f t="shared" si="3"/>
        <v>0</v>
      </c>
      <c r="N24" s="26">
        <f t="shared" si="3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30" t="s">
        <v>11</v>
      </c>
      <c r="B25" s="26">
        <f>COUNTIF($B$9:$B$16,"RETRAVAIL")</f>
        <v>0</v>
      </c>
      <c r="C25" s="26">
        <f t="shared" ref="C25:N25" si="4">SUMIF($B$9:$B$16,"retravail",D9:D16)</f>
        <v>0</v>
      </c>
      <c r="D25" s="26">
        <f t="shared" si="4"/>
        <v>0</v>
      </c>
      <c r="E25" s="26">
        <f t="shared" si="4"/>
        <v>0</v>
      </c>
      <c r="F25" s="26">
        <f t="shared" si="4"/>
        <v>0</v>
      </c>
      <c r="G25" s="26">
        <f t="shared" si="4"/>
        <v>0</v>
      </c>
      <c r="H25" s="26">
        <f t="shared" si="4"/>
        <v>0</v>
      </c>
      <c r="I25" s="26">
        <f t="shared" si="4"/>
        <v>0</v>
      </c>
      <c r="J25" s="26">
        <f t="shared" si="4"/>
        <v>0</v>
      </c>
      <c r="K25" s="26">
        <f t="shared" si="4"/>
        <v>0</v>
      </c>
      <c r="L25" s="26">
        <f t="shared" si="4"/>
        <v>0</v>
      </c>
      <c r="M25" s="26">
        <f t="shared" si="4"/>
        <v>0</v>
      </c>
      <c r="N25" s="26">
        <f t="shared" si="4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31.9" customHeight="1" x14ac:dyDescent="0.45">
      <c r="A26" s="27" t="s">
        <v>12</v>
      </c>
      <c r="B26" s="27">
        <f>SUM(B23:B25)</f>
        <v>0</v>
      </c>
      <c r="D26" s="27">
        <f t="shared" ref="D26:O26" si="5">SUM(C23:C25)</f>
        <v>0</v>
      </c>
      <c r="E26" s="27">
        <f t="shared" si="5"/>
        <v>0</v>
      </c>
      <c r="F26" s="27">
        <f t="shared" si="5"/>
        <v>0</v>
      </c>
      <c r="G26" s="27">
        <f t="shared" si="5"/>
        <v>0</v>
      </c>
      <c r="H26" s="27">
        <f t="shared" si="5"/>
        <v>0</v>
      </c>
      <c r="I26" s="27">
        <f t="shared" si="5"/>
        <v>0</v>
      </c>
      <c r="J26" s="27">
        <f t="shared" si="5"/>
        <v>0</v>
      </c>
      <c r="K26" s="27">
        <f t="shared" si="5"/>
        <v>0</v>
      </c>
      <c r="L26" s="27">
        <f t="shared" si="5"/>
        <v>0</v>
      </c>
      <c r="M26" s="27">
        <f t="shared" si="5"/>
        <v>0</v>
      </c>
      <c r="N26" s="27">
        <f t="shared" si="5"/>
        <v>0</v>
      </c>
      <c r="O26" s="27">
        <f t="shared" si="5"/>
        <v>0</v>
      </c>
      <c r="S26" s="1"/>
      <c r="Y26" s="1"/>
      <c r="AE26" s="1"/>
      <c r="AK26" s="1"/>
      <c r="AQ26" s="1"/>
      <c r="AW26" s="1"/>
      <c r="BC26" s="1"/>
      <c r="BI26" s="1"/>
      <c r="BO26" s="1"/>
    </row>
    <row r="27" spans="1:67" ht="25.35" customHeight="1" x14ac:dyDescent="0.45">
      <c r="A27" s="1" t="s">
        <v>29</v>
      </c>
      <c r="B27" s="1">
        <f>COUNTA(A9:A16)</f>
        <v>0</v>
      </c>
    </row>
  </sheetData>
  <mergeCells count="6">
    <mergeCell ref="AA1:AC1"/>
    <mergeCell ref="A19:O19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warning" allowBlank="1" showInputMessage="1" showErrorMessage="1" xr:uid="{00000000-0002-0000-0D00-000000000000}">
          <x14:formula1>
            <xm:f>'NE PAS TOUCHER'!$B$3:$B$9</xm:f>
          </x14:formula1>
          <xm:sqref>C9:C16</xm:sqref>
        </x14:dataValidation>
        <x14:dataValidation type="list" errorStyle="warning" allowBlank="1" showInputMessage="1" showErrorMessage="1" xr:uid="{00000000-0002-0000-0D00-000001000000}">
          <x14:formula1>
            <xm:f>'NE PAS TOUCHER'!$A$3:$A$5</xm:f>
          </x14:formula1>
          <xm:sqref>B9:B16</xm:sqref>
        </x14:dataValidation>
        <x14:dataValidation type="list" allowBlank="1" showInputMessage="1" showErrorMessage="1" xr:uid="{00000000-0002-0000-0D00-000002000000}">
          <x14:formula1>
            <xm:f>'NE PAS TOUCHER'!$A$3:$A$5</xm:f>
          </x14:formula1>
          <xm:sqref>H16 N16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6"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RowHeight="12.75" x14ac:dyDescent="0.45"/>
  <cols>
    <col min="1" max="1" width="58.86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.26562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15</v>
      </c>
      <c r="V1" s="81"/>
      <c r="W1" s="81"/>
      <c r="X1" s="82">
        <f ca="1">L3</f>
        <v>16</v>
      </c>
      <c r="Y1" s="82"/>
      <c r="Z1" s="82"/>
      <c r="AA1" s="83">
        <f ca="1">L4</f>
        <v>17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15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16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15</v>
      </c>
      <c r="C4" s="16">
        <f ca="1">(B4-1)*7+DATE(A4,1,5)-WEEKDAY(DATE(A4,1,4),2)</f>
        <v>44298</v>
      </c>
      <c r="D4" s="16"/>
      <c r="E4" s="16">
        <f ca="1">(B4-1)*7+DATE(A4,1,5)-WEEKDAY(DATE(A4,1,4),2)+4</f>
        <v>44302</v>
      </c>
      <c r="F4" s="6"/>
      <c r="G4" s="6"/>
      <c r="H4" s="6"/>
      <c r="I4" s="6"/>
      <c r="J4" s="6"/>
      <c r="K4" s="77"/>
      <c r="L4" s="63">
        <f ca="1">L3+1</f>
        <v>17</v>
      </c>
      <c r="M4" s="85"/>
      <c r="N4" s="86"/>
      <c r="O4" s="87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44298</v>
      </c>
      <c r="E7" s="42">
        <f t="shared" ref="E7:O7" ca="1" si="0">D7+30</f>
        <v>44328</v>
      </c>
      <c r="F7" s="42">
        <f t="shared" ca="1" si="0"/>
        <v>44358</v>
      </c>
      <c r="G7" s="42">
        <f t="shared" ca="1" si="0"/>
        <v>44388</v>
      </c>
      <c r="H7" s="42">
        <f t="shared" ca="1" si="0"/>
        <v>44418</v>
      </c>
      <c r="I7" s="42">
        <f t="shared" ca="1" si="0"/>
        <v>44448</v>
      </c>
      <c r="J7" s="42">
        <f t="shared" ca="1" si="0"/>
        <v>44478</v>
      </c>
      <c r="K7" s="42">
        <f t="shared" ca="1" si="0"/>
        <v>44508</v>
      </c>
      <c r="L7" s="42">
        <f t="shared" ca="1" si="0"/>
        <v>44538</v>
      </c>
      <c r="M7" s="42">
        <f t="shared" ca="1" si="0"/>
        <v>44568</v>
      </c>
      <c r="N7" s="42">
        <f t="shared" ca="1" si="0"/>
        <v>44598</v>
      </c>
      <c r="O7" s="42">
        <f t="shared" ca="1" si="0"/>
        <v>44628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67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67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67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67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67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67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67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44298</v>
      </c>
      <c r="D20" s="29">
        <f t="shared" ca="1" si="1"/>
        <v>44328</v>
      </c>
      <c r="E20" s="31">
        <f t="shared" ca="1" si="1"/>
        <v>44358</v>
      </c>
      <c r="F20" s="31">
        <f t="shared" ca="1" si="1"/>
        <v>44388</v>
      </c>
      <c r="G20" s="32">
        <f t="shared" ca="1" si="1"/>
        <v>44418</v>
      </c>
      <c r="H20" s="37">
        <f t="shared" ca="1" si="1"/>
        <v>44448</v>
      </c>
      <c r="I20" s="32">
        <f t="shared" ca="1" si="1"/>
        <v>44478</v>
      </c>
      <c r="J20" s="37">
        <f t="shared" ca="1" si="1"/>
        <v>44508</v>
      </c>
      <c r="K20" s="38">
        <f t="shared" ca="1" si="1"/>
        <v>44538</v>
      </c>
      <c r="L20" s="32">
        <f t="shared" ca="1" si="1"/>
        <v>44568</v>
      </c>
      <c r="M20" s="37">
        <f t="shared" ca="1" si="1"/>
        <v>44598</v>
      </c>
      <c r="N20" s="32">
        <f t="shared" ca="1" si="1"/>
        <v>44628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7">
    <mergeCell ref="AA1:AC1"/>
    <mergeCell ref="A18:O18"/>
    <mergeCell ref="A7:C7"/>
    <mergeCell ref="K1:K4"/>
    <mergeCell ref="U1:W1"/>
    <mergeCell ref="X1:Z1"/>
    <mergeCell ref="M4:O4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E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0E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7">
    <pageSetUpPr fitToPage="1"/>
  </sheetPr>
  <dimension ref="A1:BR26"/>
  <sheetViews>
    <sheetView showGridLines="0" tabSelected="1" zoomScale="60" zoomScaleNormal="60" zoomScaleSheetLayoutView="100" workbookViewId="0">
      <selection activeCell="C1" sqref="C1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8" width="17.86328125" style="1" customWidth="1"/>
    <col min="9" max="9" width="19" style="1" bestFit="1" customWidth="1"/>
    <col min="10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.265625" style="1" hidden="1" customWidth="1"/>
    <col min="18" max="18" width="41.1328125" style="1" hidden="1" customWidth="1"/>
    <col min="19" max="19" width="12.73046875" style="2" hidden="1" customWidth="1"/>
    <col min="20" max="24" width="11" style="1" customWidth="1"/>
    <col min="25" max="25" width="11" style="2" customWidth="1"/>
    <col min="26" max="29" width="11" style="1" customWidth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3" width="11.265625" style="1"/>
    <col min="16384" max="16384" width="11.265625" style="1" customWidth="1"/>
  </cols>
  <sheetData>
    <row r="1" spans="1:70" s="4" customFormat="1" ht="30.4" thickTop="1" x14ac:dyDescent="0.45">
      <c r="A1" s="3" t="s">
        <v>47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46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16</v>
      </c>
      <c r="V1" s="81"/>
      <c r="W1" s="81"/>
      <c r="X1" s="82">
        <f ca="1">L3</f>
        <v>17</v>
      </c>
      <c r="Y1" s="82"/>
      <c r="Z1" s="82"/>
      <c r="AA1" s="83">
        <f ca="1">L4</f>
        <v>18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16</v>
      </c>
      <c r="M2" s="57">
        <v>2</v>
      </c>
      <c r="N2" s="57">
        <v>1</v>
      </c>
      <c r="O2" s="62">
        <f>SUM(M2:N2)</f>
        <v>3</v>
      </c>
      <c r="P2" s="17"/>
      <c r="Q2" s="17"/>
      <c r="R2" s="17"/>
      <c r="S2" s="17"/>
      <c r="T2" s="72"/>
      <c r="U2" s="73" t="s">
        <v>40</v>
      </c>
      <c r="V2" s="72" t="s">
        <v>48</v>
      </c>
      <c r="W2" s="72" t="s">
        <v>41</v>
      </c>
      <c r="X2" s="73" t="s">
        <v>40</v>
      </c>
      <c r="Y2" s="72" t="s">
        <v>49</v>
      </c>
      <c r="Z2" s="72" t="s">
        <v>41</v>
      </c>
      <c r="AA2" s="73" t="s">
        <v>40</v>
      </c>
      <c r="AB2" s="72" t="s">
        <v>49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17</v>
      </c>
      <c r="M3" s="57">
        <v>4</v>
      </c>
      <c r="N3" s="57">
        <v>2</v>
      </c>
      <c r="O3" s="62">
        <f t="shared" ref="O3:O4" si="0">SUM(M3:N3)</f>
        <v>6</v>
      </c>
      <c r="P3" s="6"/>
      <c r="Q3" s="6"/>
      <c r="R3" s="6"/>
      <c r="S3" s="6"/>
      <c r="T3" s="57" t="s">
        <v>34</v>
      </c>
      <c r="U3" s="72">
        <f>M2</f>
        <v>2</v>
      </c>
      <c r="V3" s="72">
        <f>N2</f>
        <v>1</v>
      </c>
      <c r="W3" s="72">
        <f>SUM(U3:V3)</f>
        <v>3</v>
      </c>
      <c r="X3" s="74">
        <f>M3</f>
        <v>4</v>
      </c>
      <c r="Y3" s="57">
        <f>N3</f>
        <v>2</v>
      </c>
      <c r="Z3" s="57">
        <f>SUM(X3:Y3)</f>
        <v>6</v>
      </c>
      <c r="AA3" s="57">
        <f>M4</f>
        <v>1</v>
      </c>
      <c r="AB3" s="57">
        <f>N4</f>
        <v>1</v>
      </c>
      <c r="AC3" s="57">
        <f>SUM(AA3:AB3)</f>
        <v>2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16</v>
      </c>
      <c r="C4" s="16">
        <f ca="1">(B4-1)*7+DATE(A4,1,5)-WEEKDAY(DATE(A4,1,4),2)</f>
        <v>44305</v>
      </c>
      <c r="D4" s="16"/>
      <c r="E4" s="16">
        <f ca="1">(B4-1)*7+DATE(A4,1,5)-WEEKDAY(DATE(A4,1,4),2)+4</f>
        <v>44309</v>
      </c>
      <c r="F4" s="6"/>
      <c r="G4" s="6"/>
      <c r="H4" s="6"/>
      <c r="I4" s="6"/>
      <c r="J4" s="6"/>
      <c r="K4" s="77"/>
      <c r="L4" s="63">
        <f ca="1">L3+1</f>
        <v>18</v>
      </c>
      <c r="M4" s="64">
        <v>1</v>
      </c>
      <c r="N4" s="64">
        <v>1</v>
      </c>
      <c r="O4" s="62">
        <f t="shared" si="0"/>
        <v>2</v>
      </c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44305</v>
      </c>
      <c r="E7" s="42">
        <f t="shared" ref="E7:O7" ca="1" si="1">D7+30</f>
        <v>44335</v>
      </c>
      <c r="F7" s="42">
        <f t="shared" ca="1" si="1"/>
        <v>44365</v>
      </c>
      <c r="G7" s="42">
        <f t="shared" ca="1" si="1"/>
        <v>44395</v>
      </c>
      <c r="H7" s="42">
        <f t="shared" ca="1" si="1"/>
        <v>44425</v>
      </c>
      <c r="I7" s="42">
        <f t="shared" ca="1" si="1"/>
        <v>44455</v>
      </c>
      <c r="J7" s="42">
        <f t="shared" ca="1" si="1"/>
        <v>44485</v>
      </c>
      <c r="K7" s="42">
        <f t="shared" ca="1" si="1"/>
        <v>44515</v>
      </c>
      <c r="L7" s="42">
        <f t="shared" ca="1" si="1"/>
        <v>44545</v>
      </c>
      <c r="M7" s="42">
        <f t="shared" ca="1" si="1"/>
        <v>44575</v>
      </c>
      <c r="N7" s="42">
        <f t="shared" ca="1" si="1"/>
        <v>44605</v>
      </c>
      <c r="O7" s="42">
        <f t="shared" ca="1" si="1"/>
        <v>44635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 t="s">
        <v>43</v>
      </c>
      <c r="B9" s="34" t="s">
        <v>13</v>
      </c>
      <c r="C9" s="48"/>
      <c r="D9" s="45">
        <v>50</v>
      </c>
      <c r="E9" s="45">
        <v>10</v>
      </c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 t="s">
        <v>44</v>
      </c>
      <c r="B10" s="34" t="s">
        <v>14</v>
      </c>
      <c r="C10" s="48"/>
      <c r="D10" s="45"/>
      <c r="E10" s="45"/>
      <c r="F10" s="33">
        <v>40</v>
      </c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 t="s">
        <v>45</v>
      </c>
      <c r="B11" s="34" t="s">
        <v>15</v>
      </c>
      <c r="C11" s="48"/>
      <c r="D11" s="45">
        <v>20</v>
      </c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2">D7</f>
        <v>44305</v>
      </c>
      <c r="D20" s="29">
        <f t="shared" ca="1" si="2"/>
        <v>44335</v>
      </c>
      <c r="E20" s="31">
        <f t="shared" ca="1" si="2"/>
        <v>44365</v>
      </c>
      <c r="F20" s="31">
        <f t="shared" ca="1" si="2"/>
        <v>44395</v>
      </c>
      <c r="G20" s="32">
        <f t="shared" ca="1" si="2"/>
        <v>44425</v>
      </c>
      <c r="H20" s="37">
        <f t="shared" ca="1" si="2"/>
        <v>44455</v>
      </c>
      <c r="I20" s="32">
        <f t="shared" ca="1" si="2"/>
        <v>44485</v>
      </c>
      <c r="J20" s="37">
        <f t="shared" ca="1" si="2"/>
        <v>44515</v>
      </c>
      <c r="K20" s="38">
        <f t="shared" ca="1" si="2"/>
        <v>44545</v>
      </c>
      <c r="L20" s="32">
        <f t="shared" ca="1" si="2"/>
        <v>44575</v>
      </c>
      <c r="M20" s="37">
        <f t="shared" ca="1" si="2"/>
        <v>44605</v>
      </c>
      <c r="N20" s="32">
        <f t="shared" ca="1" si="2"/>
        <v>44635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1</v>
      </c>
      <c r="C22" s="26">
        <f t="shared" ref="C22:N22" si="3">SUMIF($B$9:$B$15,"NEW BRIEF",D9:D15)</f>
        <v>50</v>
      </c>
      <c r="D22" s="26">
        <f t="shared" si="3"/>
        <v>10</v>
      </c>
      <c r="E22" s="26">
        <f t="shared" si="3"/>
        <v>0</v>
      </c>
      <c r="F22" s="26">
        <f t="shared" si="3"/>
        <v>0</v>
      </c>
      <c r="G22" s="26">
        <f t="shared" si="3"/>
        <v>0</v>
      </c>
      <c r="H22" s="26">
        <f t="shared" si="3"/>
        <v>0</v>
      </c>
      <c r="I22" s="26">
        <f t="shared" si="3"/>
        <v>0</v>
      </c>
      <c r="J22" s="26">
        <f t="shared" si="3"/>
        <v>0</v>
      </c>
      <c r="K22" s="26">
        <f t="shared" si="3"/>
        <v>0</v>
      </c>
      <c r="L22" s="26">
        <f t="shared" si="3"/>
        <v>0</v>
      </c>
      <c r="M22" s="26">
        <f t="shared" si="3"/>
        <v>0</v>
      </c>
      <c r="N22" s="26">
        <f t="shared" si="3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1</v>
      </c>
      <c r="C23" s="26">
        <f t="shared" ref="C23:N23" si="4">SUMIF($B$9:$B$15,"push",D9:D15)</f>
        <v>20</v>
      </c>
      <c r="D23" s="26">
        <f t="shared" si="4"/>
        <v>0</v>
      </c>
      <c r="E23" s="26">
        <f t="shared" si="4"/>
        <v>0</v>
      </c>
      <c r="F23" s="26">
        <f t="shared" si="4"/>
        <v>0</v>
      </c>
      <c r="G23" s="26">
        <f t="shared" si="4"/>
        <v>0</v>
      </c>
      <c r="H23" s="26">
        <f t="shared" si="4"/>
        <v>0</v>
      </c>
      <c r="I23" s="26">
        <f t="shared" si="4"/>
        <v>0</v>
      </c>
      <c r="J23" s="26">
        <f t="shared" si="4"/>
        <v>0</v>
      </c>
      <c r="K23" s="26">
        <f t="shared" si="4"/>
        <v>0</v>
      </c>
      <c r="L23" s="26">
        <f t="shared" si="4"/>
        <v>0</v>
      </c>
      <c r="M23" s="26">
        <f t="shared" si="4"/>
        <v>0</v>
      </c>
      <c r="N23" s="26">
        <f t="shared" si="4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1</v>
      </c>
      <c r="C24" s="26">
        <f t="shared" ref="C24:N24" si="5">SUMIF($B$9:$B$15,"retravail",D9:D15)</f>
        <v>0</v>
      </c>
      <c r="D24" s="26">
        <f t="shared" si="5"/>
        <v>0</v>
      </c>
      <c r="E24" s="26">
        <f t="shared" si="5"/>
        <v>40</v>
      </c>
      <c r="F24" s="26">
        <f t="shared" si="5"/>
        <v>0</v>
      </c>
      <c r="G24" s="26">
        <f t="shared" si="5"/>
        <v>0</v>
      </c>
      <c r="H24" s="26">
        <f t="shared" si="5"/>
        <v>0</v>
      </c>
      <c r="I24" s="26">
        <f t="shared" si="5"/>
        <v>0</v>
      </c>
      <c r="J24" s="26">
        <f t="shared" si="5"/>
        <v>0</v>
      </c>
      <c r="K24" s="26">
        <f t="shared" si="5"/>
        <v>0</v>
      </c>
      <c r="L24" s="26">
        <f t="shared" si="5"/>
        <v>0</v>
      </c>
      <c r="M24" s="26">
        <f t="shared" si="5"/>
        <v>0</v>
      </c>
      <c r="N24" s="26">
        <f t="shared" si="5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3</v>
      </c>
      <c r="D25" s="27">
        <f t="shared" ref="D25:O25" si="6">SUM(C22:C24)</f>
        <v>70</v>
      </c>
      <c r="E25" s="27">
        <f t="shared" si="6"/>
        <v>10</v>
      </c>
      <c r="F25" s="27">
        <f t="shared" si="6"/>
        <v>40</v>
      </c>
      <c r="G25" s="27">
        <f t="shared" si="6"/>
        <v>0</v>
      </c>
      <c r="H25" s="27">
        <f t="shared" si="6"/>
        <v>0</v>
      </c>
      <c r="I25" s="27">
        <f t="shared" si="6"/>
        <v>0</v>
      </c>
      <c r="J25" s="27">
        <f t="shared" si="6"/>
        <v>0</v>
      </c>
      <c r="K25" s="27">
        <f t="shared" si="6"/>
        <v>0</v>
      </c>
      <c r="L25" s="27">
        <f t="shared" si="6"/>
        <v>0</v>
      </c>
      <c r="M25" s="27">
        <f t="shared" si="6"/>
        <v>0</v>
      </c>
      <c r="N25" s="27">
        <f t="shared" si="6"/>
        <v>0</v>
      </c>
      <c r="O25" s="27">
        <f t="shared" si="6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3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7" orientation="landscape" r:id="rId1"/>
  <headerFooter alignWithMargins="0">
    <oddHeader>&amp;L&amp;G&amp;C&amp;"-,Gras"&amp;14&amp;F  //  Semaine &amp;A&amp;R&amp;D</oddHead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0F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0F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18"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.26562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17</v>
      </c>
      <c r="V1" s="81"/>
      <c r="W1" s="81"/>
      <c r="X1" s="82">
        <f ca="1">L3</f>
        <v>18</v>
      </c>
      <c r="Y1" s="82"/>
      <c r="Z1" s="82"/>
      <c r="AA1" s="83">
        <f ca="1">L4</f>
        <v>19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17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18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17</v>
      </c>
      <c r="C4" s="16">
        <f ca="1">(B4-1)*7+DATE(A4,1,5)-WEEKDAY(DATE(A4,1,4),2)</f>
        <v>44312</v>
      </c>
      <c r="D4" s="16"/>
      <c r="E4" s="16">
        <f ca="1">(B4-1)*7+DATE(A4,1,5)-WEEKDAY(DATE(A4,1,4),2)+4</f>
        <v>44316</v>
      </c>
      <c r="F4" s="6"/>
      <c r="G4" s="6"/>
      <c r="H4" s="6"/>
      <c r="I4" s="6"/>
      <c r="J4" s="6"/>
      <c r="K4" s="77"/>
      <c r="L4" s="63">
        <f ca="1">L3+1</f>
        <v>19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44312</v>
      </c>
      <c r="E7" s="42">
        <f t="shared" ref="E7:O7" ca="1" si="0">D7+30</f>
        <v>44342</v>
      </c>
      <c r="F7" s="42">
        <f t="shared" ca="1" si="0"/>
        <v>44372</v>
      </c>
      <c r="G7" s="42">
        <f t="shared" ca="1" si="0"/>
        <v>44402</v>
      </c>
      <c r="H7" s="42">
        <f t="shared" ca="1" si="0"/>
        <v>44432</v>
      </c>
      <c r="I7" s="42">
        <f t="shared" ca="1" si="0"/>
        <v>44462</v>
      </c>
      <c r="J7" s="42">
        <f t="shared" ca="1" si="0"/>
        <v>44492</v>
      </c>
      <c r="K7" s="42">
        <f t="shared" ca="1" si="0"/>
        <v>44522</v>
      </c>
      <c r="L7" s="42">
        <f t="shared" ca="1" si="0"/>
        <v>44552</v>
      </c>
      <c r="M7" s="42">
        <f t="shared" ca="1" si="0"/>
        <v>44582</v>
      </c>
      <c r="N7" s="42">
        <f t="shared" ca="1" si="0"/>
        <v>44612</v>
      </c>
      <c r="O7" s="42">
        <f t="shared" ca="1" si="0"/>
        <v>44642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44312</v>
      </c>
      <c r="D20" s="29">
        <f t="shared" ca="1" si="1"/>
        <v>44342</v>
      </c>
      <c r="E20" s="31">
        <f t="shared" ca="1" si="1"/>
        <v>44372</v>
      </c>
      <c r="F20" s="31">
        <f t="shared" ca="1" si="1"/>
        <v>44402</v>
      </c>
      <c r="G20" s="32">
        <f t="shared" ca="1" si="1"/>
        <v>44432</v>
      </c>
      <c r="H20" s="37">
        <f t="shared" ca="1" si="1"/>
        <v>44462</v>
      </c>
      <c r="I20" s="32">
        <f t="shared" ca="1" si="1"/>
        <v>44492</v>
      </c>
      <c r="J20" s="37">
        <f t="shared" ca="1" si="1"/>
        <v>44522</v>
      </c>
      <c r="K20" s="38">
        <f t="shared" ca="1" si="1"/>
        <v>44552</v>
      </c>
      <c r="L20" s="32">
        <f t="shared" ca="1" si="1"/>
        <v>44582</v>
      </c>
      <c r="M20" s="37">
        <f t="shared" ca="1" si="1"/>
        <v>44612</v>
      </c>
      <c r="N20" s="32">
        <f t="shared" ca="1" si="1"/>
        <v>44642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52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0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0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9"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.26562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18</v>
      </c>
      <c r="V1" s="81"/>
      <c r="W1" s="81"/>
      <c r="X1" s="82">
        <f ca="1">L3</f>
        <v>19</v>
      </c>
      <c r="Y1" s="82"/>
      <c r="Z1" s="82"/>
      <c r="AA1" s="83">
        <f ca="1">L4</f>
        <v>20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18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19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18</v>
      </c>
      <c r="C4" s="16">
        <f ca="1">(B4-1)*7+DATE(A4,1,5)-WEEKDAY(DATE(A4,1,4),2)</f>
        <v>44319</v>
      </c>
      <c r="D4" s="16"/>
      <c r="E4" s="16">
        <f ca="1">(B4-1)*7+DATE(A4,1,5)-WEEKDAY(DATE(A4,1,4),2)+4</f>
        <v>44323</v>
      </c>
      <c r="F4" s="6"/>
      <c r="G4" s="6"/>
      <c r="H4" s="6"/>
      <c r="I4" s="6"/>
      <c r="J4" s="6"/>
      <c r="K4" s="77"/>
      <c r="L4" s="63">
        <f ca="1">L3+1</f>
        <v>20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44319</v>
      </c>
      <c r="E7" s="42">
        <f t="shared" ref="E7:O7" ca="1" si="0">D7+30</f>
        <v>44349</v>
      </c>
      <c r="F7" s="42">
        <f t="shared" ca="1" si="0"/>
        <v>44379</v>
      </c>
      <c r="G7" s="42">
        <f t="shared" ca="1" si="0"/>
        <v>44409</v>
      </c>
      <c r="H7" s="42">
        <f t="shared" ca="1" si="0"/>
        <v>44439</v>
      </c>
      <c r="I7" s="42">
        <f t="shared" ca="1" si="0"/>
        <v>44469</v>
      </c>
      <c r="J7" s="42">
        <f t="shared" ca="1" si="0"/>
        <v>44499</v>
      </c>
      <c r="K7" s="42">
        <f t="shared" ca="1" si="0"/>
        <v>44529</v>
      </c>
      <c r="L7" s="42">
        <f t="shared" ca="1" si="0"/>
        <v>44559</v>
      </c>
      <c r="M7" s="42">
        <f t="shared" ca="1" si="0"/>
        <v>44589</v>
      </c>
      <c r="N7" s="42">
        <f t="shared" ca="1" si="0"/>
        <v>44619</v>
      </c>
      <c r="O7" s="42">
        <f t="shared" ca="1" si="0"/>
        <v>44649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44319</v>
      </c>
      <c r="D20" s="29">
        <f t="shared" ca="1" si="1"/>
        <v>44349</v>
      </c>
      <c r="E20" s="31">
        <f t="shared" ca="1" si="1"/>
        <v>44379</v>
      </c>
      <c r="F20" s="31">
        <f t="shared" ca="1" si="1"/>
        <v>44409</v>
      </c>
      <c r="G20" s="32">
        <f t="shared" ca="1" si="1"/>
        <v>44439</v>
      </c>
      <c r="H20" s="37">
        <f t="shared" ca="1" si="1"/>
        <v>44469</v>
      </c>
      <c r="I20" s="32">
        <f t="shared" ca="1" si="1"/>
        <v>44499</v>
      </c>
      <c r="J20" s="37">
        <f t="shared" ca="1" si="1"/>
        <v>44529</v>
      </c>
      <c r="K20" s="38">
        <f t="shared" ca="1" si="1"/>
        <v>44559</v>
      </c>
      <c r="L20" s="32">
        <f t="shared" ca="1" si="1"/>
        <v>44589</v>
      </c>
      <c r="M20" s="37">
        <f t="shared" ca="1" si="1"/>
        <v>44619</v>
      </c>
      <c r="N20" s="32">
        <f t="shared" ca="1" si="1"/>
        <v>44649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7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1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1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20"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.26562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19</v>
      </c>
      <c r="V1" s="81"/>
      <c r="W1" s="81"/>
      <c r="X1" s="82">
        <f ca="1">L3</f>
        <v>20</v>
      </c>
      <c r="Y1" s="82"/>
      <c r="Z1" s="82"/>
      <c r="AA1" s="83">
        <f ca="1">L4</f>
        <v>21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19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20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19</v>
      </c>
      <c r="C4" s="16">
        <f ca="1">(B4-1)*7+DATE(A4,1,5)-WEEKDAY(DATE(A4,1,4),2)</f>
        <v>44326</v>
      </c>
      <c r="D4" s="16"/>
      <c r="E4" s="16">
        <f ca="1">(B4-1)*7+DATE(A4,1,5)-WEEKDAY(DATE(A4,1,4),2)+4</f>
        <v>44330</v>
      </c>
      <c r="F4" s="6"/>
      <c r="G4" s="6"/>
      <c r="H4" s="6"/>
      <c r="I4" s="6"/>
      <c r="J4" s="6"/>
      <c r="K4" s="77"/>
      <c r="L4" s="63">
        <f ca="1">L3+1</f>
        <v>21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44326</v>
      </c>
      <c r="E7" s="42">
        <f t="shared" ref="E7:O7" ca="1" si="0">D7+30</f>
        <v>44356</v>
      </c>
      <c r="F7" s="42">
        <f t="shared" ca="1" si="0"/>
        <v>44386</v>
      </c>
      <c r="G7" s="42">
        <f t="shared" ca="1" si="0"/>
        <v>44416</v>
      </c>
      <c r="H7" s="42">
        <f t="shared" ca="1" si="0"/>
        <v>44446</v>
      </c>
      <c r="I7" s="42">
        <f t="shared" ca="1" si="0"/>
        <v>44476</v>
      </c>
      <c r="J7" s="42">
        <f t="shared" ca="1" si="0"/>
        <v>44506</v>
      </c>
      <c r="K7" s="42">
        <f t="shared" ca="1" si="0"/>
        <v>44536</v>
      </c>
      <c r="L7" s="42">
        <f t="shared" ca="1" si="0"/>
        <v>44566</v>
      </c>
      <c r="M7" s="42">
        <f t="shared" ca="1" si="0"/>
        <v>44596</v>
      </c>
      <c r="N7" s="42">
        <f t="shared" ca="1" si="0"/>
        <v>44626</v>
      </c>
      <c r="O7" s="42">
        <f t="shared" ca="1" si="0"/>
        <v>44656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44326</v>
      </c>
      <c r="D20" s="29">
        <f t="shared" ca="1" si="1"/>
        <v>44356</v>
      </c>
      <c r="E20" s="31">
        <f t="shared" ca="1" si="1"/>
        <v>44386</v>
      </c>
      <c r="F20" s="31">
        <f t="shared" ca="1" si="1"/>
        <v>44416</v>
      </c>
      <c r="G20" s="32">
        <f t="shared" ca="1" si="1"/>
        <v>44446</v>
      </c>
      <c r="H20" s="37">
        <f t="shared" ca="1" si="1"/>
        <v>44476</v>
      </c>
      <c r="I20" s="32">
        <f t="shared" ca="1" si="1"/>
        <v>44506</v>
      </c>
      <c r="J20" s="37">
        <f t="shared" ca="1" si="1"/>
        <v>44536</v>
      </c>
      <c r="K20" s="38">
        <f t="shared" ca="1" si="1"/>
        <v>44566</v>
      </c>
      <c r="L20" s="32">
        <f t="shared" ca="1" si="1"/>
        <v>44596</v>
      </c>
      <c r="M20" s="37">
        <f t="shared" ca="1" si="1"/>
        <v>44626</v>
      </c>
      <c r="N20" s="32">
        <f t="shared" ca="1" si="1"/>
        <v>44656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52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2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2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Feuil21"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.26562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20</v>
      </c>
      <c r="V1" s="81"/>
      <c r="W1" s="81"/>
      <c r="X1" s="82">
        <f ca="1">L3</f>
        <v>21</v>
      </c>
      <c r="Y1" s="82"/>
      <c r="Z1" s="82"/>
      <c r="AA1" s="83">
        <f ca="1">L4</f>
        <v>22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20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21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20</v>
      </c>
      <c r="C4" s="16">
        <f ca="1">(B4-1)*7+DATE(A4,1,5)-WEEKDAY(DATE(A4,1,4),2)</f>
        <v>44333</v>
      </c>
      <c r="D4" s="16"/>
      <c r="E4" s="16">
        <f ca="1">(B4-1)*7+DATE(A4,1,5)-WEEKDAY(DATE(A4,1,4),2)+4</f>
        <v>44337</v>
      </c>
      <c r="F4" s="6"/>
      <c r="G4" s="6"/>
      <c r="H4" s="6"/>
      <c r="I4" s="6"/>
      <c r="J4" s="6"/>
      <c r="K4" s="77"/>
      <c r="L4" s="63">
        <f ca="1">L3+1</f>
        <v>22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44333</v>
      </c>
      <c r="E7" s="42">
        <f t="shared" ref="E7:O7" ca="1" si="0">D7+30</f>
        <v>44363</v>
      </c>
      <c r="F7" s="42">
        <f t="shared" ca="1" si="0"/>
        <v>44393</v>
      </c>
      <c r="G7" s="42">
        <f t="shared" ca="1" si="0"/>
        <v>44423</v>
      </c>
      <c r="H7" s="42">
        <f t="shared" ca="1" si="0"/>
        <v>44453</v>
      </c>
      <c r="I7" s="42">
        <f t="shared" ca="1" si="0"/>
        <v>44483</v>
      </c>
      <c r="J7" s="42">
        <f t="shared" ca="1" si="0"/>
        <v>44513</v>
      </c>
      <c r="K7" s="42">
        <f t="shared" ca="1" si="0"/>
        <v>44543</v>
      </c>
      <c r="L7" s="42">
        <f t="shared" ca="1" si="0"/>
        <v>44573</v>
      </c>
      <c r="M7" s="42">
        <f t="shared" ca="1" si="0"/>
        <v>44603</v>
      </c>
      <c r="N7" s="42">
        <f t="shared" ca="1" si="0"/>
        <v>44633</v>
      </c>
      <c r="O7" s="42">
        <f t="shared" ca="1" si="0"/>
        <v>44663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44333</v>
      </c>
      <c r="D20" s="29">
        <f t="shared" ca="1" si="1"/>
        <v>44363</v>
      </c>
      <c r="E20" s="31">
        <f t="shared" ca="1" si="1"/>
        <v>44393</v>
      </c>
      <c r="F20" s="31">
        <f t="shared" ca="1" si="1"/>
        <v>44423</v>
      </c>
      <c r="G20" s="32">
        <f t="shared" ca="1" si="1"/>
        <v>44453</v>
      </c>
      <c r="H20" s="37">
        <f t="shared" ca="1" si="1"/>
        <v>44483</v>
      </c>
      <c r="I20" s="32">
        <f t="shared" ca="1" si="1"/>
        <v>44513</v>
      </c>
      <c r="J20" s="37">
        <f t="shared" ca="1" si="1"/>
        <v>44543</v>
      </c>
      <c r="K20" s="38">
        <f t="shared" ca="1" si="1"/>
        <v>44573</v>
      </c>
      <c r="L20" s="32">
        <f t="shared" ca="1" si="1"/>
        <v>44603</v>
      </c>
      <c r="M20" s="37">
        <f t="shared" ca="1" si="1"/>
        <v>44633</v>
      </c>
      <c r="N20" s="32">
        <f t="shared" ca="1" si="1"/>
        <v>44663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7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3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3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2"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.26562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21</v>
      </c>
      <c r="V1" s="81"/>
      <c r="W1" s="81"/>
      <c r="X1" s="82">
        <f ca="1">L3</f>
        <v>22</v>
      </c>
      <c r="Y1" s="82"/>
      <c r="Z1" s="82"/>
      <c r="AA1" s="83">
        <f ca="1">L4</f>
        <v>23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21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22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21</v>
      </c>
      <c r="C4" s="16">
        <f ca="1">(B4-1)*7+DATE(A4,1,5)-WEEKDAY(DATE(A4,1,4),2)</f>
        <v>44340</v>
      </c>
      <c r="D4" s="16"/>
      <c r="E4" s="16">
        <f ca="1">(B4-1)*7+DATE(A4,1,5)-WEEKDAY(DATE(A4,1,4),2)+4</f>
        <v>44344</v>
      </c>
      <c r="F4" s="6"/>
      <c r="G4" s="6"/>
      <c r="H4" s="6"/>
      <c r="I4" s="6"/>
      <c r="J4" s="6"/>
      <c r="K4" s="77"/>
      <c r="L4" s="63">
        <f ca="1">L3+1</f>
        <v>23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44340</v>
      </c>
      <c r="E7" s="42">
        <f t="shared" ref="E7:O7" ca="1" si="0">D7+30</f>
        <v>44370</v>
      </c>
      <c r="F7" s="42">
        <f t="shared" ca="1" si="0"/>
        <v>44400</v>
      </c>
      <c r="G7" s="42">
        <f t="shared" ca="1" si="0"/>
        <v>44430</v>
      </c>
      <c r="H7" s="42">
        <f t="shared" ca="1" si="0"/>
        <v>44460</v>
      </c>
      <c r="I7" s="42">
        <f t="shared" ca="1" si="0"/>
        <v>44490</v>
      </c>
      <c r="J7" s="42">
        <f t="shared" ca="1" si="0"/>
        <v>44520</v>
      </c>
      <c r="K7" s="42">
        <f t="shared" ca="1" si="0"/>
        <v>44550</v>
      </c>
      <c r="L7" s="42">
        <f t="shared" ca="1" si="0"/>
        <v>44580</v>
      </c>
      <c r="M7" s="42">
        <f t="shared" ca="1" si="0"/>
        <v>44610</v>
      </c>
      <c r="N7" s="42">
        <f t="shared" ca="1" si="0"/>
        <v>44640</v>
      </c>
      <c r="O7" s="42">
        <f t="shared" ca="1" si="0"/>
        <v>44670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44340</v>
      </c>
      <c r="D20" s="29">
        <f t="shared" ca="1" si="1"/>
        <v>44370</v>
      </c>
      <c r="E20" s="31">
        <f t="shared" ca="1" si="1"/>
        <v>44400</v>
      </c>
      <c r="F20" s="31">
        <f t="shared" ca="1" si="1"/>
        <v>44430</v>
      </c>
      <c r="G20" s="32">
        <f t="shared" ca="1" si="1"/>
        <v>44460</v>
      </c>
      <c r="H20" s="37">
        <f t="shared" ca="1" si="1"/>
        <v>44490</v>
      </c>
      <c r="I20" s="32">
        <f t="shared" ca="1" si="1"/>
        <v>44520</v>
      </c>
      <c r="J20" s="37">
        <f t="shared" ca="1" si="1"/>
        <v>44550</v>
      </c>
      <c r="K20" s="38">
        <f t="shared" ca="1" si="1"/>
        <v>44580</v>
      </c>
      <c r="L20" s="32">
        <f t="shared" ca="1" si="1"/>
        <v>44610</v>
      </c>
      <c r="M20" s="37">
        <f t="shared" ca="1" si="1"/>
        <v>44640</v>
      </c>
      <c r="N20" s="32">
        <f t="shared" ca="1" si="1"/>
        <v>44670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7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4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4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3"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.26562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22</v>
      </c>
      <c r="V1" s="81"/>
      <c r="W1" s="81"/>
      <c r="X1" s="82">
        <f ca="1">L3</f>
        <v>23</v>
      </c>
      <c r="Y1" s="82"/>
      <c r="Z1" s="82"/>
      <c r="AA1" s="83">
        <f ca="1">L4</f>
        <v>24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22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23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22</v>
      </c>
      <c r="C4" s="16">
        <f ca="1">(B4-1)*7+DATE(A4,1,5)-WEEKDAY(DATE(A4,1,4),2)</f>
        <v>44347</v>
      </c>
      <c r="D4" s="16"/>
      <c r="E4" s="16">
        <f ca="1">(B4-1)*7+DATE(A4,1,5)-WEEKDAY(DATE(A4,1,4),2)+4</f>
        <v>44351</v>
      </c>
      <c r="F4" s="6"/>
      <c r="G4" s="6"/>
      <c r="H4" s="6"/>
      <c r="I4" s="6"/>
      <c r="J4" s="6"/>
      <c r="K4" s="77"/>
      <c r="L4" s="63">
        <f ca="1">L3+1</f>
        <v>24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44347</v>
      </c>
      <c r="E7" s="42">
        <f t="shared" ref="E7:O7" ca="1" si="0">D7+30</f>
        <v>44377</v>
      </c>
      <c r="F7" s="42">
        <f t="shared" ca="1" si="0"/>
        <v>44407</v>
      </c>
      <c r="G7" s="42">
        <f t="shared" ca="1" si="0"/>
        <v>44437</v>
      </c>
      <c r="H7" s="42">
        <f t="shared" ca="1" si="0"/>
        <v>44467</v>
      </c>
      <c r="I7" s="42">
        <f t="shared" ca="1" si="0"/>
        <v>44497</v>
      </c>
      <c r="J7" s="42">
        <f t="shared" ca="1" si="0"/>
        <v>44527</v>
      </c>
      <c r="K7" s="42">
        <f t="shared" ca="1" si="0"/>
        <v>44557</v>
      </c>
      <c r="L7" s="42">
        <f t="shared" ca="1" si="0"/>
        <v>44587</v>
      </c>
      <c r="M7" s="42">
        <f t="shared" ca="1" si="0"/>
        <v>44617</v>
      </c>
      <c r="N7" s="42">
        <f t="shared" ca="1" si="0"/>
        <v>44647</v>
      </c>
      <c r="O7" s="42">
        <f t="shared" ca="1" si="0"/>
        <v>44677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44347</v>
      </c>
      <c r="D20" s="29">
        <f t="shared" ca="1" si="1"/>
        <v>44377</v>
      </c>
      <c r="E20" s="31">
        <f t="shared" ca="1" si="1"/>
        <v>44407</v>
      </c>
      <c r="F20" s="31">
        <f t="shared" ca="1" si="1"/>
        <v>44437</v>
      </c>
      <c r="G20" s="32">
        <f t="shared" ca="1" si="1"/>
        <v>44467</v>
      </c>
      <c r="H20" s="37">
        <f t="shared" ca="1" si="1"/>
        <v>44497</v>
      </c>
      <c r="I20" s="32">
        <f t="shared" ca="1" si="1"/>
        <v>44527</v>
      </c>
      <c r="J20" s="37">
        <f t="shared" ca="1" si="1"/>
        <v>44557</v>
      </c>
      <c r="K20" s="38">
        <f t="shared" ca="1" si="1"/>
        <v>44587</v>
      </c>
      <c r="L20" s="32">
        <f t="shared" ca="1" si="1"/>
        <v>44617</v>
      </c>
      <c r="M20" s="37">
        <f t="shared" ca="1" si="1"/>
        <v>44647</v>
      </c>
      <c r="N20" s="32">
        <f t="shared" ca="1" si="1"/>
        <v>44677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5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5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4"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.26562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23</v>
      </c>
      <c r="V1" s="81"/>
      <c r="W1" s="81"/>
      <c r="X1" s="82">
        <f ca="1">L3</f>
        <v>24</v>
      </c>
      <c r="Y1" s="82"/>
      <c r="Z1" s="82"/>
      <c r="AA1" s="83">
        <f ca="1">L4</f>
        <v>25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23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24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23</v>
      </c>
      <c r="C4" s="16">
        <f ca="1">(B4-1)*7+DATE(A4,1,5)-WEEKDAY(DATE(A4,1,4),2)</f>
        <v>44354</v>
      </c>
      <c r="D4" s="16"/>
      <c r="E4" s="16">
        <f ca="1">(B4-1)*7+DATE(A4,1,5)-WEEKDAY(DATE(A4,1,4),2)+4</f>
        <v>44358</v>
      </c>
      <c r="F4" s="6"/>
      <c r="G4" s="6"/>
      <c r="H4" s="6"/>
      <c r="I4" s="6"/>
      <c r="J4" s="6"/>
      <c r="K4" s="77"/>
      <c r="L4" s="63">
        <f ca="1">L3+1</f>
        <v>25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44354</v>
      </c>
      <c r="E7" s="42">
        <f t="shared" ref="E7:O7" ca="1" si="0">D7+30</f>
        <v>44384</v>
      </c>
      <c r="F7" s="42">
        <f t="shared" ca="1" si="0"/>
        <v>44414</v>
      </c>
      <c r="G7" s="42">
        <f t="shared" ca="1" si="0"/>
        <v>44444</v>
      </c>
      <c r="H7" s="42">
        <f t="shared" ca="1" si="0"/>
        <v>44474</v>
      </c>
      <c r="I7" s="42">
        <f t="shared" ca="1" si="0"/>
        <v>44504</v>
      </c>
      <c r="J7" s="42">
        <f t="shared" ca="1" si="0"/>
        <v>44534</v>
      </c>
      <c r="K7" s="42">
        <f t="shared" ca="1" si="0"/>
        <v>44564</v>
      </c>
      <c r="L7" s="42">
        <f t="shared" ca="1" si="0"/>
        <v>44594</v>
      </c>
      <c r="M7" s="42">
        <f t="shared" ca="1" si="0"/>
        <v>44624</v>
      </c>
      <c r="N7" s="42">
        <f t="shared" ca="1" si="0"/>
        <v>44654</v>
      </c>
      <c r="O7" s="42">
        <f t="shared" ca="1" si="0"/>
        <v>44684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44354</v>
      </c>
      <c r="D20" s="29">
        <f t="shared" ca="1" si="1"/>
        <v>44384</v>
      </c>
      <c r="E20" s="31">
        <f t="shared" ca="1" si="1"/>
        <v>44414</v>
      </c>
      <c r="F20" s="31">
        <f t="shared" ca="1" si="1"/>
        <v>44444</v>
      </c>
      <c r="G20" s="32">
        <f t="shared" ca="1" si="1"/>
        <v>44474</v>
      </c>
      <c r="H20" s="37">
        <f t="shared" ca="1" si="1"/>
        <v>44504</v>
      </c>
      <c r="I20" s="32">
        <f t="shared" ca="1" si="1"/>
        <v>44534</v>
      </c>
      <c r="J20" s="37">
        <f t="shared" ca="1" si="1"/>
        <v>44564</v>
      </c>
      <c r="K20" s="38">
        <f t="shared" ca="1" si="1"/>
        <v>44594</v>
      </c>
      <c r="L20" s="32">
        <f t="shared" ca="1" si="1"/>
        <v>44624</v>
      </c>
      <c r="M20" s="37">
        <f t="shared" ca="1" si="1"/>
        <v>44654</v>
      </c>
      <c r="N20" s="32">
        <f t="shared" ca="1" si="1"/>
        <v>44684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6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6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25"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22.597656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.265625" style="1" customWidth="1"/>
    <col min="18" max="18" width="41.1328125" style="1" customWidth="1"/>
    <col min="19" max="19" width="12.73046875" style="2" customWidth="1"/>
    <col min="20" max="20" width="22.59765625" style="1" customWidth="1"/>
    <col min="21" max="21" width="13" style="1" customWidth="1"/>
    <col min="22" max="22" width="12.73046875" style="1" customWidth="1"/>
    <col min="23" max="23" width="11.265625" style="1"/>
    <col min="24" max="24" width="41.1328125" style="1" customWidth="1"/>
    <col min="25" max="25" width="12.73046875" style="2" customWidth="1"/>
    <col min="26" max="26" width="22.59765625" style="1" customWidth="1"/>
    <col min="27" max="27" width="13" style="1" customWidth="1"/>
    <col min="28" max="28" width="12.73046875" style="1" customWidth="1"/>
    <col min="29" max="29" width="11.265625" style="1"/>
    <col min="30" max="30" width="41.1328125" style="1" customWidth="1"/>
    <col min="31" max="31" width="12.73046875" style="2" customWidth="1"/>
    <col min="32" max="32" width="22.59765625" style="1" customWidth="1"/>
    <col min="33" max="33" width="13" style="1" customWidth="1"/>
    <col min="34" max="34" width="12.73046875" style="1" customWidth="1"/>
    <col min="35" max="35" width="11.265625" style="1"/>
    <col min="36" max="36" width="41.13281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22.59765625" style="1" customWidth="1"/>
    <col min="45" max="45" width="13" style="1" customWidth="1"/>
    <col min="46" max="46" width="12.73046875" style="1" customWidth="1"/>
    <col min="47" max="47" width="11.265625" style="1"/>
    <col min="48" max="48" width="41.1328125" style="1" customWidth="1"/>
    <col min="49" max="49" width="12.73046875" style="2" customWidth="1"/>
    <col min="50" max="50" width="22.59765625" style="1" customWidth="1"/>
    <col min="51" max="51" width="13" style="1" customWidth="1"/>
    <col min="52" max="52" width="12.73046875" style="1" customWidth="1"/>
    <col min="53" max="53" width="11.265625" style="1"/>
    <col min="54" max="54" width="41.1328125" style="1" customWidth="1"/>
    <col min="55" max="55" width="12.73046875" style="2" customWidth="1"/>
    <col min="56" max="56" width="22.59765625" style="1" customWidth="1"/>
    <col min="57" max="57" width="13" style="1" customWidth="1"/>
    <col min="58" max="58" width="12.73046875" style="1" customWidth="1"/>
    <col min="59" max="59" width="11.265625" style="1"/>
    <col min="60" max="60" width="41.1328125" style="1" customWidth="1"/>
    <col min="61" max="61" width="12.73046875" style="2" customWidth="1"/>
    <col min="62" max="62" width="22.59765625" style="1" customWidth="1"/>
    <col min="63" max="63" width="13" style="1" customWidth="1"/>
    <col min="64" max="64" width="12.73046875" style="1" customWidth="1"/>
    <col min="65" max="65" width="11.265625" style="1"/>
    <col min="66" max="66" width="41.1328125" style="1" customWidth="1"/>
    <col min="67" max="67" width="12.73046875" style="2" customWidth="1"/>
    <col min="68" max="68" width="22.59765625" style="1" customWidth="1"/>
    <col min="69" max="69" width="13" style="1" customWidth="1"/>
    <col min="70" max="70" width="12.73046875" style="1" customWidth="1"/>
    <col min="7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3" width="11.265625" style="1"/>
    <col min="16384" max="16384" width="11.2656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24</v>
      </c>
      <c r="V1" s="81"/>
      <c r="W1" s="81"/>
      <c r="X1" s="82">
        <f ca="1">L3</f>
        <v>25</v>
      </c>
      <c r="Y1" s="82"/>
      <c r="Z1" s="82"/>
      <c r="AA1" s="83">
        <f ca="1">L4</f>
        <v>26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24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25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24</v>
      </c>
      <c r="C4" s="16">
        <f ca="1">(B4-1)*7+DATE(A4,1,5)-WEEKDAY(DATE(A4,1,4),2)</f>
        <v>44361</v>
      </c>
      <c r="D4" s="16"/>
      <c r="E4" s="16">
        <f ca="1">(B4-1)*7+DATE(A4,1,5)-WEEKDAY(DATE(A4,1,4),2)+4</f>
        <v>44365</v>
      </c>
      <c r="F4" s="6"/>
      <c r="G4" s="6"/>
      <c r="H4" s="6"/>
      <c r="I4" s="6"/>
      <c r="J4" s="6"/>
      <c r="K4" s="77"/>
      <c r="L4" s="63">
        <f ca="1">L3+1</f>
        <v>26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44361</v>
      </c>
      <c r="E7" s="42">
        <f t="shared" ref="E7:O7" ca="1" si="0">D7+30</f>
        <v>44391</v>
      </c>
      <c r="F7" s="42">
        <f t="shared" ca="1" si="0"/>
        <v>44421</v>
      </c>
      <c r="G7" s="42">
        <f t="shared" ca="1" si="0"/>
        <v>44451</v>
      </c>
      <c r="H7" s="42">
        <f t="shared" ca="1" si="0"/>
        <v>44481</v>
      </c>
      <c r="I7" s="42">
        <f t="shared" ca="1" si="0"/>
        <v>44511</v>
      </c>
      <c r="J7" s="42">
        <f t="shared" ca="1" si="0"/>
        <v>44541</v>
      </c>
      <c r="K7" s="42">
        <f t="shared" ca="1" si="0"/>
        <v>44571</v>
      </c>
      <c r="L7" s="42">
        <f t="shared" ca="1" si="0"/>
        <v>44601</v>
      </c>
      <c r="M7" s="42">
        <f t="shared" ca="1" si="0"/>
        <v>44631</v>
      </c>
      <c r="N7" s="42">
        <f t="shared" ca="1" si="0"/>
        <v>44661</v>
      </c>
      <c r="O7" s="42">
        <f t="shared" ca="1" si="0"/>
        <v>44691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44361</v>
      </c>
      <c r="D20" s="29">
        <f t="shared" ca="1" si="1"/>
        <v>44391</v>
      </c>
      <c r="E20" s="31">
        <f t="shared" ca="1" si="1"/>
        <v>44421</v>
      </c>
      <c r="F20" s="31">
        <f t="shared" ca="1" si="1"/>
        <v>44451</v>
      </c>
      <c r="G20" s="32">
        <f t="shared" ca="1" si="1"/>
        <v>44481</v>
      </c>
      <c r="H20" s="37">
        <f t="shared" ca="1" si="1"/>
        <v>44511</v>
      </c>
      <c r="I20" s="32">
        <f t="shared" ca="1" si="1"/>
        <v>44541</v>
      </c>
      <c r="J20" s="37">
        <f t="shared" ca="1" si="1"/>
        <v>44571</v>
      </c>
      <c r="K20" s="38">
        <f t="shared" ca="1" si="1"/>
        <v>44601</v>
      </c>
      <c r="L20" s="32">
        <f t="shared" ca="1" si="1"/>
        <v>44631</v>
      </c>
      <c r="M20" s="37">
        <f t="shared" ca="1" si="1"/>
        <v>44661</v>
      </c>
      <c r="N20" s="32">
        <f t="shared" ca="1" si="1"/>
        <v>44691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7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7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13281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13281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13281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13281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13281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13281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1328125" style="1"/>
    <col min="73" max="73" width="22.265625" style="1" customWidth="1"/>
    <col min="74" max="76" width="11.1328125" style="1"/>
    <col min="77" max="77" width="39.265625" style="1" customWidth="1"/>
    <col min="78" max="78" width="13.73046875" style="1" customWidth="1"/>
    <col min="79" max="79" width="11.1328125" style="1"/>
    <col min="80" max="80" width="18.86328125" style="1" customWidth="1"/>
    <col min="81" max="254" width="11.13281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1328125" style="1"/>
    <col min="273" max="273" width="33.86328125" style="1" customWidth="1"/>
    <col min="274" max="510" width="11.13281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1328125" style="1"/>
    <col min="529" max="529" width="33.86328125" style="1" customWidth="1"/>
    <col min="530" max="766" width="11.13281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1328125" style="1"/>
    <col min="785" max="785" width="33.86328125" style="1" customWidth="1"/>
    <col min="786" max="1022" width="11.13281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1328125" style="1"/>
    <col min="1041" max="1041" width="33.86328125" style="1" customWidth="1"/>
    <col min="1042" max="1278" width="11.13281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1328125" style="1"/>
    <col min="1297" max="1297" width="33.86328125" style="1" customWidth="1"/>
    <col min="1298" max="1534" width="11.13281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1328125" style="1"/>
    <col min="1553" max="1553" width="33.86328125" style="1" customWidth="1"/>
    <col min="1554" max="1790" width="11.13281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1328125" style="1"/>
    <col min="1809" max="1809" width="33.86328125" style="1" customWidth="1"/>
    <col min="1810" max="2046" width="11.13281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1328125" style="1"/>
    <col min="2065" max="2065" width="33.86328125" style="1" customWidth="1"/>
    <col min="2066" max="2302" width="11.13281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1328125" style="1"/>
    <col min="2321" max="2321" width="33.86328125" style="1" customWidth="1"/>
    <col min="2322" max="2558" width="11.13281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1328125" style="1"/>
    <col min="2577" max="2577" width="33.86328125" style="1" customWidth="1"/>
    <col min="2578" max="2814" width="11.13281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1328125" style="1"/>
    <col min="2833" max="2833" width="33.86328125" style="1" customWidth="1"/>
    <col min="2834" max="3070" width="11.13281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1328125" style="1"/>
    <col min="3089" max="3089" width="33.86328125" style="1" customWidth="1"/>
    <col min="3090" max="3326" width="11.13281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1328125" style="1"/>
    <col min="3345" max="3345" width="33.86328125" style="1" customWidth="1"/>
    <col min="3346" max="3582" width="11.13281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1328125" style="1"/>
    <col min="3601" max="3601" width="33.86328125" style="1" customWidth="1"/>
    <col min="3602" max="3838" width="11.13281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1328125" style="1"/>
    <col min="3857" max="3857" width="33.86328125" style="1" customWidth="1"/>
    <col min="3858" max="4094" width="11.13281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1328125" style="1"/>
    <col min="4113" max="4113" width="33.86328125" style="1" customWidth="1"/>
    <col min="4114" max="4350" width="11.13281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1328125" style="1"/>
    <col min="4369" max="4369" width="33.86328125" style="1" customWidth="1"/>
    <col min="4370" max="4606" width="11.13281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1328125" style="1"/>
    <col min="4625" max="4625" width="33.86328125" style="1" customWidth="1"/>
    <col min="4626" max="4862" width="11.13281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1328125" style="1"/>
    <col min="4881" max="4881" width="33.86328125" style="1" customWidth="1"/>
    <col min="4882" max="5118" width="11.13281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1328125" style="1"/>
    <col min="5137" max="5137" width="33.86328125" style="1" customWidth="1"/>
    <col min="5138" max="5374" width="11.13281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1328125" style="1"/>
    <col min="5393" max="5393" width="33.86328125" style="1" customWidth="1"/>
    <col min="5394" max="5630" width="11.13281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1328125" style="1"/>
    <col min="5649" max="5649" width="33.86328125" style="1" customWidth="1"/>
    <col min="5650" max="5886" width="11.13281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1328125" style="1"/>
    <col min="5905" max="5905" width="33.86328125" style="1" customWidth="1"/>
    <col min="5906" max="6142" width="11.13281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1328125" style="1"/>
    <col min="6161" max="6161" width="33.86328125" style="1" customWidth="1"/>
    <col min="6162" max="6398" width="11.13281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1328125" style="1"/>
    <col min="6417" max="6417" width="33.86328125" style="1" customWidth="1"/>
    <col min="6418" max="6654" width="11.13281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1328125" style="1"/>
    <col min="6673" max="6673" width="33.86328125" style="1" customWidth="1"/>
    <col min="6674" max="6910" width="11.13281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1328125" style="1"/>
    <col min="6929" max="6929" width="33.86328125" style="1" customWidth="1"/>
    <col min="6930" max="7166" width="11.13281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1328125" style="1"/>
    <col min="7185" max="7185" width="33.86328125" style="1" customWidth="1"/>
    <col min="7186" max="7422" width="11.13281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1328125" style="1"/>
    <col min="7441" max="7441" width="33.86328125" style="1" customWidth="1"/>
    <col min="7442" max="7678" width="11.13281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1328125" style="1"/>
    <col min="7697" max="7697" width="33.86328125" style="1" customWidth="1"/>
    <col min="7698" max="7934" width="11.13281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1328125" style="1"/>
    <col min="7953" max="7953" width="33.86328125" style="1" customWidth="1"/>
    <col min="7954" max="8190" width="11.13281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1328125" style="1"/>
    <col min="8209" max="8209" width="33.86328125" style="1" customWidth="1"/>
    <col min="8210" max="8446" width="11.13281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1328125" style="1"/>
    <col min="8465" max="8465" width="33.86328125" style="1" customWidth="1"/>
    <col min="8466" max="8702" width="11.13281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1328125" style="1"/>
    <col min="8721" max="8721" width="33.86328125" style="1" customWidth="1"/>
    <col min="8722" max="8958" width="11.13281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1328125" style="1"/>
    <col min="8977" max="8977" width="33.86328125" style="1" customWidth="1"/>
    <col min="8978" max="9214" width="11.13281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1328125" style="1"/>
    <col min="9233" max="9233" width="33.86328125" style="1" customWidth="1"/>
    <col min="9234" max="9470" width="11.13281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1328125" style="1"/>
    <col min="9489" max="9489" width="33.86328125" style="1" customWidth="1"/>
    <col min="9490" max="9726" width="11.13281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1328125" style="1"/>
    <col min="9745" max="9745" width="33.86328125" style="1" customWidth="1"/>
    <col min="9746" max="9982" width="11.13281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1328125" style="1"/>
    <col min="10001" max="10001" width="33.86328125" style="1" customWidth="1"/>
    <col min="10002" max="10238" width="11.13281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1328125" style="1"/>
    <col min="10257" max="10257" width="33.86328125" style="1" customWidth="1"/>
    <col min="10258" max="10494" width="11.13281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1328125" style="1"/>
    <col min="10513" max="10513" width="33.86328125" style="1" customWidth="1"/>
    <col min="10514" max="10750" width="11.13281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1328125" style="1"/>
    <col min="10769" max="10769" width="33.86328125" style="1" customWidth="1"/>
    <col min="10770" max="11006" width="11.13281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1328125" style="1"/>
    <col min="11025" max="11025" width="33.86328125" style="1" customWidth="1"/>
    <col min="11026" max="11262" width="11.13281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1328125" style="1"/>
    <col min="11281" max="11281" width="33.86328125" style="1" customWidth="1"/>
    <col min="11282" max="11518" width="11.13281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1328125" style="1"/>
    <col min="11537" max="11537" width="33.86328125" style="1" customWidth="1"/>
    <col min="11538" max="11774" width="11.13281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1328125" style="1"/>
    <col min="11793" max="11793" width="33.86328125" style="1" customWidth="1"/>
    <col min="11794" max="12030" width="11.13281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1328125" style="1"/>
    <col min="12049" max="12049" width="33.86328125" style="1" customWidth="1"/>
    <col min="12050" max="12286" width="11.13281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1328125" style="1"/>
    <col min="12305" max="12305" width="33.86328125" style="1" customWidth="1"/>
    <col min="12306" max="12542" width="11.13281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1328125" style="1"/>
    <col min="12561" max="12561" width="33.86328125" style="1" customWidth="1"/>
    <col min="12562" max="12798" width="11.13281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1328125" style="1"/>
    <col min="12817" max="12817" width="33.86328125" style="1" customWidth="1"/>
    <col min="12818" max="13054" width="11.13281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1328125" style="1"/>
    <col min="13073" max="13073" width="33.86328125" style="1" customWidth="1"/>
    <col min="13074" max="13310" width="11.13281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1328125" style="1"/>
    <col min="13329" max="13329" width="33.86328125" style="1" customWidth="1"/>
    <col min="13330" max="13566" width="11.13281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1328125" style="1"/>
    <col min="13585" max="13585" width="33.86328125" style="1" customWidth="1"/>
    <col min="13586" max="13822" width="11.13281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1328125" style="1"/>
    <col min="13841" max="13841" width="33.86328125" style="1" customWidth="1"/>
    <col min="13842" max="14078" width="11.13281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1328125" style="1"/>
    <col min="14097" max="14097" width="33.86328125" style="1" customWidth="1"/>
    <col min="14098" max="14334" width="11.13281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1328125" style="1"/>
    <col min="14353" max="14353" width="33.86328125" style="1" customWidth="1"/>
    <col min="14354" max="14590" width="11.13281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1328125" style="1"/>
    <col min="14609" max="14609" width="33.86328125" style="1" customWidth="1"/>
    <col min="14610" max="14846" width="11.13281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1328125" style="1"/>
    <col min="14865" max="14865" width="33.86328125" style="1" customWidth="1"/>
    <col min="14866" max="15102" width="11.13281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1328125" style="1"/>
    <col min="15121" max="15121" width="33.86328125" style="1" customWidth="1"/>
    <col min="15122" max="15358" width="11.13281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1328125" style="1"/>
    <col min="15377" max="15377" width="33.86328125" style="1" customWidth="1"/>
    <col min="15378" max="15614" width="11.13281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1328125" style="1"/>
    <col min="15633" max="15633" width="33.86328125" style="1" customWidth="1"/>
    <col min="15634" max="15870" width="11.13281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1328125" style="1"/>
    <col min="15889" max="15889" width="33.86328125" style="1" customWidth="1"/>
    <col min="15890" max="16126" width="11.13281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1328125" style="1"/>
    <col min="16145" max="16145" width="33.86328125" style="1" customWidth="1"/>
    <col min="16146" max="16383" width="11.1328125" style="1"/>
    <col min="16384" max="16384" width="11.1328125" style="1" customWidth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25</v>
      </c>
      <c r="V1" s="81"/>
      <c r="W1" s="81"/>
      <c r="X1" s="82">
        <f ca="1">L3</f>
        <v>26</v>
      </c>
      <c r="Y1" s="82"/>
      <c r="Z1" s="82"/>
      <c r="AA1" s="83">
        <f ca="1">L4</f>
        <v>27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25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26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25</v>
      </c>
      <c r="C4" s="16">
        <f ca="1">(B4-1)*7+DATE(A4,1,5)-WEEKDAY(DATE(A4,1,4),2)</f>
        <v>44368</v>
      </c>
      <c r="D4" s="16"/>
      <c r="E4" s="16">
        <f ca="1">(B4-1)*7+DATE(A4,1,5)-WEEKDAY(DATE(A4,1,4),2)+4</f>
        <v>44372</v>
      </c>
      <c r="F4" s="6"/>
      <c r="G4" s="6"/>
      <c r="H4" s="6"/>
      <c r="I4" s="6"/>
      <c r="J4" s="6"/>
      <c r="K4" s="77"/>
      <c r="L4" s="63">
        <f ca="1">L3+1</f>
        <v>27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44368</v>
      </c>
      <c r="E7" s="42">
        <f t="shared" ref="E7:O7" ca="1" si="0">D7+30</f>
        <v>44398</v>
      </c>
      <c r="F7" s="42">
        <f t="shared" ca="1" si="0"/>
        <v>44428</v>
      </c>
      <c r="G7" s="42">
        <f t="shared" ca="1" si="0"/>
        <v>44458</v>
      </c>
      <c r="H7" s="42">
        <f t="shared" ca="1" si="0"/>
        <v>44488</v>
      </c>
      <c r="I7" s="42">
        <f t="shared" ca="1" si="0"/>
        <v>44518</v>
      </c>
      <c r="J7" s="42">
        <f t="shared" ca="1" si="0"/>
        <v>44548</v>
      </c>
      <c r="K7" s="42">
        <f t="shared" ca="1" si="0"/>
        <v>44578</v>
      </c>
      <c r="L7" s="42">
        <f t="shared" ca="1" si="0"/>
        <v>44608</v>
      </c>
      <c r="M7" s="42">
        <f t="shared" ca="1" si="0"/>
        <v>44638</v>
      </c>
      <c r="N7" s="42">
        <f t="shared" ca="1" si="0"/>
        <v>44668</v>
      </c>
      <c r="O7" s="42">
        <f t="shared" ca="1" si="0"/>
        <v>44698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44368</v>
      </c>
      <c r="D20" s="29">
        <f t="shared" ca="1" si="1"/>
        <v>44398</v>
      </c>
      <c r="E20" s="31">
        <f t="shared" ca="1" si="1"/>
        <v>44428</v>
      </c>
      <c r="F20" s="31">
        <f t="shared" ca="1" si="1"/>
        <v>44458</v>
      </c>
      <c r="G20" s="32">
        <f t="shared" ca="1" si="1"/>
        <v>44488</v>
      </c>
      <c r="H20" s="37">
        <f t="shared" ca="1" si="1"/>
        <v>44518</v>
      </c>
      <c r="I20" s="32">
        <f t="shared" ca="1" si="1"/>
        <v>44548</v>
      </c>
      <c r="J20" s="37">
        <f t="shared" ca="1" si="1"/>
        <v>44578</v>
      </c>
      <c r="K20" s="38">
        <f t="shared" ca="1" si="1"/>
        <v>44608</v>
      </c>
      <c r="L20" s="32">
        <f t="shared" ca="1" si="1"/>
        <v>44638</v>
      </c>
      <c r="M20" s="37">
        <f t="shared" ca="1" si="1"/>
        <v>44668</v>
      </c>
      <c r="N20" s="32">
        <f t="shared" ca="1" si="1"/>
        <v>44698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8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8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26</v>
      </c>
      <c r="V1" s="81"/>
      <c r="W1" s="81"/>
      <c r="X1" s="82">
        <f ca="1">L3</f>
        <v>27</v>
      </c>
      <c r="Y1" s="82"/>
      <c r="Z1" s="82"/>
      <c r="AA1" s="83">
        <f ca="1">L4</f>
        <v>28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26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27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26</v>
      </c>
      <c r="C4" s="16">
        <f ca="1">(B4-1)*7+DATE(A4,1,5)-WEEKDAY(DATE(A4,1,4),2)</f>
        <v>44375</v>
      </c>
      <c r="D4" s="16"/>
      <c r="E4" s="16">
        <f ca="1">(B4-1)*7+DATE(A4,1,5)-WEEKDAY(DATE(A4,1,4),2)+4</f>
        <v>44379</v>
      </c>
      <c r="F4" s="6"/>
      <c r="G4" s="6"/>
      <c r="H4" s="6"/>
      <c r="I4" s="6"/>
      <c r="J4" s="6"/>
      <c r="K4" s="77"/>
      <c r="L4" s="63">
        <f ca="1">L3+1</f>
        <v>28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44375</v>
      </c>
      <c r="E7" s="42">
        <f t="shared" ref="E7:O7" ca="1" si="0">D7+30</f>
        <v>44405</v>
      </c>
      <c r="F7" s="42">
        <f t="shared" ca="1" si="0"/>
        <v>44435</v>
      </c>
      <c r="G7" s="42">
        <f t="shared" ca="1" si="0"/>
        <v>44465</v>
      </c>
      <c r="H7" s="42">
        <f t="shared" ca="1" si="0"/>
        <v>44495</v>
      </c>
      <c r="I7" s="42">
        <f t="shared" ca="1" si="0"/>
        <v>44525</v>
      </c>
      <c r="J7" s="42">
        <f t="shared" ca="1" si="0"/>
        <v>44555</v>
      </c>
      <c r="K7" s="42">
        <f t="shared" ca="1" si="0"/>
        <v>44585</v>
      </c>
      <c r="L7" s="42">
        <f t="shared" ca="1" si="0"/>
        <v>44615</v>
      </c>
      <c r="M7" s="42">
        <f t="shared" ca="1" si="0"/>
        <v>44645</v>
      </c>
      <c r="N7" s="42">
        <f t="shared" ca="1" si="0"/>
        <v>44675</v>
      </c>
      <c r="O7" s="42">
        <f t="shared" ca="1" si="0"/>
        <v>44705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44375</v>
      </c>
      <c r="D20" s="29">
        <f t="shared" ca="1" si="1"/>
        <v>44405</v>
      </c>
      <c r="E20" s="31">
        <f t="shared" ca="1" si="1"/>
        <v>44435</v>
      </c>
      <c r="F20" s="31">
        <f t="shared" ca="1" si="1"/>
        <v>44465</v>
      </c>
      <c r="G20" s="32">
        <f t="shared" ca="1" si="1"/>
        <v>44495</v>
      </c>
      <c r="H20" s="37">
        <f t="shared" ca="1" si="1"/>
        <v>44525</v>
      </c>
      <c r="I20" s="32">
        <f t="shared" ca="1" si="1"/>
        <v>44555</v>
      </c>
      <c r="J20" s="37">
        <f t="shared" ca="1" si="1"/>
        <v>44585</v>
      </c>
      <c r="K20" s="38">
        <f t="shared" ca="1" si="1"/>
        <v>44615</v>
      </c>
      <c r="L20" s="32">
        <f t="shared" ca="1" si="1"/>
        <v>44645</v>
      </c>
      <c r="M20" s="37">
        <f t="shared" ca="1" si="1"/>
        <v>44675</v>
      </c>
      <c r="N20" s="32">
        <f t="shared" ca="1" si="1"/>
        <v>44705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6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9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9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27</v>
      </c>
      <c r="V1" s="81"/>
      <c r="W1" s="81"/>
      <c r="X1" s="82">
        <f ca="1">L3</f>
        <v>28</v>
      </c>
      <c r="Y1" s="82"/>
      <c r="Z1" s="82"/>
      <c r="AA1" s="83">
        <f ca="1">L4</f>
        <v>29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27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28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27</v>
      </c>
      <c r="C4" s="16">
        <f ca="1">(B4-1)*7+DATE(A4,1,5)-WEEKDAY(DATE(A4,1,4),2)</f>
        <v>44382</v>
      </c>
      <c r="D4" s="16"/>
      <c r="E4" s="16">
        <f ca="1">(B4-1)*7+DATE(A4,1,5)-WEEKDAY(DATE(A4,1,4),2)+4</f>
        <v>44386</v>
      </c>
      <c r="F4" s="6"/>
      <c r="G4" s="6"/>
      <c r="H4" s="6"/>
      <c r="I4" s="6"/>
      <c r="J4" s="6"/>
      <c r="K4" s="77"/>
      <c r="L4" s="63">
        <f ca="1">L3+1</f>
        <v>29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44382</v>
      </c>
      <c r="E7" s="42">
        <f t="shared" ref="E7:O7" ca="1" si="0">D7+30</f>
        <v>44412</v>
      </c>
      <c r="F7" s="42">
        <f t="shared" ca="1" si="0"/>
        <v>44442</v>
      </c>
      <c r="G7" s="42">
        <f t="shared" ca="1" si="0"/>
        <v>44472</v>
      </c>
      <c r="H7" s="42">
        <f t="shared" ca="1" si="0"/>
        <v>44502</v>
      </c>
      <c r="I7" s="42">
        <f t="shared" ca="1" si="0"/>
        <v>44532</v>
      </c>
      <c r="J7" s="42">
        <f t="shared" ca="1" si="0"/>
        <v>44562</v>
      </c>
      <c r="K7" s="42">
        <f t="shared" ca="1" si="0"/>
        <v>44592</v>
      </c>
      <c r="L7" s="42">
        <f t="shared" ca="1" si="0"/>
        <v>44622</v>
      </c>
      <c r="M7" s="42">
        <f t="shared" ca="1" si="0"/>
        <v>44652</v>
      </c>
      <c r="N7" s="42">
        <f t="shared" ca="1" si="0"/>
        <v>44682</v>
      </c>
      <c r="O7" s="42">
        <f t="shared" ca="1" si="0"/>
        <v>44712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44382</v>
      </c>
      <c r="D20" s="29">
        <f t="shared" ca="1" si="1"/>
        <v>44412</v>
      </c>
      <c r="E20" s="31">
        <f t="shared" ca="1" si="1"/>
        <v>44442</v>
      </c>
      <c r="F20" s="31">
        <f t="shared" ca="1" si="1"/>
        <v>44472</v>
      </c>
      <c r="G20" s="32">
        <f t="shared" ca="1" si="1"/>
        <v>44502</v>
      </c>
      <c r="H20" s="37">
        <f t="shared" ca="1" si="1"/>
        <v>44532</v>
      </c>
      <c r="I20" s="32">
        <f t="shared" ca="1" si="1"/>
        <v>44562</v>
      </c>
      <c r="J20" s="37">
        <f t="shared" ca="1" si="1"/>
        <v>44592</v>
      </c>
      <c r="K20" s="38">
        <f t="shared" ca="1" si="1"/>
        <v>44622</v>
      </c>
      <c r="L20" s="32">
        <f t="shared" ca="1" si="1"/>
        <v>44652</v>
      </c>
      <c r="M20" s="37">
        <f t="shared" ca="1" si="1"/>
        <v>44682</v>
      </c>
      <c r="N20" s="32">
        <f t="shared" ca="1" si="1"/>
        <v>44712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6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A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A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28</v>
      </c>
      <c r="V1" s="81"/>
      <c r="W1" s="81"/>
      <c r="X1" s="82">
        <f ca="1">L3</f>
        <v>29</v>
      </c>
      <c r="Y1" s="82"/>
      <c r="Z1" s="82"/>
      <c r="AA1" s="83">
        <f ca="1">L4</f>
        <v>30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28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29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28</v>
      </c>
      <c r="C4" s="16">
        <f ca="1">(B4-1)*7+DATE(A4,1,5)-WEEKDAY(DATE(A4,1,4),2)</f>
        <v>44389</v>
      </c>
      <c r="D4" s="16"/>
      <c r="E4" s="16">
        <f ca="1">(B4-1)*7+DATE(A4,1,5)-WEEKDAY(DATE(A4,1,4),2)+4</f>
        <v>44393</v>
      </c>
      <c r="F4" s="6"/>
      <c r="G4" s="6"/>
      <c r="H4" s="6"/>
      <c r="I4" s="6"/>
      <c r="J4" s="6"/>
      <c r="K4" s="77"/>
      <c r="L4" s="63">
        <f ca="1">L3+1</f>
        <v>30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44389</v>
      </c>
      <c r="E7" s="42">
        <f t="shared" ref="E7:O7" ca="1" si="0">D7+30</f>
        <v>44419</v>
      </c>
      <c r="F7" s="42">
        <f t="shared" ca="1" si="0"/>
        <v>44449</v>
      </c>
      <c r="G7" s="42">
        <f t="shared" ca="1" si="0"/>
        <v>44479</v>
      </c>
      <c r="H7" s="42">
        <f t="shared" ca="1" si="0"/>
        <v>44509</v>
      </c>
      <c r="I7" s="42">
        <f t="shared" ca="1" si="0"/>
        <v>44539</v>
      </c>
      <c r="J7" s="42">
        <f t="shared" ca="1" si="0"/>
        <v>44569</v>
      </c>
      <c r="K7" s="42">
        <f t="shared" ca="1" si="0"/>
        <v>44599</v>
      </c>
      <c r="L7" s="42">
        <f t="shared" ca="1" si="0"/>
        <v>44629</v>
      </c>
      <c r="M7" s="42">
        <f t="shared" ca="1" si="0"/>
        <v>44659</v>
      </c>
      <c r="N7" s="42">
        <f t="shared" ca="1" si="0"/>
        <v>44689</v>
      </c>
      <c r="O7" s="42">
        <f t="shared" ca="1" si="0"/>
        <v>44719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44389</v>
      </c>
      <c r="D20" s="29">
        <f t="shared" ca="1" si="1"/>
        <v>44419</v>
      </c>
      <c r="E20" s="31">
        <f t="shared" ca="1" si="1"/>
        <v>44449</v>
      </c>
      <c r="F20" s="31">
        <f t="shared" ca="1" si="1"/>
        <v>44479</v>
      </c>
      <c r="G20" s="32">
        <f t="shared" ca="1" si="1"/>
        <v>44509</v>
      </c>
      <c r="H20" s="37">
        <f t="shared" ca="1" si="1"/>
        <v>44539</v>
      </c>
      <c r="I20" s="32">
        <f t="shared" ca="1" si="1"/>
        <v>44569</v>
      </c>
      <c r="J20" s="37">
        <f t="shared" ca="1" si="1"/>
        <v>44599</v>
      </c>
      <c r="K20" s="38">
        <f t="shared" ca="1" si="1"/>
        <v>44629</v>
      </c>
      <c r="L20" s="32">
        <f t="shared" ca="1" si="1"/>
        <v>44659</v>
      </c>
      <c r="M20" s="37">
        <f t="shared" ca="1" si="1"/>
        <v>44689</v>
      </c>
      <c r="N20" s="32">
        <f t="shared" ca="1" si="1"/>
        <v>44719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7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B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B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29</v>
      </c>
      <c r="V1" s="81"/>
      <c r="W1" s="81"/>
      <c r="X1" s="82">
        <f ca="1">L3</f>
        <v>30</v>
      </c>
      <c r="Y1" s="82"/>
      <c r="Z1" s="82"/>
      <c r="AA1" s="83">
        <f ca="1">L4</f>
        <v>31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29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30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29</v>
      </c>
      <c r="C4" s="16">
        <f ca="1">(B4-1)*7+DATE(A4,1,5)-WEEKDAY(DATE(A4,1,4),2)</f>
        <v>44396</v>
      </c>
      <c r="D4" s="16"/>
      <c r="E4" s="16">
        <f ca="1">(B4-1)*7+DATE(A4,1,5)-WEEKDAY(DATE(A4,1,4),2)+4</f>
        <v>44400</v>
      </c>
      <c r="F4" s="6"/>
      <c r="G4" s="6"/>
      <c r="H4" s="6"/>
      <c r="I4" s="6"/>
      <c r="J4" s="6"/>
      <c r="K4" s="77"/>
      <c r="L4" s="63">
        <f ca="1">L3+1</f>
        <v>31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44396</v>
      </c>
      <c r="E7" s="42">
        <f t="shared" ref="E7:O7" ca="1" si="0">D7+30</f>
        <v>44426</v>
      </c>
      <c r="F7" s="42">
        <f t="shared" ca="1" si="0"/>
        <v>44456</v>
      </c>
      <c r="G7" s="42">
        <f t="shared" ca="1" si="0"/>
        <v>44486</v>
      </c>
      <c r="H7" s="42">
        <f t="shared" ca="1" si="0"/>
        <v>44516</v>
      </c>
      <c r="I7" s="42">
        <f t="shared" ca="1" si="0"/>
        <v>44546</v>
      </c>
      <c r="J7" s="42">
        <f t="shared" ca="1" si="0"/>
        <v>44576</v>
      </c>
      <c r="K7" s="42">
        <f t="shared" ca="1" si="0"/>
        <v>44606</v>
      </c>
      <c r="L7" s="42">
        <f t="shared" ca="1" si="0"/>
        <v>44636</v>
      </c>
      <c r="M7" s="42">
        <f t="shared" ca="1" si="0"/>
        <v>44666</v>
      </c>
      <c r="N7" s="42">
        <f t="shared" ca="1" si="0"/>
        <v>44696</v>
      </c>
      <c r="O7" s="42">
        <f t="shared" ca="1" si="0"/>
        <v>44726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44396</v>
      </c>
      <c r="D20" s="29">
        <f t="shared" ca="1" si="1"/>
        <v>44426</v>
      </c>
      <c r="E20" s="31">
        <f t="shared" ca="1" si="1"/>
        <v>44456</v>
      </c>
      <c r="F20" s="31">
        <f t="shared" ca="1" si="1"/>
        <v>44486</v>
      </c>
      <c r="G20" s="32">
        <f t="shared" ca="1" si="1"/>
        <v>44516</v>
      </c>
      <c r="H20" s="37">
        <f t="shared" ca="1" si="1"/>
        <v>44546</v>
      </c>
      <c r="I20" s="32">
        <f t="shared" ca="1" si="1"/>
        <v>44576</v>
      </c>
      <c r="J20" s="37">
        <f t="shared" ca="1" si="1"/>
        <v>44606</v>
      </c>
      <c r="K20" s="38">
        <f t="shared" ca="1" si="1"/>
        <v>44636</v>
      </c>
      <c r="L20" s="32">
        <f t="shared" ca="1" si="1"/>
        <v>44666</v>
      </c>
      <c r="M20" s="37">
        <f t="shared" ca="1" si="1"/>
        <v>44696</v>
      </c>
      <c r="N20" s="32">
        <f t="shared" ca="1" si="1"/>
        <v>44726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C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C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BR26"/>
  <sheetViews>
    <sheetView showGridLines="0" topLeftCell="U37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30</v>
      </c>
      <c r="V1" s="81"/>
      <c r="W1" s="81"/>
      <c r="X1" s="82">
        <f ca="1">L3</f>
        <v>31</v>
      </c>
      <c r="Y1" s="82"/>
      <c r="Z1" s="82"/>
      <c r="AA1" s="83">
        <f ca="1">L4</f>
        <v>32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30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31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30</v>
      </c>
      <c r="C4" s="16">
        <f ca="1">(B4-1)*7+DATE(A4,1,5)-WEEKDAY(DATE(A4,1,4),2)</f>
        <v>44403</v>
      </c>
      <c r="D4" s="16"/>
      <c r="E4" s="16">
        <f ca="1">(B4-1)*7+DATE(A4,1,5)-WEEKDAY(DATE(A4,1,4),2)+4</f>
        <v>44407</v>
      </c>
      <c r="F4" s="6"/>
      <c r="G4" s="6"/>
      <c r="H4" s="6"/>
      <c r="I4" s="6"/>
      <c r="J4" s="6"/>
      <c r="K4" s="77"/>
      <c r="L4" s="63">
        <f ca="1">L3+1</f>
        <v>32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44403</v>
      </c>
      <c r="E7" s="42">
        <f t="shared" ref="E7:O7" ca="1" si="0">D7+30</f>
        <v>44433</v>
      </c>
      <c r="F7" s="42">
        <f t="shared" ca="1" si="0"/>
        <v>44463</v>
      </c>
      <c r="G7" s="42">
        <f t="shared" ca="1" si="0"/>
        <v>44493</v>
      </c>
      <c r="H7" s="42">
        <f t="shared" ca="1" si="0"/>
        <v>44523</v>
      </c>
      <c r="I7" s="42">
        <f t="shared" ca="1" si="0"/>
        <v>44553</v>
      </c>
      <c r="J7" s="42">
        <f t="shared" ca="1" si="0"/>
        <v>44583</v>
      </c>
      <c r="K7" s="42">
        <f t="shared" ca="1" si="0"/>
        <v>44613</v>
      </c>
      <c r="L7" s="42">
        <f t="shared" ca="1" si="0"/>
        <v>44643</v>
      </c>
      <c r="M7" s="42">
        <f t="shared" ca="1" si="0"/>
        <v>44673</v>
      </c>
      <c r="N7" s="42">
        <f t="shared" ca="1" si="0"/>
        <v>44703</v>
      </c>
      <c r="O7" s="42">
        <f t="shared" ca="1" si="0"/>
        <v>44733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44403</v>
      </c>
      <c r="D20" s="29">
        <f t="shared" ca="1" si="1"/>
        <v>44433</v>
      </c>
      <c r="E20" s="31">
        <f t="shared" ca="1" si="1"/>
        <v>44463</v>
      </c>
      <c r="F20" s="31">
        <f t="shared" ca="1" si="1"/>
        <v>44493</v>
      </c>
      <c r="G20" s="32">
        <f t="shared" ca="1" si="1"/>
        <v>44523</v>
      </c>
      <c r="H20" s="37">
        <f t="shared" ca="1" si="1"/>
        <v>44553</v>
      </c>
      <c r="I20" s="32">
        <f t="shared" ca="1" si="1"/>
        <v>44583</v>
      </c>
      <c r="J20" s="37">
        <f t="shared" ca="1" si="1"/>
        <v>44613</v>
      </c>
      <c r="K20" s="38">
        <f t="shared" ca="1" si="1"/>
        <v>44643</v>
      </c>
      <c r="L20" s="32">
        <f t="shared" ca="1" si="1"/>
        <v>44673</v>
      </c>
      <c r="M20" s="37">
        <f t="shared" ca="1" si="1"/>
        <v>44703</v>
      </c>
      <c r="N20" s="32">
        <f t="shared" ca="1" si="1"/>
        <v>44733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D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D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BR26"/>
  <sheetViews>
    <sheetView showGridLines="0" topLeftCell="A49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31</v>
      </c>
      <c r="V1" s="81"/>
      <c r="W1" s="81"/>
      <c r="X1" s="82">
        <f ca="1">L3</f>
        <v>32</v>
      </c>
      <c r="Y1" s="82"/>
      <c r="Z1" s="82"/>
      <c r="AA1" s="83">
        <f ca="1">L4</f>
        <v>33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31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32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31</v>
      </c>
      <c r="C4" s="16">
        <f ca="1">(B4-1)*7+DATE(A4,1,5)-WEEKDAY(DATE(A4,1,4),2)</f>
        <v>44410</v>
      </c>
      <c r="D4" s="16"/>
      <c r="E4" s="16">
        <f ca="1">(B4-1)*7+DATE(A4,1,5)-WEEKDAY(DATE(A4,1,4),2)+4</f>
        <v>44414</v>
      </c>
      <c r="F4" s="6"/>
      <c r="G4" s="6"/>
      <c r="H4" s="6"/>
      <c r="I4" s="6"/>
      <c r="J4" s="6"/>
      <c r="K4" s="77"/>
      <c r="L4" s="63">
        <f ca="1">L3+1</f>
        <v>33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44410</v>
      </c>
      <c r="E7" s="42">
        <f t="shared" ref="E7:O7" ca="1" si="0">D7+30</f>
        <v>44440</v>
      </c>
      <c r="F7" s="42">
        <f t="shared" ca="1" si="0"/>
        <v>44470</v>
      </c>
      <c r="G7" s="42">
        <f t="shared" ca="1" si="0"/>
        <v>44500</v>
      </c>
      <c r="H7" s="42">
        <f t="shared" ca="1" si="0"/>
        <v>44530</v>
      </c>
      <c r="I7" s="42">
        <f t="shared" ca="1" si="0"/>
        <v>44560</v>
      </c>
      <c r="J7" s="42">
        <f t="shared" ca="1" si="0"/>
        <v>44590</v>
      </c>
      <c r="K7" s="42">
        <f t="shared" ca="1" si="0"/>
        <v>44620</v>
      </c>
      <c r="L7" s="42">
        <f t="shared" ca="1" si="0"/>
        <v>44650</v>
      </c>
      <c r="M7" s="42">
        <f t="shared" ca="1" si="0"/>
        <v>44680</v>
      </c>
      <c r="N7" s="42">
        <f t="shared" ca="1" si="0"/>
        <v>44710</v>
      </c>
      <c r="O7" s="42">
        <f t="shared" ca="1" si="0"/>
        <v>44740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44410</v>
      </c>
      <c r="D20" s="29">
        <f t="shared" ca="1" si="1"/>
        <v>44440</v>
      </c>
      <c r="E20" s="31">
        <f t="shared" ca="1" si="1"/>
        <v>44470</v>
      </c>
      <c r="F20" s="31">
        <f t="shared" ca="1" si="1"/>
        <v>44500</v>
      </c>
      <c r="G20" s="32">
        <f t="shared" ca="1" si="1"/>
        <v>44530</v>
      </c>
      <c r="H20" s="37">
        <f t="shared" ca="1" si="1"/>
        <v>44560</v>
      </c>
      <c r="I20" s="32">
        <f t="shared" ca="1" si="1"/>
        <v>44590</v>
      </c>
      <c r="J20" s="37">
        <f t="shared" ca="1" si="1"/>
        <v>44620</v>
      </c>
      <c r="K20" s="38">
        <f t="shared" ca="1" si="1"/>
        <v>44650</v>
      </c>
      <c r="L20" s="32">
        <f t="shared" ca="1" si="1"/>
        <v>44680</v>
      </c>
      <c r="M20" s="37">
        <f t="shared" ca="1" si="1"/>
        <v>44710</v>
      </c>
      <c r="N20" s="32">
        <f t="shared" ca="1" si="1"/>
        <v>44740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E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E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32</v>
      </c>
      <c r="V1" s="81"/>
      <c r="W1" s="81"/>
      <c r="X1" s="82">
        <f ca="1">L3</f>
        <v>33</v>
      </c>
      <c r="Y1" s="82"/>
      <c r="Z1" s="82"/>
      <c r="AA1" s="83">
        <f ca="1">L4</f>
        <v>34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32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33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32</v>
      </c>
      <c r="C4" s="16">
        <f ca="1">(B4-1)*7+DATE(A4,1,5)-WEEKDAY(DATE(A4,1,4),2)</f>
        <v>44417</v>
      </c>
      <c r="D4" s="16"/>
      <c r="E4" s="16">
        <f ca="1">(B4-1)*7+DATE(A4,1,5)-WEEKDAY(DATE(A4,1,4),2)+4</f>
        <v>44421</v>
      </c>
      <c r="F4" s="6"/>
      <c r="G4" s="6"/>
      <c r="H4" s="6"/>
      <c r="I4" s="6"/>
      <c r="J4" s="6"/>
      <c r="K4" s="77"/>
      <c r="L4" s="63">
        <f ca="1">L3+1</f>
        <v>34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44417</v>
      </c>
      <c r="E7" s="42">
        <f t="shared" ref="E7:O7" ca="1" si="0">D7+30</f>
        <v>44447</v>
      </c>
      <c r="F7" s="42">
        <f t="shared" ca="1" si="0"/>
        <v>44477</v>
      </c>
      <c r="G7" s="42">
        <f t="shared" ca="1" si="0"/>
        <v>44507</v>
      </c>
      <c r="H7" s="42">
        <f t="shared" ca="1" si="0"/>
        <v>44537</v>
      </c>
      <c r="I7" s="42">
        <f t="shared" ca="1" si="0"/>
        <v>44567</v>
      </c>
      <c r="J7" s="42">
        <f t="shared" ca="1" si="0"/>
        <v>44597</v>
      </c>
      <c r="K7" s="42">
        <f t="shared" ca="1" si="0"/>
        <v>44627</v>
      </c>
      <c r="L7" s="42">
        <f t="shared" ca="1" si="0"/>
        <v>44657</v>
      </c>
      <c r="M7" s="42">
        <f t="shared" ca="1" si="0"/>
        <v>44687</v>
      </c>
      <c r="N7" s="42">
        <f t="shared" ca="1" si="0"/>
        <v>44717</v>
      </c>
      <c r="O7" s="42">
        <f t="shared" ca="1" si="0"/>
        <v>44747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44417</v>
      </c>
      <c r="D20" s="29">
        <f t="shared" ca="1" si="1"/>
        <v>44447</v>
      </c>
      <c r="E20" s="31">
        <f t="shared" ca="1" si="1"/>
        <v>44477</v>
      </c>
      <c r="F20" s="31">
        <f t="shared" ca="1" si="1"/>
        <v>44507</v>
      </c>
      <c r="G20" s="32">
        <f t="shared" ca="1" si="1"/>
        <v>44537</v>
      </c>
      <c r="H20" s="37">
        <f t="shared" ca="1" si="1"/>
        <v>44567</v>
      </c>
      <c r="I20" s="32">
        <f t="shared" ca="1" si="1"/>
        <v>44597</v>
      </c>
      <c r="J20" s="37">
        <f t="shared" ca="1" si="1"/>
        <v>44627</v>
      </c>
      <c r="K20" s="38">
        <f t="shared" ca="1" si="1"/>
        <v>44657</v>
      </c>
      <c r="L20" s="32">
        <f t="shared" ca="1" si="1"/>
        <v>44687</v>
      </c>
      <c r="M20" s="37">
        <f t="shared" ca="1" si="1"/>
        <v>44717</v>
      </c>
      <c r="N20" s="32">
        <f t="shared" ca="1" si="1"/>
        <v>44747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1F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1F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33</v>
      </c>
      <c r="V1" s="81"/>
      <c r="W1" s="81"/>
      <c r="X1" s="82">
        <f ca="1">L3</f>
        <v>34</v>
      </c>
      <c r="Y1" s="82"/>
      <c r="Z1" s="82"/>
      <c r="AA1" s="83">
        <f ca="1">L4</f>
        <v>35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33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34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33</v>
      </c>
      <c r="C4" s="16">
        <f ca="1">(B4-1)*7+DATE(A4,1,5)-WEEKDAY(DATE(A4,1,4),2)</f>
        <v>44424</v>
      </c>
      <c r="D4" s="16"/>
      <c r="E4" s="16">
        <f ca="1">(B4-1)*7+DATE(A4,1,5)-WEEKDAY(DATE(A4,1,4),2)+4</f>
        <v>44428</v>
      </c>
      <c r="F4" s="6"/>
      <c r="G4" s="6"/>
      <c r="H4" s="6"/>
      <c r="I4" s="6"/>
      <c r="J4" s="6"/>
      <c r="K4" s="77"/>
      <c r="L4" s="63">
        <f ca="1">L3+1</f>
        <v>35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44424</v>
      </c>
      <c r="E7" s="42">
        <f t="shared" ref="E7:O7" ca="1" si="0">D7+30</f>
        <v>44454</v>
      </c>
      <c r="F7" s="42">
        <f t="shared" ca="1" si="0"/>
        <v>44484</v>
      </c>
      <c r="G7" s="42">
        <f t="shared" ca="1" si="0"/>
        <v>44514</v>
      </c>
      <c r="H7" s="42">
        <f t="shared" ca="1" si="0"/>
        <v>44544</v>
      </c>
      <c r="I7" s="42">
        <f t="shared" ca="1" si="0"/>
        <v>44574</v>
      </c>
      <c r="J7" s="42">
        <f t="shared" ca="1" si="0"/>
        <v>44604</v>
      </c>
      <c r="K7" s="42">
        <f t="shared" ca="1" si="0"/>
        <v>44634</v>
      </c>
      <c r="L7" s="42">
        <f t="shared" ca="1" si="0"/>
        <v>44664</v>
      </c>
      <c r="M7" s="42">
        <f t="shared" ca="1" si="0"/>
        <v>44694</v>
      </c>
      <c r="N7" s="42">
        <f t="shared" ca="1" si="0"/>
        <v>44724</v>
      </c>
      <c r="O7" s="42">
        <f t="shared" ca="1" si="0"/>
        <v>44754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44424</v>
      </c>
      <c r="D20" s="29">
        <f t="shared" ca="1" si="1"/>
        <v>44454</v>
      </c>
      <c r="E20" s="31">
        <f t="shared" ca="1" si="1"/>
        <v>44484</v>
      </c>
      <c r="F20" s="31">
        <f t="shared" ca="1" si="1"/>
        <v>44514</v>
      </c>
      <c r="G20" s="32">
        <f t="shared" ca="1" si="1"/>
        <v>44544</v>
      </c>
      <c r="H20" s="37">
        <f t="shared" ca="1" si="1"/>
        <v>44574</v>
      </c>
      <c r="I20" s="32">
        <f t="shared" ca="1" si="1"/>
        <v>44604</v>
      </c>
      <c r="J20" s="37">
        <f t="shared" ca="1" si="1"/>
        <v>44634</v>
      </c>
      <c r="K20" s="38">
        <f t="shared" ca="1" si="1"/>
        <v>44664</v>
      </c>
      <c r="L20" s="32">
        <f t="shared" ca="1" si="1"/>
        <v>44694</v>
      </c>
      <c r="M20" s="37">
        <f t="shared" ca="1" si="1"/>
        <v>44724</v>
      </c>
      <c r="N20" s="32">
        <f t="shared" ca="1" si="1"/>
        <v>44754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0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0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34</v>
      </c>
      <c r="V1" s="81"/>
      <c r="W1" s="81"/>
      <c r="X1" s="82">
        <f ca="1">L3</f>
        <v>35</v>
      </c>
      <c r="Y1" s="82"/>
      <c r="Z1" s="82"/>
      <c r="AA1" s="83">
        <f ca="1">L4</f>
        <v>36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34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35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34</v>
      </c>
      <c r="C4" s="16">
        <f ca="1">(B4-1)*7+DATE(A4,1,5)-WEEKDAY(DATE(A4,1,4),2)</f>
        <v>44431</v>
      </c>
      <c r="D4" s="16"/>
      <c r="E4" s="16">
        <f ca="1">(B4-1)*7+DATE(A4,1,5)-WEEKDAY(DATE(A4,1,4),2)+4</f>
        <v>44435</v>
      </c>
      <c r="F4" s="6"/>
      <c r="G4" s="6"/>
      <c r="H4" s="6"/>
      <c r="I4" s="6"/>
      <c r="J4" s="6"/>
      <c r="K4" s="77"/>
      <c r="L4" s="63">
        <f ca="1">L3+1</f>
        <v>36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44431</v>
      </c>
      <c r="E7" s="42">
        <f t="shared" ref="E7:O7" ca="1" si="0">D7+30</f>
        <v>44461</v>
      </c>
      <c r="F7" s="42">
        <f t="shared" ca="1" si="0"/>
        <v>44491</v>
      </c>
      <c r="G7" s="42">
        <f t="shared" ca="1" si="0"/>
        <v>44521</v>
      </c>
      <c r="H7" s="42">
        <f t="shared" ca="1" si="0"/>
        <v>44551</v>
      </c>
      <c r="I7" s="42">
        <f t="shared" ca="1" si="0"/>
        <v>44581</v>
      </c>
      <c r="J7" s="42">
        <f t="shared" ca="1" si="0"/>
        <v>44611</v>
      </c>
      <c r="K7" s="42">
        <f t="shared" ca="1" si="0"/>
        <v>44641</v>
      </c>
      <c r="L7" s="42">
        <f t="shared" ca="1" si="0"/>
        <v>44671</v>
      </c>
      <c r="M7" s="42">
        <f t="shared" ca="1" si="0"/>
        <v>44701</v>
      </c>
      <c r="N7" s="42">
        <f t="shared" ca="1" si="0"/>
        <v>44731</v>
      </c>
      <c r="O7" s="42">
        <f t="shared" ca="1" si="0"/>
        <v>44761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44431</v>
      </c>
      <c r="D20" s="29">
        <f t="shared" ca="1" si="1"/>
        <v>44461</v>
      </c>
      <c r="E20" s="31">
        <f t="shared" ca="1" si="1"/>
        <v>44491</v>
      </c>
      <c r="F20" s="31">
        <f t="shared" ca="1" si="1"/>
        <v>44521</v>
      </c>
      <c r="G20" s="32">
        <f t="shared" ca="1" si="1"/>
        <v>44551</v>
      </c>
      <c r="H20" s="37">
        <f t="shared" ca="1" si="1"/>
        <v>44581</v>
      </c>
      <c r="I20" s="32">
        <f t="shared" ca="1" si="1"/>
        <v>44611</v>
      </c>
      <c r="J20" s="37">
        <f t="shared" ca="1" si="1"/>
        <v>44641</v>
      </c>
      <c r="K20" s="38">
        <f t="shared" ca="1" si="1"/>
        <v>44671</v>
      </c>
      <c r="L20" s="32">
        <f t="shared" ca="1" si="1"/>
        <v>44701</v>
      </c>
      <c r="M20" s="37">
        <f t="shared" ca="1" si="1"/>
        <v>44731</v>
      </c>
      <c r="N20" s="32">
        <f t="shared" ca="1" si="1"/>
        <v>44761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1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1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35</v>
      </c>
      <c r="V1" s="81"/>
      <c r="W1" s="81"/>
      <c r="X1" s="82">
        <f ca="1">L3</f>
        <v>36</v>
      </c>
      <c r="Y1" s="82"/>
      <c r="Z1" s="82"/>
      <c r="AA1" s="83">
        <f ca="1">L4</f>
        <v>37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35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36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35</v>
      </c>
      <c r="C4" s="16">
        <f ca="1">(B4-1)*7+DATE(A4,1,5)-WEEKDAY(DATE(A4,1,4),2)</f>
        <v>44438</v>
      </c>
      <c r="D4" s="16"/>
      <c r="E4" s="16">
        <f ca="1">(B4-1)*7+DATE(A4,1,5)-WEEKDAY(DATE(A4,1,4),2)+4</f>
        <v>44442</v>
      </c>
      <c r="F4" s="6"/>
      <c r="G4" s="6"/>
      <c r="H4" s="6"/>
      <c r="I4" s="6"/>
      <c r="J4" s="6"/>
      <c r="K4" s="77"/>
      <c r="L4" s="63">
        <f ca="1">L3+1</f>
        <v>37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44438</v>
      </c>
      <c r="E7" s="42">
        <f t="shared" ref="E7:O7" ca="1" si="0">D7+30</f>
        <v>44468</v>
      </c>
      <c r="F7" s="42">
        <f t="shared" ca="1" si="0"/>
        <v>44498</v>
      </c>
      <c r="G7" s="42">
        <f t="shared" ca="1" si="0"/>
        <v>44528</v>
      </c>
      <c r="H7" s="42">
        <f t="shared" ca="1" si="0"/>
        <v>44558</v>
      </c>
      <c r="I7" s="42">
        <f t="shared" ca="1" si="0"/>
        <v>44588</v>
      </c>
      <c r="J7" s="42">
        <f t="shared" ca="1" si="0"/>
        <v>44618</v>
      </c>
      <c r="K7" s="42">
        <f t="shared" ca="1" si="0"/>
        <v>44648</v>
      </c>
      <c r="L7" s="42">
        <f t="shared" ca="1" si="0"/>
        <v>44678</v>
      </c>
      <c r="M7" s="42">
        <f t="shared" ca="1" si="0"/>
        <v>44708</v>
      </c>
      <c r="N7" s="42">
        <f t="shared" ca="1" si="0"/>
        <v>44738</v>
      </c>
      <c r="O7" s="42">
        <f t="shared" ca="1" si="0"/>
        <v>44768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44438</v>
      </c>
      <c r="D20" s="29">
        <f t="shared" ca="1" si="1"/>
        <v>44468</v>
      </c>
      <c r="E20" s="31">
        <f t="shared" ca="1" si="1"/>
        <v>44498</v>
      </c>
      <c r="F20" s="31">
        <f t="shared" ca="1" si="1"/>
        <v>44528</v>
      </c>
      <c r="G20" s="32">
        <f t="shared" ca="1" si="1"/>
        <v>44558</v>
      </c>
      <c r="H20" s="37">
        <f t="shared" ca="1" si="1"/>
        <v>44588</v>
      </c>
      <c r="I20" s="32">
        <f t="shared" ca="1" si="1"/>
        <v>44618</v>
      </c>
      <c r="J20" s="37">
        <f t="shared" ca="1" si="1"/>
        <v>44648</v>
      </c>
      <c r="K20" s="38">
        <f t="shared" ca="1" si="1"/>
        <v>44678</v>
      </c>
      <c r="L20" s="32">
        <f t="shared" ca="1" si="1"/>
        <v>44708</v>
      </c>
      <c r="M20" s="37">
        <f t="shared" ca="1" si="1"/>
        <v>44738</v>
      </c>
      <c r="N20" s="32">
        <f t="shared" ca="1" si="1"/>
        <v>44768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2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2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36</v>
      </c>
      <c r="V1" s="81"/>
      <c r="W1" s="81"/>
      <c r="X1" s="82">
        <f ca="1">L3</f>
        <v>37</v>
      </c>
      <c r="Y1" s="82"/>
      <c r="Z1" s="82"/>
      <c r="AA1" s="83">
        <f ca="1">L4</f>
        <v>38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36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37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36</v>
      </c>
      <c r="C4" s="16">
        <f ca="1">(B4-1)*7+DATE(A4,1,5)-WEEKDAY(DATE(A4,1,4),2)</f>
        <v>44445</v>
      </c>
      <c r="D4" s="16"/>
      <c r="E4" s="16">
        <f ca="1">(B4-1)*7+DATE(A4,1,5)-WEEKDAY(DATE(A4,1,4),2)+4</f>
        <v>44449</v>
      </c>
      <c r="F4" s="6"/>
      <c r="G4" s="6"/>
      <c r="H4" s="6"/>
      <c r="I4" s="6"/>
      <c r="J4" s="6"/>
      <c r="K4" s="77"/>
      <c r="L4" s="63">
        <f ca="1">L3+1</f>
        <v>38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44445</v>
      </c>
      <c r="E7" s="42">
        <f t="shared" ref="E7:O7" ca="1" si="0">D7+30</f>
        <v>44475</v>
      </c>
      <c r="F7" s="42">
        <f t="shared" ca="1" si="0"/>
        <v>44505</v>
      </c>
      <c r="G7" s="42">
        <f t="shared" ca="1" si="0"/>
        <v>44535</v>
      </c>
      <c r="H7" s="42">
        <f t="shared" ca="1" si="0"/>
        <v>44565</v>
      </c>
      <c r="I7" s="42">
        <f t="shared" ca="1" si="0"/>
        <v>44595</v>
      </c>
      <c r="J7" s="42">
        <f t="shared" ca="1" si="0"/>
        <v>44625</v>
      </c>
      <c r="K7" s="42">
        <f t="shared" ca="1" si="0"/>
        <v>44655</v>
      </c>
      <c r="L7" s="42">
        <f t="shared" ca="1" si="0"/>
        <v>44685</v>
      </c>
      <c r="M7" s="42">
        <f t="shared" ca="1" si="0"/>
        <v>44715</v>
      </c>
      <c r="N7" s="42">
        <f t="shared" ca="1" si="0"/>
        <v>44745</v>
      </c>
      <c r="O7" s="42">
        <f t="shared" ca="1" si="0"/>
        <v>44775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44445</v>
      </c>
      <c r="D20" s="29">
        <f t="shared" ca="1" si="1"/>
        <v>44475</v>
      </c>
      <c r="E20" s="31">
        <f t="shared" ca="1" si="1"/>
        <v>44505</v>
      </c>
      <c r="F20" s="31">
        <f t="shared" ca="1" si="1"/>
        <v>44535</v>
      </c>
      <c r="G20" s="32">
        <f t="shared" ca="1" si="1"/>
        <v>44565</v>
      </c>
      <c r="H20" s="37">
        <f t="shared" ca="1" si="1"/>
        <v>44595</v>
      </c>
      <c r="I20" s="32">
        <f t="shared" ca="1" si="1"/>
        <v>44625</v>
      </c>
      <c r="J20" s="37">
        <f t="shared" ca="1" si="1"/>
        <v>44655</v>
      </c>
      <c r="K20" s="38">
        <f t="shared" ca="1" si="1"/>
        <v>44685</v>
      </c>
      <c r="L20" s="32">
        <f t="shared" ca="1" si="1"/>
        <v>44715</v>
      </c>
      <c r="M20" s="37">
        <f t="shared" ca="1" si="1"/>
        <v>44745</v>
      </c>
      <c r="N20" s="32">
        <f t="shared" ca="1" si="1"/>
        <v>44775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3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3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37</v>
      </c>
      <c r="V1" s="81"/>
      <c r="W1" s="81"/>
      <c r="X1" s="82">
        <f ca="1">L3</f>
        <v>38</v>
      </c>
      <c r="Y1" s="82"/>
      <c r="Z1" s="82"/>
      <c r="AA1" s="83">
        <f ca="1">L4</f>
        <v>39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37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38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37</v>
      </c>
      <c r="C4" s="16">
        <f ca="1">(B4-1)*7+DATE(A4,1,5)-WEEKDAY(DATE(A4,1,4),2)</f>
        <v>44452</v>
      </c>
      <c r="D4" s="16"/>
      <c r="E4" s="16">
        <f ca="1">(B4-1)*7+DATE(A4,1,5)-WEEKDAY(DATE(A4,1,4),2)+4</f>
        <v>44456</v>
      </c>
      <c r="F4" s="6"/>
      <c r="G4" s="6"/>
      <c r="H4" s="6"/>
      <c r="I4" s="6"/>
      <c r="J4" s="6"/>
      <c r="K4" s="77"/>
      <c r="L4" s="63">
        <f ca="1">L3+1</f>
        <v>39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44452</v>
      </c>
      <c r="E7" s="42">
        <f t="shared" ref="E7:O7" ca="1" si="0">D7+30</f>
        <v>44482</v>
      </c>
      <c r="F7" s="42">
        <f t="shared" ca="1" si="0"/>
        <v>44512</v>
      </c>
      <c r="G7" s="42">
        <f t="shared" ca="1" si="0"/>
        <v>44542</v>
      </c>
      <c r="H7" s="42">
        <f t="shared" ca="1" si="0"/>
        <v>44572</v>
      </c>
      <c r="I7" s="42">
        <f t="shared" ca="1" si="0"/>
        <v>44602</v>
      </c>
      <c r="J7" s="42">
        <f t="shared" ca="1" si="0"/>
        <v>44632</v>
      </c>
      <c r="K7" s="42">
        <f t="shared" ca="1" si="0"/>
        <v>44662</v>
      </c>
      <c r="L7" s="42">
        <f t="shared" ca="1" si="0"/>
        <v>44692</v>
      </c>
      <c r="M7" s="42">
        <f t="shared" ca="1" si="0"/>
        <v>44722</v>
      </c>
      <c r="N7" s="42">
        <f t="shared" ca="1" si="0"/>
        <v>44752</v>
      </c>
      <c r="O7" s="42">
        <f t="shared" ca="1" si="0"/>
        <v>44782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44452</v>
      </c>
      <c r="D20" s="29">
        <f t="shared" ca="1" si="1"/>
        <v>44482</v>
      </c>
      <c r="E20" s="31">
        <f t="shared" ca="1" si="1"/>
        <v>44512</v>
      </c>
      <c r="F20" s="31">
        <f t="shared" ca="1" si="1"/>
        <v>44542</v>
      </c>
      <c r="G20" s="32">
        <f t="shared" ca="1" si="1"/>
        <v>44572</v>
      </c>
      <c r="H20" s="37">
        <f t="shared" ca="1" si="1"/>
        <v>44602</v>
      </c>
      <c r="I20" s="32">
        <f t="shared" ca="1" si="1"/>
        <v>44632</v>
      </c>
      <c r="J20" s="37">
        <f t="shared" ca="1" si="1"/>
        <v>44662</v>
      </c>
      <c r="K20" s="38">
        <f t="shared" ca="1" si="1"/>
        <v>44692</v>
      </c>
      <c r="L20" s="32">
        <f t="shared" ca="1" si="1"/>
        <v>44722</v>
      </c>
      <c r="M20" s="37">
        <f t="shared" ca="1" si="1"/>
        <v>44752</v>
      </c>
      <c r="N20" s="32">
        <f t="shared" ca="1" si="1"/>
        <v>44782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4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4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38</v>
      </c>
      <c r="V1" s="81"/>
      <c r="W1" s="81"/>
      <c r="X1" s="82">
        <f ca="1">L3</f>
        <v>39</v>
      </c>
      <c r="Y1" s="82"/>
      <c r="Z1" s="82"/>
      <c r="AA1" s="83">
        <f ca="1">L4</f>
        <v>40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38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39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38</v>
      </c>
      <c r="C4" s="16">
        <f ca="1">(B4-1)*7+DATE(A4,1,5)-WEEKDAY(DATE(A4,1,4),2)</f>
        <v>44459</v>
      </c>
      <c r="D4" s="16"/>
      <c r="E4" s="16">
        <f ca="1">(B4-1)*7+DATE(A4,1,5)-WEEKDAY(DATE(A4,1,4),2)+4</f>
        <v>44463</v>
      </c>
      <c r="F4" s="6"/>
      <c r="G4" s="6"/>
      <c r="H4" s="6"/>
      <c r="I4" s="6"/>
      <c r="J4" s="6"/>
      <c r="K4" s="77"/>
      <c r="L4" s="63">
        <f ca="1">L3+1</f>
        <v>40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44459</v>
      </c>
      <c r="E7" s="42">
        <f t="shared" ref="E7:O7" ca="1" si="0">D7+30</f>
        <v>44489</v>
      </c>
      <c r="F7" s="42">
        <f t="shared" ca="1" si="0"/>
        <v>44519</v>
      </c>
      <c r="G7" s="42">
        <f t="shared" ca="1" si="0"/>
        <v>44549</v>
      </c>
      <c r="H7" s="42">
        <f t="shared" ca="1" si="0"/>
        <v>44579</v>
      </c>
      <c r="I7" s="42">
        <f t="shared" ca="1" si="0"/>
        <v>44609</v>
      </c>
      <c r="J7" s="42">
        <f t="shared" ca="1" si="0"/>
        <v>44639</v>
      </c>
      <c r="K7" s="42">
        <f t="shared" ca="1" si="0"/>
        <v>44669</v>
      </c>
      <c r="L7" s="42">
        <f t="shared" ca="1" si="0"/>
        <v>44699</v>
      </c>
      <c r="M7" s="42">
        <f t="shared" ca="1" si="0"/>
        <v>44729</v>
      </c>
      <c r="N7" s="42">
        <f t="shared" ca="1" si="0"/>
        <v>44759</v>
      </c>
      <c r="O7" s="42">
        <f t="shared" ca="1" si="0"/>
        <v>44789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44459</v>
      </c>
      <c r="D20" s="29">
        <f t="shared" ca="1" si="1"/>
        <v>44489</v>
      </c>
      <c r="E20" s="31">
        <f t="shared" ca="1" si="1"/>
        <v>44519</v>
      </c>
      <c r="F20" s="31">
        <f t="shared" ca="1" si="1"/>
        <v>44549</v>
      </c>
      <c r="G20" s="32">
        <f t="shared" ca="1" si="1"/>
        <v>44579</v>
      </c>
      <c r="H20" s="37">
        <f t="shared" ca="1" si="1"/>
        <v>44609</v>
      </c>
      <c r="I20" s="32">
        <f t="shared" ca="1" si="1"/>
        <v>44639</v>
      </c>
      <c r="J20" s="37">
        <f t="shared" ca="1" si="1"/>
        <v>44669</v>
      </c>
      <c r="K20" s="38">
        <f t="shared" ca="1" si="1"/>
        <v>44699</v>
      </c>
      <c r="L20" s="32">
        <f t="shared" ca="1" si="1"/>
        <v>44729</v>
      </c>
      <c r="M20" s="37">
        <f t="shared" ca="1" si="1"/>
        <v>44759</v>
      </c>
      <c r="N20" s="32">
        <f t="shared" ca="1" si="1"/>
        <v>44789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9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5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5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39</v>
      </c>
      <c r="V1" s="81"/>
      <c r="W1" s="81"/>
      <c r="X1" s="82">
        <f ca="1">L3</f>
        <v>40</v>
      </c>
      <c r="Y1" s="82"/>
      <c r="Z1" s="82"/>
      <c r="AA1" s="83">
        <f ca="1">L4</f>
        <v>41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39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40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39</v>
      </c>
      <c r="C4" s="16">
        <f ca="1">(B4-1)*7+DATE(A4,1,5)-WEEKDAY(DATE(A4,1,4),2)</f>
        <v>44466</v>
      </c>
      <c r="D4" s="16"/>
      <c r="E4" s="16">
        <f ca="1">(B4-1)*7+DATE(A4,1,5)-WEEKDAY(DATE(A4,1,4),2)+4</f>
        <v>44470</v>
      </c>
      <c r="F4" s="6"/>
      <c r="G4" s="6"/>
      <c r="H4" s="6"/>
      <c r="I4" s="6"/>
      <c r="J4" s="6"/>
      <c r="K4" s="77"/>
      <c r="L4" s="63">
        <f ca="1">L3+1</f>
        <v>41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44466</v>
      </c>
      <c r="E7" s="42">
        <f t="shared" ref="E7:O7" ca="1" si="0">D7+30</f>
        <v>44496</v>
      </c>
      <c r="F7" s="42">
        <f t="shared" ca="1" si="0"/>
        <v>44526</v>
      </c>
      <c r="G7" s="42">
        <f t="shared" ca="1" si="0"/>
        <v>44556</v>
      </c>
      <c r="H7" s="42">
        <f t="shared" ca="1" si="0"/>
        <v>44586</v>
      </c>
      <c r="I7" s="42">
        <f t="shared" ca="1" si="0"/>
        <v>44616</v>
      </c>
      <c r="J7" s="42">
        <f t="shared" ca="1" si="0"/>
        <v>44646</v>
      </c>
      <c r="K7" s="42">
        <f t="shared" ca="1" si="0"/>
        <v>44676</v>
      </c>
      <c r="L7" s="42">
        <f t="shared" ca="1" si="0"/>
        <v>44706</v>
      </c>
      <c r="M7" s="42">
        <f t="shared" ca="1" si="0"/>
        <v>44736</v>
      </c>
      <c r="N7" s="42">
        <f t="shared" ca="1" si="0"/>
        <v>44766</v>
      </c>
      <c r="O7" s="42">
        <f t="shared" ca="1" si="0"/>
        <v>44796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44466</v>
      </c>
      <c r="D20" s="29">
        <f t="shared" ca="1" si="1"/>
        <v>44496</v>
      </c>
      <c r="E20" s="31">
        <f t="shared" ca="1" si="1"/>
        <v>44526</v>
      </c>
      <c r="F20" s="31">
        <f t="shared" ca="1" si="1"/>
        <v>44556</v>
      </c>
      <c r="G20" s="32">
        <f t="shared" ca="1" si="1"/>
        <v>44586</v>
      </c>
      <c r="H20" s="37">
        <f t="shared" ca="1" si="1"/>
        <v>44616</v>
      </c>
      <c r="I20" s="32">
        <f t="shared" ca="1" si="1"/>
        <v>44646</v>
      </c>
      <c r="J20" s="37">
        <f t="shared" ca="1" si="1"/>
        <v>44676</v>
      </c>
      <c r="K20" s="38">
        <f t="shared" ca="1" si="1"/>
        <v>44706</v>
      </c>
      <c r="L20" s="32">
        <f t="shared" ca="1" si="1"/>
        <v>44736</v>
      </c>
      <c r="M20" s="37">
        <f t="shared" ca="1" si="1"/>
        <v>44766</v>
      </c>
      <c r="N20" s="32">
        <f t="shared" ca="1" si="1"/>
        <v>44796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6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6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40</v>
      </c>
      <c r="V1" s="81"/>
      <c r="W1" s="81"/>
      <c r="X1" s="82">
        <f ca="1">L3</f>
        <v>41</v>
      </c>
      <c r="Y1" s="82"/>
      <c r="Z1" s="82"/>
      <c r="AA1" s="83">
        <f ca="1">L4</f>
        <v>42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40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41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40</v>
      </c>
      <c r="C4" s="16">
        <f ca="1">(B4-1)*7+DATE(A4,1,5)-WEEKDAY(DATE(A4,1,4),2)</f>
        <v>44473</v>
      </c>
      <c r="D4" s="16"/>
      <c r="E4" s="16">
        <f ca="1">(B4-1)*7+DATE(A4,1,5)-WEEKDAY(DATE(A4,1,4),2)+4</f>
        <v>44477</v>
      </c>
      <c r="F4" s="6"/>
      <c r="G4" s="6"/>
      <c r="H4" s="6"/>
      <c r="I4" s="6"/>
      <c r="J4" s="6"/>
      <c r="K4" s="77"/>
      <c r="L4" s="63">
        <f ca="1">L3+1</f>
        <v>42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44473</v>
      </c>
      <c r="E7" s="42">
        <f t="shared" ref="E7:O7" ca="1" si="0">D7+30</f>
        <v>44503</v>
      </c>
      <c r="F7" s="42">
        <f t="shared" ca="1" si="0"/>
        <v>44533</v>
      </c>
      <c r="G7" s="42">
        <f t="shared" ca="1" si="0"/>
        <v>44563</v>
      </c>
      <c r="H7" s="42">
        <f t="shared" ca="1" si="0"/>
        <v>44593</v>
      </c>
      <c r="I7" s="42">
        <f t="shared" ca="1" si="0"/>
        <v>44623</v>
      </c>
      <c r="J7" s="42">
        <f t="shared" ca="1" si="0"/>
        <v>44653</v>
      </c>
      <c r="K7" s="42">
        <f t="shared" ca="1" si="0"/>
        <v>44683</v>
      </c>
      <c r="L7" s="42">
        <f t="shared" ca="1" si="0"/>
        <v>44713</v>
      </c>
      <c r="M7" s="42">
        <f t="shared" ca="1" si="0"/>
        <v>44743</v>
      </c>
      <c r="N7" s="42">
        <f t="shared" ca="1" si="0"/>
        <v>44773</v>
      </c>
      <c r="O7" s="42">
        <f t="shared" ca="1" si="0"/>
        <v>44803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44473</v>
      </c>
      <c r="D20" s="29">
        <f t="shared" ca="1" si="1"/>
        <v>44503</v>
      </c>
      <c r="E20" s="31">
        <f t="shared" ca="1" si="1"/>
        <v>44533</v>
      </c>
      <c r="F20" s="31">
        <f t="shared" ca="1" si="1"/>
        <v>44563</v>
      </c>
      <c r="G20" s="32">
        <f t="shared" ca="1" si="1"/>
        <v>44593</v>
      </c>
      <c r="H20" s="37">
        <f t="shared" ca="1" si="1"/>
        <v>44623</v>
      </c>
      <c r="I20" s="32">
        <f t="shared" ca="1" si="1"/>
        <v>44653</v>
      </c>
      <c r="J20" s="37">
        <f t="shared" ca="1" si="1"/>
        <v>44683</v>
      </c>
      <c r="K20" s="38">
        <f t="shared" ca="1" si="1"/>
        <v>44713</v>
      </c>
      <c r="L20" s="32">
        <f t="shared" ca="1" si="1"/>
        <v>44743</v>
      </c>
      <c r="M20" s="37">
        <f t="shared" ca="1" si="1"/>
        <v>44773</v>
      </c>
      <c r="N20" s="32">
        <f t="shared" ca="1" si="1"/>
        <v>44803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7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7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41</v>
      </c>
      <c r="V1" s="81"/>
      <c r="W1" s="81"/>
      <c r="X1" s="82">
        <f ca="1">L3</f>
        <v>42</v>
      </c>
      <c r="Y1" s="82"/>
      <c r="Z1" s="82"/>
      <c r="AA1" s="83">
        <f ca="1">L4</f>
        <v>43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41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42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41</v>
      </c>
      <c r="C4" s="16">
        <f ca="1">(B4-1)*7+DATE(A4,1,5)-WEEKDAY(DATE(A4,1,4),2)</f>
        <v>44480</v>
      </c>
      <c r="D4" s="16"/>
      <c r="E4" s="16">
        <f ca="1">(B4-1)*7+DATE(A4,1,5)-WEEKDAY(DATE(A4,1,4),2)+4</f>
        <v>44484</v>
      </c>
      <c r="F4" s="6"/>
      <c r="G4" s="6"/>
      <c r="H4" s="6"/>
      <c r="I4" s="6"/>
      <c r="J4" s="6"/>
      <c r="K4" s="77"/>
      <c r="L4" s="63">
        <f ca="1">L3+1</f>
        <v>43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44480</v>
      </c>
      <c r="E7" s="42">
        <f t="shared" ref="E7:O7" ca="1" si="0">D7+30</f>
        <v>44510</v>
      </c>
      <c r="F7" s="42">
        <f t="shared" ca="1" si="0"/>
        <v>44540</v>
      </c>
      <c r="G7" s="42">
        <f t="shared" ca="1" si="0"/>
        <v>44570</v>
      </c>
      <c r="H7" s="42">
        <f t="shared" ca="1" si="0"/>
        <v>44600</v>
      </c>
      <c r="I7" s="42">
        <f t="shared" ca="1" si="0"/>
        <v>44630</v>
      </c>
      <c r="J7" s="42">
        <f t="shared" ca="1" si="0"/>
        <v>44660</v>
      </c>
      <c r="K7" s="42">
        <f t="shared" ca="1" si="0"/>
        <v>44690</v>
      </c>
      <c r="L7" s="42">
        <f t="shared" ca="1" si="0"/>
        <v>44720</v>
      </c>
      <c r="M7" s="42">
        <f t="shared" ca="1" si="0"/>
        <v>44750</v>
      </c>
      <c r="N7" s="42">
        <f t="shared" ca="1" si="0"/>
        <v>44780</v>
      </c>
      <c r="O7" s="42">
        <f t="shared" ca="1" si="0"/>
        <v>44810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44480</v>
      </c>
      <c r="D20" s="29">
        <f t="shared" ca="1" si="1"/>
        <v>44510</v>
      </c>
      <c r="E20" s="31">
        <f t="shared" ca="1" si="1"/>
        <v>44540</v>
      </c>
      <c r="F20" s="31">
        <f t="shared" ca="1" si="1"/>
        <v>44570</v>
      </c>
      <c r="G20" s="32">
        <f t="shared" ca="1" si="1"/>
        <v>44600</v>
      </c>
      <c r="H20" s="37">
        <f t="shared" ca="1" si="1"/>
        <v>44630</v>
      </c>
      <c r="I20" s="32">
        <f t="shared" ca="1" si="1"/>
        <v>44660</v>
      </c>
      <c r="J20" s="37">
        <f t="shared" ca="1" si="1"/>
        <v>44690</v>
      </c>
      <c r="K20" s="38">
        <f t="shared" ca="1" si="1"/>
        <v>44720</v>
      </c>
      <c r="L20" s="32">
        <f t="shared" ca="1" si="1"/>
        <v>44750</v>
      </c>
      <c r="M20" s="37">
        <f t="shared" ca="1" si="1"/>
        <v>44780</v>
      </c>
      <c r="N20" s="32">
        <f t="shared" ca="1" si="1"/>
        <v>44810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8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8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42</v>
      </c>
      <c r="V1" s="81"/>
      <c r="W1" s="81"/>
      <c r="X1" s="82">
        <f ca="1">L3</f>
        <v>43</v>
      </c>
      <c r="Y1" s="82"/>
      <c r="Z1" s="82"/>
      <c r="AA1" s="83">
        <f ca="1">L4</f>
        <v>44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42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43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42</v>
      </c>
      <c r="C4" s="16">
        <f ca="1">(B4-1)*7+DATE(A4,1,5)-WEEKDAY(DATE(A4,1,4),2)</f>
        <v>44487</v>
      </c>
      <c r="D4" s="16"/>
      <c r="E4" s="16">
        <f ca="1">(B4-1)*7+DATE(A4,1,5)-WEEKDAY(DATE(A4,1,4),2)+4</f>
        <v>44491</v>
      </c>
      <c r="F4" s="6"/>
      <c r="G4" s="6"/>
      <c r="H4" s="6"/>
      <c r="I4" s="6"/>
      <c r="J4" s="6"/>
      <c r="K4" s="77"/>
      <c r="L4" s="63">
        <f ca="1">L3+1</f>
        <v>44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44487</v>
      </c>
      <c r="E7" s="42">
        <f t="shared" ref="E7:O7" ca="1" si="0">D7+30</f>
        <v>44517</v>
      </c>
      <c r="F7" s="42">
        <f t="shared" ca="1" si="0"/>
        <v>44547</v>
      </c>
      <c r="G7" s="42">
        <f t="shared" ca="1" si="0"/>
        <v>44577</v>
      </c>
      <c r="H7" s="42">
        <f t="shared" ca="1" si="0"/>
        <v>44607</v>
      </c>
      <c r="I7" s="42">
        <f t="shared" ca="1" si="0"/>
        <v>44637</v>
      </c>
      <c r="J7" s="42">
        <f t="shared" ca="1" si="0"/>
        <v>44667</v>
      </c>
      <c r="K7" s="42">
        <f t="shared" ca="1" si="0"/>
        <v>44697</v>
      </c>
      <c r="L7" s="42">
        <f t="shared" ca="1" si="0"/>
        <v>44727</v>
      </c>
      <c r="M7" s="42">
        <f t="shared" ca="1" si="0"/>
        <v>44757</v>
      </c>
      <c r="N7" s="42">
        <f t="shared" ca="1" si="0"/>
        <v>44787</v>
      </c>
      <c r="O7" s="42">
        <f t="shared" ca="1" si="0"/>
        <v>44817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44487</v>
      </c>
      <c r="D20" s="29">
        <f t="shared" ca="1" si="1"/>
        <v>44517</v>
      </c>
      <c r="E20" s="31">
        <f t="shared" ca="1" si="1"/>
        <v>44547</v>
      </c>
      <c r="F20" s="31">
        <f t="shared" ca="1" si="1"/>
        <v>44577</v>
      </c>
      <c r="G20" s="32">
        <f t="shared" ca="1" si="1"/>
        <v>44607</v>
      </c>
      <c r="H20" s="37">
        <f t="shared" ca="1" si="1"/>
        <v>44637</v>
      </c>
      <c r="I20" s="32">
        <f t="shared" ca="1" si="1"/>
        <v>44667</v>
      </c>
      <c r="J20" s="37">
        <f t="shared" ca="1" si="1"/>
        <v>44697</v>
      </c>
      <c r="K20" s="38">
        <f t="shared" ca="1" si="1"/>
        <v>44727</v>
      </c>
      <c r="L20" s="32">
        <f t="shared" ca="1" si="1"/>
        <v>44757</v>
      </c>
      <c r="M20" s="37">
        <f t="shared" ca="1" si="1"/>
        <v>44787</v>
      </c>
      <c r="N20" s="32">
        <f t="shared" ca="1" si="1"/>
        <v>44817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9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9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43</v>
      </c>
      <c r="V1" s="81"/>
      <c r="W1" s="81"/>
      <c r="X1" s="82">
        <f ca="1">L3</f>
        <v>44</v>
      </c>
      <c r="Y1" s="82"/>
      <c r="Z1" s="82"/>
      <c r="AA1" s="83">
        <f ca="1">L4</f>
        <v>45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43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44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43</v>
      </c>
      <c r="C4" s="16">
        <f ca="1">(B4-1)*7+DATE(A4,1,5)-WEEKDAY(DATE(A4,1,4),2)</f>
        <v>44494</v>
      </c>
      <c r="D4" s="16"/>
      <c r="E4" s="16">
        <f ca="1">(B4-1)*7+DATE(A4,1,5)-WEEKDAY(DATE(A4,1,4),2)+4</f>
        <v>44498</v>
      </c>
      <c r="F4" s="6"/>
      <c r="G4" s="6"/>
      <c r="H4" s="6"/>
      <c r="I4" s="6"/>
      <c r="J4" s="6"/>
      <c r="K4" s="77"/>
      <c r="L4" s="63">
        <f ca="1">L3+1</f>
        <v>45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44494</v>
      </c>
      <c r="E7" s="42">
        <f t="shared" ref="E7:O7" ca="1" si="0">D7+30</f>
        <v>44524</v>
      </c>
      <c r="F7" s="42">
        <f t="shared" ca="1" si="0"/>
        <v>44554</v>
      </c>
      <c r="G7" s="42">
        <f t="shared" ca="1" si="0"/>
        <v>44584</v>
      </c>
      <c r="H7" s="42">
        <f t="shared" ca="1" si="0"/>
        <v>44614</v>
      </c>
      <c r="I7" s="42">
        <f t="shared" ca="1" si="0"/>
        <v>44644</v>
      </c>
      <c r="J7" s="42">
        <f t="shared" ca="1" si="0"/>
        <v>44674</v>
      </c>
      <c r="K7" s="42">
        <f t="shared" ca="1" si="0"/>
        <v>44704</v>
      </c>
      <c r="L7" s="42">
        <f t="shared" ca="1" si="0"/>
        <v>44734</v>
      </c>
      <c r="M7" s="42">
        <f t="shared" ca="1" si="0"/>
        <v>44764</v>
      </c>
      <c r="N7" s="42">
        <f t="shared" ca="1" si="0"/>
        <v>44794</v>
      </c>
      <c r="O7" s="42">
        <f t="shared" ca="1" si="0"/>
        <v>44824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44494</v>
      </c>
      <c r="D20" s="29">
        <f t="shared" ca="1" si="1"/>
        <v>44524</v>
      </c>
      <c r="E20" s="31">
        <f t="shared" ca="1" si="1"/>
        <v>44554</v>
      </c>
      <c r="F20" s="31">
        <f t="shared" ca="1" si="1"/>
        <v>44584</v>
      </c>
      <c r="G20" s="32">
        <f t="shared" ca="1" si="1"/>
        <v>44614</v>
      </c>
      <c r="H20" s="37">
        <f t="shared" ca="1" si="1"/>
        <v>44644</v>
      </c>
      <c r="I20" s="32">
        <f t="shared" ca="1" si="1"/>
        <v>44674</v>
      </c>
      <c r="J20" s="37">
        <f t="shared" ca="1" si="1"/>
        <v>44704</v>
      </c>
      <c r="K20" s="38">
        <f t="shared" ca="1" si="1"/>
        <v>44734</v>
      </c>
      <c r="L20" s="32">
        <f t="shared" ca="1" si="1"/>
        <v>44764</v>
      </c>
      <c r="M20" s="37">
        <f t="shared" ca="1" si="1"/>
        <v>44794</v>
      </c>
      <c r="N20" s="32">
        <f t="shared" ca="1" si="1"/>
        <v>44824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A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A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44</v>
      </c>
      <c r="V1" s="81"/>
      <c r="W1" s="81"/>
      <c r="X1" s="82">
        <f ca="1">L3</f>
        <v>45</v>
      </c>
      <c r="Y1" s="82"/>
      <c r="Z1" s="82"/>
      <c r="AA1" s="83">
        <f ca="1">L4</f>
        <v>46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44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45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44</v>
      </c>
      <c r="C4" s="16">
        <f ca="1">(B4-1)*7+DATE(A4,1,5)-WEEKDAY(DATE(A4,1,4),2)</f>
        <v>44501</v>
      </c>
      <c r="D4" s="16"/>
      <c r="E4" s="16">
        <f ca="1">(B4-1)*7+DATE(A4,1,5)-WEEKDAY(DATE(A4,1,4),2)+4</f>
        <v>44505</v>
      </c>
      <c r="F4" s="6"/>
      <c r="G4" s="6"/>
      <c r="H4" s="6"/>
      <c r="I4" s="6"/>
      <c r="J4" s="6"/>
      <c r="K4" s="77"/>
      <c r="L4" s="63">
        <f ca="1">L3+1</f>
        <v>46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44501</v>
      </c>
      <c r="E7" s="42">
        <f t="shared" ref="E7:O7" ca="1" si="0">D7+30</f>
        <v>44531</v>
      </c>
      <c r="F7" s="42">
        <f t="shared" ca="1" si="0"/>
        <v>44561</v>
      </c>
      <c r="G7" s="42">
        <f t="shared" ca="1" si="0"/>
        <v>44591</v>
      </c>
      <c r="H7" s="42">
        <f t="shared" ca="1" si="0"/>
        <v>44621</v>
      </c>
      <c r="I7" s="42">
        <f t="shared" ca="1" si="0"/>
        <v>44651</v>
      </c>
      <c r="J7" s="42">
        <f t="shared" ca="1" si="0"/>
        <v>44681</v>
      </c>
      <c r="K7" s="42">
        <f t="shared" ca="1" si="0"/>
        <v>44711</v>
      </c>
      <c r="L7" s="42">
        <f t="shared" ca="1" si="0"/>
        <v>44741</v>
      </c>
      <c r="M7" s="42">
        <f t="shared" ca="1" si="0"/>
        <v>44771</v>
      </c>
      <c r="N7" s="42">
        <f t="shared" ca="1" si="0"/>
        <v>44801</v>
      </c>
      <c r="O7" s="42">
        <f t="shared" ca="1" si="0"/>
        <v>44831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44501</v>
      </c>
      <c r="D20" s="29">
        <f t="shared" ca="1" si="1"/>
        <v>44531</v>
      </c>
      <c r="E20" s="31">
        <f t="shared" ca="1" si="1"/>
        <v>44561</v>
      </c>
      <c r="F20" s="31">
        <f t="shared" ca="1" si="1"/>
        <v>44591</v>
      </c>
      <c r="G20" s="32">
        <f t="shared" ca="1" si="1"/>
        <v>44621</v>
      </c>
      <c r="H20" s="37">
        <f t="shared" ca="1" si="1"/>
        <v>44651</v>
      </c>
      <c r="I20" s="32">
        <f t="shared" ca="1" si="1"/>
        <v>44681</v>
      </c>
      <c r="J20" s="37">
        <f t="shared" ca="1" si="1"/>
        <v>44711</v>
      </c>
      <c r="K20" s="38">
        <f t="shared" ca="1" si="1"/>
        <v>44741</v>
      </c>
      <c r="L20" s="32">
        <f t="shared" ca="1" si="1"/>
        <v>44771</v>
      </c>
      <c r="M20" s="37">
        <f t="shared" ca="1" si="1"/>
        <v>44801</v>
      </c>
      <c r="N20" s="32">
        <f t="shared" ca="1" si="1"/>
        <v>44831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B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B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45</v>
      </c>
      <c r="V1" s="81"/>
      <c r="W1" s="81"/>
      <c r="X1" s="82">
        <f ca="1">L3</f>
        <v>46</v>
      </c>
      <c r="Y1" s="82"/>
      <c r="Z1" s="82"/>
      <c r="AA1" s="83">
        <f ca="1">L4</f>
        <v>47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45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46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45</v>
      </c>
      <c r="C4" s="16">
        <f ca="1">(B4-1)*7+DATE(A4,1,5)-WEEKDAY(DATE(A4,1,4),2)</f>
        <v>44508</v>
      </c>
      <c r="D4" s="16"/>
      <c r="E4" s="16">
        <f ca="1">(B4-1)*7+DATE(A4,1,5)-WEEKDAY(DATE(A4,1,4),2)+4</f>
        <v>44512</v>
      </c>
      <c r="F4" s="6"/>
      <c r="G4" s="6"/>
      <c r="H4" s="6"/>
      <c r="I4" s="6"/>
      <c r="J4" s="6"/>
      <c r="K4" s="77"/>
      <c r="L4" s="63">
        <f ca="1">L3+1</f>
        <v>47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44508</v>
      </c>
      <c r="E7" s="42">
        <f t="shared" ref="E7:O7" ca="1" si="0">D7+30</f>
        <v>44538</v>
      </c>
      <c r="F7" s="42">
        <f t="shared" ca="1" si="0"/>
        <v>44568</v>
      </c>
      <c r="G7" s="42">
        <f t="shared" ca="1" si="0"/>
        <v>44598</v>
      </c>
      <c r="H7" s="42">
        <f t="shared" ca="1" si="0"/>
        <v>44628</v>
      </c>
      <c r="I7" s="42">
        <f t="shared" ca="1" si="0"/>
        <v>44658</v>
      </c>
      <c r="J7" s="42">
        <f t="shared" ca="1" si="0"/>
        <v>44688</v>
      </c>
      <c r="K7" s="42">
        <f t="shared" ca="1" si="0"/>
        <v>44718</v>
      </c>
      <c r="L7" s="42">
        <f t="shared" ca="1" si="0"/>
        <v>44748</v>
      </c>
      <c r="M7" s="42">
        <f t="shared" ca="1" si="0"/>
        <v>44778</v>
      </c>
      <c r="N7" s="42">
        <f t="shared" ca="1" si="0"/>
        <v>44808</v>
      </c>
      <c r="O7" s="42">
        <f t="shared" ca="1" si="0"/>
        <v>44838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44508</v>
      </c>
      <c r="D20" s="29">
        <f t="shared" ca="1" si="1"/>
        <v>44538</v>
      </c>
      <c r="E20" s="31">
        <f t="shared" ca="1" si="1"/>
        <v>44568</v>
      </c>
      <c r="F20" s="31">
        <f t="shared" ca="1" si="1"/>
        <v>44598</v>
      </c>
      <c r="G20" s="32">
        <f t="shared" ca="1" si="1"/>
        <v>44628</v>
      </c>
      <c r="H20" s="37">
        <f t="shared" ca="1" si="1"/>
        <v>44658</v>
      </c>
      <c r="I20" s="32">
        <f t="shared" ca="1" si="1"/>
        <v>44688</v>
      </c>
      <c r="J20" s="37">
        <f t="shared" ca="1" si="1"/>
        <v>44718</v>
      </c>
      <c r="K20" s="38">
        <f t="shared" ca="1" si="1"/>
        <v>44748</v>
      </c>
      <c r="L20" s="32">
        <f t="shared" ca="1" si="1"/>
        <v>44778</v>
      </c>
      <c r="M20" s="37">
        <f t="shared" ca="1" si="1"/>
        <v>44808</v>
      </c>
      <c r="N20" s="32">
        <f t="shared" ca="1" si="1"/>
        <v>44838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C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C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46</v>
      </c>
      <c r="V1" s="81"/>
      <c r="W1" s="81"/>
      <c r="X1" s="82">
        <f ca="1">L3</f>
        <v>47</v>
      </c>
      <c r="Y1" s="82"/>
      <c r="Z1" s="82"/>
      <c r="AA1" s="83">
        <f ca="1">L4</f>
        <v>48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46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47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46</v>
      </c>
      <c r="C4" s="16">
        <f ca="1">(B4-1)*7+DATE(A4,1,5)-WEEKDAY(DATE(A4,1,4),2)</f>
        <v>44515</v>
      </c>
      <c r="D4" s="16"/>
      <c r="E4" s="16">
        <f ca="1">(B4-1)*7+DATE(A4,1,5)-WEEKDAY(DATE(A4,1,4),2)+4</f>
        <v>44519</v>
      </c>
      <c r="F4" s="6"/>
      <c r="G4" s="6"/>
      <c r="H4" s="6"/>
      <c r="I4" s="6"/>
      <c r="J4" s="6"/>
      <c r="K4" s="77"/>
      <c r="L4" s="63">
        <f ca="1">L3+1</f>
        <v>48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44515</v>
      </c>
      <c r="E7" s="42">
        <f t="shared" ref="E7:O7" ca="1" si="0">D7+30</f>
        <v>44545</v>
      </c>
      <c r="F7" s="42">
        <f t="shared" ca="1" si="0"/>
        <v>44575</v>
      </c>
      <c r="G7" s="42">
        <f t="shared" ca="1" si="0"/>
        <v>44605</v>
      </c>
      <c r="H7" s="42">
        <f t="shared" ca="1" si="0"/>
        <v>44635</v>
      </c>
      <c r="I7" s="42">
        <f t="shared" ca="1" si="0"/>
        <v>44665</v>
      </c>
      <c r="J7" s="42">
        <f t="shared" ca="1" si="0"/>
        <v>44695</v>
      </c>
      <c r="K7" s="42">
        <f t="shared" ca="1" si="0"/>
        <v>44725</v>
      </c>
      <c r="L7" s="42">
        <f t="shared" ca="1" si="0"/>
        <v>44755</v>
      </c>
      <c r="M7" s="42">
        <f t="shared" ca="1" si="0"/>
        <v>44785</v>
      </c>
      <c r="N7" s="42">
        <f t="shared" ca="1" si="0"/>
        <v>44815</v>
      </c>
      <c r="O7" s="42">
        <f t="shared" ca="1" si="0"/>
        <v>44845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44515</v>
      </c>
      <c r="D20" s="29">
        <f t="shared" ca="1" si="1"/>
        <v>44545</v>
      </c>
      <c r="E20" s="31">
        <f t="shared" ca="1" si="1"/>
        <v>44575</v>
      </c>
      <c r="F20" s="31">
        <f t="shared" ca="1" si="1"/>
        <v>44605</v>
      </c>
      <c r="G20" s="32">
        <f t="shared" ca="1" si="1"/>
        <v>44635</v>
      </c>
      <c r="H20" s="37">
        <f t="shared" ca="1" si="1"/>
        <v>44665</v>
      </c>
      <c r="I20" s="32">
        <f t="shared" ca="1" si="1"/>
        <v>44695</v>
      </c>
      <c r="J20" s="37">
        <f t="shared" ca="1" si="1"/>
        <v>44725</v>
      </c>
      <c r="K20" s="38">
        <f t="shared" ca="1" si="1"/>
        <v>44755</v>
      </c>
      <c r="L20" s="32">
        <f t="shared" ca="1" si="1"/>
        <v>44785</v>
      </c>
      <c r="M20" s="37">
        <f t="shared" ca="1" si="1"/>
        <v>44815</v>
      </c>
      <c r="N20" s="32">
        <f t="shared" ca="1" si="1"/>
        <v>44845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7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D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D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47</v>
      </c>
      <c r="V1" s="81"/>
      <c r="W1" s="81"/>
      <c r="X1" s="82">
        <f ca="1">L3</f>
        <v>48</v>
      </c>
      <c r="Y1" s="82"/>
      <c r="Z1" s="82"/>
      <c r="AA1" s="83">
        <f ca="1">L4</f>
        <v>49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47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48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47</v>
      </c>
      <c r="C4" s="16">
        <f ca="1">(B4-1)*7+DATE(A4,1,5)-WEEKDAY(DATE(A4,1,4),2)</f>
        <v>44522</v>
      </c>
      <c r="D4" s="16"/>
      <c r="E4" s="16">
        <f ca="1">(B4-1)*7+DATE(A4,1,5)-WEEKDAY(DATE(A4,1,4),2)+4</f>
        <v>44526</v>
      </c>
      <c r="F4" s="6"/>
      <c r="G4" s="6"/>
      <c r="H4" s="6"/>
      <c r="I4" s="6"/>
      <c r="J4" s="6"/>
      <c r="K4" s="77"/>
      <c r="L4" s="63">
        <f ca="1">L3+1</f>
        <v>49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44522</v>
      </c>
      <c r="E7" s="42">
        <f t="shared" ref="E7:O7" ca="1" si="0">D7+30</f>
        <v>44552</v>
      </c>
      <c r="F7" s="42">
        <f t="shared" ca="1" si="0"/>
        <v>44582</v>
      </c>
      <c r="G7" s="42">
        <f t="shared" ca="1" si="0"/>
        <v>44612</v>
      </c>
      <c r="H7" s="42">
        <f t="shared" ca="1" si="0"/>
        <v>44642</v>
      </c>
      <c r="I7" s="42">
        <f t="shared" ca="1" si="0"/>
        <v>44672</v>
      </c>
      <c r="J7" s="42">
        <f t="shared" ca="1" si="0"/>
        <v>44702</v>
      </c>
      <c r="K7" s="42">
        <f t="shared" ca="1" si="0"/>
        <v>44732</v>
      </c>
      <c r="L7" s="42">
        <f t="shared" ca="1" si="0"/>
        <v>44762</v>
      </c>
      <c r="M7" s="42">
        <f t="shared" ca="1" si="0"/>
        <v>44792</v>
      </c>
      <c r="N7" s="42">
        <f t="shared" ca="1" si="0"/>
        <v>44822</v>
      </c>
      <c r="O7" s="42">
        <f t="shared" ca="1" si="0"/>
        <v>44852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44522</v>
      </c>
      <c r="D20" s="29">
        <f t="shared" ca="1" si="1"/>
        <v>44552</v>
      </c>
      <c r="E20" s="31">
        <f t="shared" ca="1" si="1"/>
        <v>44582</v>
      </c>
      <c r="F20" s="31">
        <f t="shared" ca="1" si="1"/>
        <v>44612</v>
      </c>
      <c r="G20" s="32">
        <f t="shared" ca="1" si="1"/>
        <v>44642</v>
      </c>
      <c r="H20" s="37">
        <f t="shared" ca="1" si="1"/>
        <v>44672</v>
      </c>
      <c r="I20" s="32">
        <f t="shared" ca="1" si="1"/>
        <v>44702</v>
      </c>
      <c r="J20" s="37">
        <f t="shared" ca="1" si="1"/>
        <v>44732</v>
      </c>
      <c r="K20" s="38">
        <f t="shared" ca="1" si="1"/>
        <v>44762</v>
      </c>
      <c r="L20" s="32">
        <f t="shared" ca="1" si="1"/>
        <v>44792</v>
      </c>
      <c r="M20" s="37">
        <f t="shared" ca="1" si="1"/>
        <v>44822</v>
      </c>
      <c r="N20" s="32">
        <f t="shared" ca="1" si="1"/>
        <v>44852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7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E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E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48</v>
      </c>
      <c r="V1" s="81"/>
      <c r="W1" s="81"/>
      <c r="X1" s="82">
        <f ca="1">L3</f>
        <v>49</v>
      </c>
      <c r="Y1" s="82"/>
      <c r="Z1" s="82"/>
      <c r="AA1" s="83">
        <f ca="1">L4</f>
        <v>50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48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49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48</v>
      </c>
      <c r="C4" s="16">
        <f ca="1">(B4-1)*7+DATE(A4,1,5)-WEEKDAY(DATE(A4,1,4),2)</f>
        <v>44529</v>
      </c>
      <c r="D4" s="16"/>
      <c r="E4" s="16">
        <f ca="1">(B4-1)*7+DATE(A4,1,5)-WEEKDAY(DATE(A4,1,4),2)+4</f>
        <v>44533</v>
      </c>
      <c r="F4" s="6"/>
      <c r="G4" s="6"/>
      <c r="H4" s="6"/>
      <c r="I4" s="6"/>
      <c r="J4" s="6"/>
      <c r="K4" s="77"/>
      <c r="L4" s="63">
        <f ca="1">L3+1</f>
        <v>50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44529</v>
      </c>
      <c r="E7" s="42">
        <f t="shared" ref="E7:O7" ca="1" si="0">D7+30</f>
        <v>44559</v>
      </c>
      <c r="F7" s="42">
        <f t="shared" ca="1" si="0"/>
        <v>44589</v>
      </c>
      <c r="G7" s="42">
        <f t="shared" ca="1" si="0"/>
        <v>44619</v>
      </c>
      <c r="H7" s="42">
        <f t="shared" ca="1" si="0"/>
        <v>44649</v>
      </c>
      <c r="I7" s="42">
        <f t="shared" ca="1" si="0"/>
        <v>44679</v>
      </c>
      <c r="J7" s="42">
        <f t="shared" ca="1" si="0"/>
        <v>44709</v>
      </c>
      <c r="K7" s="42">
        <f t="shared" ca="1" si="0"/>
        <v>44739</v>
      </c>
      <c r="L7" s="42">
        <f t="shared" ca="1" si="0"/>
        <v>44769</v>
      </c>
      <c r="M7" s="42">
        <f t="shared" ca="1" si="0"/>
        <v>44799</v>
      </c>
      <c r="N7" s="42">
        <f t="shared" ca="1" si="0"/>
        <v>44829</v>
      </c>
      <c r="O7" s="42">
        <f t="shared" ca="1" si="0"/>
        <v>44859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44529</v>
      </c>
      <c r="D20" s="29">
        <f t="shared" ca="1" si="1"/>
        <v>44559</v>
      </c>
      <c r="E20" s="31">
        <f t="shared" ca="1" si="1"/>
        <v>44589</v>
      </c>
      <c r="F20" s="31">
        <f t="shared" ca="1" si="1"/>
        <v>44619</v>
      </c>
      <c r="G20" s="32">
        <f t="shared" ca="1" si="1"/>
        <v>44649</v>
      </c>
      <c r="H20" s="37">
        <f t="shared" ca="1" si="1"/>
        <v>44679</v>
      </c>
      <c r="I20" s="32">
        <f t="shared" ca="1" si="1"/>
        <v>44709</v>
      </c>
      <c r="J20" s="37">
        <f t="shared" ca="1" si="1"/>
        <v>44739</v>
      </c>
      <c r="K20" s="38">
        <f t="shared" ca="1" si="1"/>
        <v>44769</v>
      </c>
      <c r="L20" s="32">
        <f t="shared" ca="1" si="1"/>
        <v>44799</v>
      </c>
      <c r="M20" s="37">
        <f t="shared" ca="1" si="1"/>
        <v>44829</v>
      </c>
      <c r="N20" s="32">
        <f t="shared" ca="1" si="1"/>
        <v>44859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2F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2F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49</v>
      </c>
      <c r="V1" s="81"/>
      <c r="W1" s="81"/>
      <c r="X1" s="82">
        <f ca="1">L3</f>
        <v>50</v>
      </c>
      <c r="Y1" s="82"/>
      <c r="Z1" s="82"/>
      <c r="AA1" s="83">
        <f ca="1">L4</f>
        <v>51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49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50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49</v>
      </c>
      <c r="C4" s="16">
        <f ca="1">(B4-1)*7+DATE(A4,1,5)-WEEKDAY(DATE(A4,1,4),2)</f>
        <v>44536</v>
      </c>
      <c r="D4" s="16"/>
      <c r="E4" s="16">
        <f ca="1">(B4-1)*7+DATE(A4,1,5)-WEEKDAY(DATE(A4,1,4),2)+4</f>
        <v>44540</v>
      </c>
      <c r="F4" s="6"/>
      <c r="G4" s="6"/>
      <c r="H4" s="6"/>
      <c r="I4" s="6"/>
      <c r="J4" s="6"/>
      <c r="K4" s="77"/>
      <c r="L4" s="63">
        <f ca="1">L3+1</f>
        <v>51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44536</v>
      </c>
      <c r="E7" s="42">
        <f t="shared" ref="E7:O7" ca="1" si="0">D7+30</f>
        <v>44566</v>
      </c>
      <c r="F7" s="42">
        <f t="shared" ca="1" si="0"/>
        <v>44596</v>
      </c>
      <c r="G7" s="42">
        <f t="shared" ca="1" si="0"/>
        <v>44626</v>
      </c>
      <c r="H7" s="42">
        <f t="shared" ca="1" si="0"/>
        <v>44656</v>
      </c>
      <c r="I7" s="42">
        <f t="shared" ca="1" si="0"/>
        <v>44686</v>
      </c>
      <c r="J7" s="42">
        <f t="shared" ca="1" si="0"/>
        <v>44716</v>
      </c>
      <c r="K7" s="42">
        <f t="shared" ca="1" si="0"/>
        <v>44746</v>
      </c>
      <c r="L7" s="42">
        <f t="shared" ca="1" si="0"/>
        <v>44776</v>
      </c>
      <c r="M7" s="42">
        <f t="shared" ca="1" si="0"/>
        <v>44806</v>
      </c>
      <c r="N7" s="42">
        <f t="shared" ca="1" si="0"/>
        <v>44836</v>
      </c>
      <c r="O7" s="42">
        <f t="shared" ca="1" si="0"/>
        <v>44866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44536</v>
      </c>
      <c r="D20" s="29">
        <f t="shared" ca="1" si="1"/>
        <v>44566</v>
      </c>
      <c r="E20" s="31">
        <f t="shared" ca="1" si="1"/>
        <v>44596</v>
      </c>
      <c r="F20" s="31">
        <f t="shared" ca="1" si="1"/>
        <v>44626</v>
      </c>
      <c r="G20" s="32">
        <f t="shared" ca="1" si="1"/>
        <v>44656</v>
      </c>
      <c r="H20" s="37">
        <f t="shared" ca="1" si="1"/>
        <v>44686</v>
      </c>
      <c r="I20" s="32">
        <f t="shared" ca="1" si="1"/>
        <v>44716</v>
      </c>
      <c r="J20" s="37">
        <f t="shared" ca="1" si="1"/>
        <v>44746</v>
      </c>
      <c r="K20" s="38">
        <f t="shared" ca="1" si="1"/>
        <v>44776</v>
      </c>
      <c r="L20" s="32">
        <f t="shared" ca="1" si="1"/>
        <v>44806</v>
      </c>
      <c r="M20" s="37">
        <f t="shared" ca="1" si="1"/>
        <v>44836</v>
      </c>
      <c r="N20" s="32">
        <f t="shared" ca="1" si="1"/>
        <v>44866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7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30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30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50</v>
      </c>
      <c r="V1" s="81"/>
      <c r="W1" s="81"/>
      <c r="X1" s="82">
        <f ca="1">L3</f>
        <v>51</v>
      </c>
      <c r="Y1" s="82"/>
      <c r="Z1" s="82"/>
      <c r="AA1" s="83">
        <f ca="1">L4</f>
        <v>52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50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51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50</v>
      </c>
      <c r="C4" s="16">
        <f ca="1">(B4-1)*7+DATE(A4,1,5)-WEEKDAY(DATE(A4,1,4),2)</f>
        <v>44543</v>
      </c>
      <c r="D4" s="16"/>
      <c r="E4" s="16">
        <f ca="1">(B4-1)*7+DATE(A4,1,5)-WEEKDAY(DATE(A4,1,4),2)+4</f>
        <v>44547</v>
      </c>
      <c r="F4" s="6"/>
      <c r="G4" s="6"/>
      <c r="H4" s="6"/>
      <c r="I4" s="6"/>
      <c r="J4" s="6"/>
      <c r="K4" s="77"/>
      <c r="L4" s="63">
        <f ca="1">L3+1</f>
        <v>52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44543</v>
      </c>
      <c r="E7" s="42">
        <f t="shared" ref="E7:O7" ca="1" si="0">D7+30</f>
        <v>44573</v>
      </c>
      <c r="F7" s="42">
        <f t="shared" ca="1" si="0"/>
        <v>44603</v>
      </c>
      <c r="G7" s="42">
        <f t="shared" ca="1" si="0"/>
        <v>44633</v>
      </c>
      <c r="H7" s="42">
        <f t="shared" ca="1" si="0"/>
        <v>44663</v>
      </c>
      <c r="I7" s="42">
        <f t="shared" ca="1" si="0"/>
        <v>44693</v>
      </c>
      <c r="J7" s="42">
        <f t="shared" ca="1" si="0"/>
        <v>44723</v>
      </c>
      <c r="K7" s="42">
        <f t="shared" ca="1" si="0"/>
        <v>44753</v>
      </c>
      <c r="L7" s="42">
        <f t="shared" ca="1" si="0"/>
        <v>44783</v>
      </c>
      <c r="M7" s="42">
        <f t="shared" ca="1" si="0"/>
        <v>44813</v>
      </c>
      <c r="N7" s="42">
        <f t="shared" ca="1" si="0"/>
        <v>44843</v>
      </c>
      <c r="O7" s="42">
        <f t="shared" ca="1" si="0"/>
        <v>44873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44543</v>
      </c>
      <c r="D20" s="29">
        <f t="shared" ca="1" si="1"/>
        <v>44573</v>
      </c>
      <c r="E20" s="31">
        <f t="shared" ca="1" si="1"/>
        <v>44603</v>
      </c>
      <c r="F20" s="31">
        <f t="shared" ca="1" si="1"/>
        <v>44633</v>
      </c>
      <c r="G20" s="32">
        <f t="shared" ca="1" si="1"/>
        <v>44663</v>
      </c>
      <c r="H20" s="37">
        <f t="shared" ca="1" si="1"/>
        <v>44693</v>
      </c>
      <c r="I20" s="32">
        <f t="shared" ca="1" si="1"/>
        <v>44723</v>
      </c>
      <c r="J20" s="37">
        <f t="shared" ca="1" si="1"/>
        <v>44753</v>
      </c>
      <c r="K20" s="38">
        <f t="shared" ca="1" si="1"/>
        <v>44783</v>
      </c>
      <c r="L20" s="32">
        <f t="shared" ca="1" si="1"/>
        <v>44813</v>
      </c>
      <c r="M20" s="37">
        <f t="shared" ca="1" si="1"/>
        <v>44843</v>
      </c>
      <c r="N20" s="32">
        <f t="shared" ca="1" si="1"/>
        <v>44873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31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31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BR26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2.73046875" style="1" customWidth="1"/>
    <col min="3" max="3" width="13.86328125" style="1" customWidth="1"/>
    <col min="4" max="6" width="17.86328125" style="1" customWidth="1"/>
    <col min="7" max="7" width="17.86328125" style="2" customWidth="1"/>
    <col min="8" max="13" width="17.86328125" style="1" customWidth="1"/>
    <col min="14" max="14" width="17.86328125" style="2" customWidth="1"/>
    <col min="15" max="15" width="17.86328125" style="1" customWidth="1"/>
    <col min="16" max="16" width="12.73046875" style="1" customWidth="1"/>
    <col min="17" max="17" width="23.86328125" style="1" customWidth="1"/>
    <col min="18" max="18" width="14" style="1" customWidth="1"/>
    <col min="19" max="19" width="12.73046875" style="2" customWidth="1"/>
    <col min="20" max="20" width="10.265625" style="1" customWidth="1"/>
    <col min="21" max="21" width="37.1328125" style="1" customWidth="1"/>
    <col min="22" max="22" width="12.73046875" style="1" customWidth="1"/>
    <col min="23" max="23" width="11.265625" style="1"/>
    <col min="24" max="24" width="22.73046875" style="1" customWidth="1"/>
    <col min="25" max="25" width="12.73046875" style="2" customWidth="1"/>
    <col min="26" max="26" width="13.265625" style="1" customWidth="1"/>
    <col min="27" max="27" width="13" style="1" customWidth="1"/>
    <col min="28" max="28" width="38.73046875" style="1" bestFit="1" customWidth="1"/>
    <col min="29" max="29" width="11.265625" style="1"/>
    <col min="30" max="30" width="14.86328125" style="1" customWidth="1"/>
    <col min="31" max="31" width="23.86328125" style="2" customWidth="1"/>
    <col min="32" max="32" width="12.59765625" style="1" customWidth="1"/>
    <col min="33" max="33" width="13" style="1" customWidth="1"/>
    <col min="34" max="34" width="12.73046875" style="1" customWidth="1"/>
    <col min="35" max="35" width="44.1328125" style="1" customWidth="1"/>
    <col min="36" max="36" width="13.265625" style="1" customWidth="1"/>
    <col min="37" max="37" width="12.73046875" style="2" customWidth="1"/>
    <col min="38" max="38" width="22.59765625" style="1" customWidth="1"/>
    <col min="39" max="39" width="13" style="1" customWidth="1"/>
    <col min="40" max="40" width="12.73046875" style="1" customWidth="1"/>
    <col min="41" max="41" width="11.265625" style="1"/>
    <col min="42" max="42" width="41.1328125" style="1" customWidth="1"/>
    <col min="43" max="43" width="12.73046875" style="2" customWidth="1"/>
    <col min="44" max="44" width="14.1328125" style="1" customWidth="1"/>
    <col min="45" max="45" width="20.265625" style="1" customWidth="1"/>
    <col min="46" max="46" width="12.73046875" style="1" customWidth="1"/>
    <col min="47" max="47" width="11.265625" style="1"/>
    <col min="48" max="48" width="12.73046875" style="1" customWidth="1"/>
    <col min="49" max="49" width="39" style="2" customWidth="1"/>
    <col min="50" max="50" width="12.265625" style="1" customWidth="1"/>
    <col min="51" max="51" width="13" style="1" customWidth="1"/>
    <col min="52" max="52" width="22.265625" style="1" customWidth="1"/>
    <col min="53" max="53" width="11.265625" style="1"/>
    <col min="54" max="54" width="12.59765625" style="1" customWidth="1"/>
    <col min="55" max="55" width="12.73046875" style="2" customWidth="1"/>
    <col min="56" max="56" width="39.59765625" style="1" customWidth="1"/>
    <col min="57" max="57" width="13" style="1" customWidth="1"/>
    <col min="58" max="58" width="12.73046875" style="1" customWidth="1"/>
    <col min="59" max="59" width="20.1328125" style="1" customWidth="1"/>
    <col min="60" max="60" width="14.73046875" style="1" customWidth="1"/>
    <col min="61" max="61" width="12.73046875" style="2" customWidth="1"/>
    <col min="62" max="62" width="8.73046875" style="1" customWidth="1"/>
    <col min="63" max="63" width="38.73046875" style="1" bestFit="1" customWidth="1"/>
    <col min="64" max="64" width="12.73046875" style="1" customWidth="1"/>
    <col min="65" max="65" width="11.265625" style="1"/>
    <col min="66" max="66" width="25.59765625" style="1" customWidth="1"/>
    <col min="67" max="67" width="12.73046875" style="2" customWidth="1"/>
    <col min="68" max="68" width="13.1328125" style="1" customWidth="1"/>
    <col min="69" max="69" width="8.265625" style="1" customWidth="1"/>
    <col min="70" max="70" width="41.59765625" style="1" customWidth="1"/>
    <col min="71" max="71" width="12.86328125" style="1" customWidth="1"/>
    <col min="72" max="72" width="11.265625" style="1"/>
    <col min="73" max="73" width="22.265625" style="1" customWidth="1"/>
    <col min="74" max="76" width="11.265625" style="1"/>
    <col min="77" max="77" width="39.265625" style="1" customWidth="1"/>
    <col min="78" max="78" width="13.73046875" style="1" customWidth="1"/>
    <col min="79" max="79" width="11.265625" style="1"/>
    <col min="80" max="80" width="18.86328125" style="1" customWidth="1"/>
    <col min="81" max="254" width="11.265625" style="1"/>
    <col min="255" max="255" width="33.1328125" style="1" customWidth="1"/>
    <col min="256" max="256" width="11.73046875" style="1" customWidth="1"/>
    <col min="257" max="257" width="22.73046875" style="1" customWidth="1"/>
    <col min="258" max="258" width="11.265625" style="1" customWidth="1"/>
    <col min="259" max="259" width="12" style="1" customWidth="1"/>
    <col min="260" max="260" width="2.86328125" style="1" customWidth="1"/>
    <col min="261" max="261" width="35.265625" style="1" customWidth="1"/>
    <col min="262" max="262" width="11.73046875" style="1" customWidth="1"/>
    <col min="263" max="263" width="22.73046875" style="1" customWidth="1"/>
    <col min="264" max="264" width="11.265625" style="1" customWidth="1"/>
    <col min="265" max="265" width="12" style="1" customWidth="1"/>
    <col min="266" max="266" width="2.86328125" style="1" customWidth="1"/>
    <col min="267" max="267" width="35.265625" style="1" customWidth="1"/>
    <col min="268" max="268" width="11.73046875" style="1" customWidth="1"/>
    <col min="269" max="269" width="22.73046875" style="1" customWidth="1"/>
    <col min="270" max="270" width="11.265625" style="1" customWidth="1"/>
    <col min="271" max="271" width="12" style="1" customWidth="1"/>
    <col min="272" max="272" width="11.265625" style="1"/>
    <col min="273" max="273" width="33.86328125" style="1" customWidth="1"/>
    <col min="274" max="510" width="11.265625" style="1"/>
    <col min="511" max="511" width="33.1328125" style="1" customWidth="1"/>
    <col min="512" max="512" width="11.73046875" style="1" customWidth="1"/>
    <col min="513" max="513" width="22.73046875" style="1" customWidth="1"/>
    <col min="514" max="514" width="11.265625" style="1" customWidth="1"/>
    <col min="515" max="515" width="12" style="1" customWidth="1"/>
    <col min="516" max="516" width="2.86328125" style="1" customWidth="1"/>
    <col min="517" max="517" width="35.265625" style="1" customWidth="1"/>
    <col min="518" max="518" width="11.73046875" style="1" customWidth="1"/>
    <col min="519" max="519" width="22.73046875" style="1" customWidth="1"/>
    <col min="520" max="520" width="11.265625" style="1" customWidth="1"/>
    <col min="521" max="521" width="12" style="1" customWidth="1"/>
    <col min="522" max="522" width="2.86328125" style="1" customWidth="1"/>
    <col min="523" max="523" width="35.265625" style="1" customWidth="1"/>
    <col min="524" max="524" width="11.73046875" style="1" customWidth="1"/>
    <col min="525" max="525" width="22.73046875" style="1" customWidth="1"/>
    <col min="526" max="526" width="11.265625" style="1" customWidth="1"/>
    <col min="527" max="527" width="12" style="1" customWidth="1"/>
    <col min="528" max="528" width="11.265625" style="1"/>
    <col min="529" max="529" width="33.86328125" style="1" customWidth="1"/>
    <col min="530" max="766" width="11.265625" style="1"/>
    <col min="767" max="767" width="33.1328125" style="1" customWidth="1"/>
    <col min="768" max="768" width="11.73046875" style="1" customWidth="1"/>
    <col min="769" max="769" width="22.73046875" style="1" customWidth="1"/>
    <col min="770" max="770" width="11.265625" style="1" customWidth="1"/>
    <col min="771" max="771" width="12" style="1" customWidth="1"/>
    <col min="772" max="772" width="2.86328125" style="1" customWidth="1"/>
    <col min="773" max="773" width="35.265625" style="1" customWidth="1"/>
    <col min="774" max="774" width="11.73046875" style="1" customWidth="1"/>
    <col min="775" max="775" width="22.73046875" style="1" customWidth="1"/>
    <col min="776" max="776" width="11.265625" style="1" customWidth="1"/>
    <col min="777" max="777" width="12" style="1" customWidth="1"/>
    <col min="778" max="778" width="2.86328125" style="1" customWidth="1"/>
    <col min="779" max="779" width="35.265625" style="1" customWidth="1"/>
    <col min="780" max="780" width="11.73046875" style="1" customWidth="1"/>
    <col min="781" max="781" width="22.73046875" style="1" customWidth="1"/>
    <col min="782" max="782" width="11.265625" style="1" customWidth="1"/>
    <col min="783" max="783" width="12" style="1" customWidth="1"/>
    <col min="784" max="784" width="11.265625" style="1"/>
    <col min="785" max="785" width="33.86328125" style="1" customWidth="1"/>
    <col min="786" max="1022" width="11.265625" style="1"/>
    <col min="1023" max="1023" width="33.1328125" style="1" customWidth="1"/>
    <col min="1024" max="1024" width="11.73046875" style="1" customWidth="1"/>
    <col min="1025" max="1025" width="22.73046875" style="1" customWidth="1"/>
    <col min="1026" max="1026" width="11.265625" style="1" customWidth="1"/>
    <col min="1027" max="1027" width="12" style="1" customWidth="1"/>
    <col min="1028" max="1028" width="2.86328125" style="1" customWidth="1"/>
    <col min="1029" max="1029" width="35.265625" style="1" customWidth="1"/>
    <col min="1030" max="1030" width="11.73046875" style="1" customWidth="1"/>
    <col min="1031" max="1031" width="22.73046875" style="1" customWidth="1"/>
    <col min="1032" max="1032" width="11.265625" style="1" customWidth="1"/>
    <col min="1033" max="1033" width="12" style="1" customWidth="1"/>
    <col min="1034" max="1034" width="2.86328125" style="1" customWidth="1"/>
    <col min="1035" max="1035" width="35.265625" style="1" customWidth="1"/>
    <col min="1036" max="1036" width="11.73046875" style="1" customWidth="1"/>
    <col min="1037" max="1037" width="22.73046875" style="1" customWidth="1"/>
    <col min="1038" max="1038" width="11.265625" style="1" customWidth="1"/>
    <col min="1039" max="1039" width="12" style="1" customWidth="1"/>
    <col min="1040" max="1040" width="11.265625" style="1"/>
    <col min="1041" max="1041" width="33.86328125" style="1" customWidth="1"/>
    <col min="1042" max="1278" width="11.265625" style="1"/>
    <col min="1279" max="1279" width="33.1328125" style="1" customWidth="1"/>
    <col min="1280" max="1280" width="11.73046875" style="1" customWidth="1"/>
    <col min="1281" max="1281" width="22.73046875" style="1" customWidth="1"/>
    <col min="1282" max="1282" width="11.265625" style="1" customWidth="1"/>
    <col min="1283" max="1283" width="12" style="1" customWidth="1"/>
    <col min="1284" max="1284" width="2.86328125" style="1" customWidth="1"/>
    <col min="1285" max="1285" width="35.265625" style="1" customWidth="1"/>
    <col min="1286" max="1286" width="11.73046875" style="1" customWidth="1"/>
    <col min="1287" max="1287" width="22.73046875" style="1" customWidth="1"/>
    <col min="1288" max="1288" width="11.265625" style="1" customWidth="1"/>
    <col min="1289" max="1289" width="12" style="1" customWidth="1"/>
    <col min="1290" max="1290" width="2.86328125" style="1" customWidth="1"/>
    <col min="1291" max="1291" width="35.265625" style="1" customWidth="1"/>
    <col min="1292" max="1292" width="11.73046875" style="1" customWidth="1"/>
    <col min="1293" max="1293" width="22.73046875" style="1" customWidth="1"/>
    <col min="1294" max="1294" width="11.265625" style="1" customWidth="1"/>
    <col min="1295" max="1295" width="12" style="1" customWidth="1"/>
    <col min="1296" max="1296" width="11.265625" style="1"/>
    <col min="1297" max="1297" width="33.86328125" style="1" customWidth="1"/>
    <col min="1298" max="1534" width="11.265625" style="1"/>
    <col min="1535" max="1535" width="33.1328125" style="1" customWidth="1"/>
    <col min="1536" max="1536" width="11.73046875" style="1" customWidth="1"/>
    <col min="1537" max="1537" width="22.73046875" style="1" customWidth="1"/>
    <col min="1538" max="1538" width="11.265625" style="1" customWidth="1"/>
    <col min="1539" max="1539" width="12" style="1" customWidth="1"/>
    <col min="1540" max="1540" width="2.86328125" style="1" customWidth="1"/>
    <col min="1541" max="1541" width="35.265625" style="1" customWidth="1"/>
    <col min="1542" max="1542" width="11.73046875" style="1" customWidth="1"/>
    <col min="1543" max="1543" width="22.73046875" style="1" customWidth="1"/>
    <col min="1544" max="1544" width="11.265625" style="1" customWidth="1"/>
    <col min="1545" max="1545" width="12" style="1" customWidth="1"/>
    <col min="1546" max="1546" width="2.86328125" style="1" customWidth="1"/>
    <col min="1547" max="1547" width="35.265625" style="1" customWidth="1"/>
    <col min="1548" max="1548" width="11.73046875" style="1" customWidth="1"/>
    <col min="1549" max="1549" width="22.73046875" style="1" customWidth="1"/>
    <col min="1550" max="1550" width="11.265625" style="1" customWidth="1"/>
    <col min="1551" max="1551" width="12" style="1" customWidth="1"/>
    <col min="1552" max="1552" width="11.265625" style="1"/>
    <col min="1553" max="1553" width="33.86328125" style="1" customWidth="1"/>
    <col min="1554" max="1790" width="11.265625" style="1"/>
    <col min="1791" max="1791" width="33.1328125" style="1" customWidth="1"/>
    <col min="1792" max="1792" width="11.73046875" style="1" customWidth="1"/>
    <col min="1793" max="1793" width="22.73046875" style="1" customWidth="1"/>
    <col min="1794" max="1794" width="11.265625" style="1" customWidth="1"/>
    <col min="1795" max="1795" width="12" style="1" customWidth="1"/>
    <col min="1796" max="1796" width="2.86328125" style="1" customWidth="1"/>
    <col min="1797" max="1797" width="35.265625" style="1" customWidth="1"/>
    <col min="1798" max="1798" width="11.73046875" style="1" customWidth="1"/>
    <col min="1799" max="1799" width="22.73046875" style="1" customWidth="1"/>
    <col min="1800" max="1800" width="11.265625" style="1" customWidth="1"/>
    <col min="1801" max="1801" width="12" style="1" customWidth="1"/>
    <col min="1802" max="1802" width="2.86328125" style="1" customWidth="1"/>
    <col min="1803" max="1803" width="35.265625" style="1" customWidth="1"/>
    <col min="1804" max="1804" width="11.73046875" style="1" customWidth="1"/>
    <col min="1805" max="1805" width="22.73046875" style="1" customWidth="1"/>
    <col min="1806" max="1806" width="11.265625" style="1" customWidth="1"/>
    <col min="1807" max="1807" width="12" style="1" customWidth="1"/>
    <col min="1808" max="1808" width="11.265625" style="1"/>
    <col min="1809" max="1809" width="33.86328125" style="1" customWidth="1"/>
    <col min="1810" max="2046" width="11.265625" style="1"/>
    <col min="2047" max="2047" width="33.1328125" style="1" customWidth="1"/>
    <col min="2048" max="2048" width="11.73046875" style="1" customWidth="1"/>
    <col min="2049" max="2049" width="22.73046875" style="1" customWidth="1"/>
    <col min="2050" max="2050" width="11.265625" style="1" customWidth="1"/>
    <col min="2051" max="2051" width="12" style="1" customWidth="1"/>
    <col min="2052" max="2052" width="2.86328125" style="1" customWidth="1"/>
    <col min="2053" max="2053" width="35.265625" style="1" customWidth="1"/>
    <col min="2054" max="2054" width="11.73046875" style="1" customWidth="1"/>
    <col min="2055" max="2055" width="22.73046875" style="1" customWidth="1"/>
    <col min="2056" max="2056" width="11.265625" style="1" customWidth="1"/>
    <col min="2057" max="2057" width="12" style="1" customWidth="1"/>
    <col min="2058" max="2058" width="2.86328125" style="1" customWidth="1"/>
    <col min="2059" max="2059" width="35.265625" style="1" customWidth="1"/>
    <col min="2060" max="2060" width="11.73046875" style="1" customWidth="1"/>
    <col min="2061" max="2061" width="22.73046875" style="1" customWidth="1"/>
    <col min="2062" max="2062" width="11.265625" style="1" customWidth="1"/>
    <col min="2063" max="2063" width="12" style="1" customWidth="1"/>
    <col min="2064" max="2064" width="11.265625" style="1"/>
    <col min="2065" max="2065" width="33.86328125" style="1" customWidth="1"/>
    <col min="2066" max="2302" width="11.265625" style="1"/>
    <col min="2303" max="2303" width="33.1328125" style="1" customWidth="1"/>
    <col min="2304" max="2304" width="11.73046875" style="1" customWidth="1"/>
    <col min="2305" max="2305" width="22.73046875" style="1" customWidth="1"/>
    <col min="2306" max="2306" width="11.265625" style="1" customWidth="1"/>
    <col min="2307" max="2307" width="12" style="1" customWidth="1"/>
    <col min="2308" max="2308" width="2.86328125" style="1" customWidth="1"/>
    <col min="2309" max="2309" width="35.265625" style="1" customWidth="1"/>
    <col min="2310" max="2310" width="11.73046875" style="1" customWidth="1"/>
    <col min="2311" max="2311" width="22.73046875" style="1" customWidth="1"/>
    <col min="2312" max="2312" width="11.265625" style="1" customWidth="1"/>
    <col min="2313" max="2313" width="12" style="1" customWidth="1"/>
    <col min="2314" max="2314" width="2.86328125" style="1" customWidth="1"/>
    <col min="2315" max="2315" width="35.265625" style="1" customWidth="1"/>
    <col min="2316" max="2316" width="11.73046875" style="1" customWidth="1"/>
    <col min="2317" max="2317" width="22.73046875" style="1" customWidth="1"/>
    <col min="2318" max="2318" width="11.265625" style="1" customWidth="1"/>
    <col min="2319" max="2319" width="12" style="1" customWidth="1"/>
    <col min="2320" max="2320" width="11.265625" style="1"/>
    <col min="2321" max="2321" width="33.86328125" style="1" customWidth="1"/>
    <col min="2322" max="2558" width="11.265625" style="1"/>
    <col min="2559" max="2559" width="33.1328125" style="1" customWidth="1"/>
    <col min="2560" max="2560" width="11.73046875" style="1" customWidth="1"/>
    <col min="2561" max="2561" width="22.73046875" style="1" customWidth="1"/>
    <col min="2562" max="2562" width="11.265625" style="1" customWidth="1"/>
    <col min="2563" max="2563" width="12" style="1" customWidth="1"/>
    <col min="2564" max="2564" width="2.86328125" style="1" customWidth="1"/>
    <col min="2565" max="2565" width="35.265625" style="1" customWidth="1"/>
    <col min="2566" max="2566" width="11.73046875" style="1" customWidth="1"/>
    <col min="2567" max="2567" width="22.73046875" style="1" customWidth="1"/>
    <col min="2568" max="2568" width="11.265625" style="1" customWidth="1"/>
    <col min="2569" max="2569" width="12" style="1" customWidth="1"/>
    <col min="2570" max="2570" width="2.86328125" style="1" customWidth="1"/>
    <col min="2571" max="2571" width="35.265625" style="1" customWidth="1"/>
    <col min="2572" max="2572" width="11.73046875" style="1" customWidth="1"/>
    <col min="2573" max="2573" width="22.73046875" style="1" customWidth="1"/>
    <col min="2574" max="2574" width="11.265625" style="1" customWidth="1"/>
    <col min="2575" max="2575" width="12" style="1" customWidth="1"/>
    <col min="2576" max="2576" width="11.265625" style="1"/>
    <col min="2577" max="2577" width="33.86328125" style="1" customWidth="1"/>
    <col min="2578" max="2814" width="11.265625" style="1"/>
    <col min="2815" max="2815" width="33.1328125" style="1" customWidth="1"/>
    <col min="2816" max="2816" width="11.73046875" style="1" customWidth="1"/>
    <col min="2817" max="2817" width="22.73046875" style="1" customWidth="1"/>
    <col min="2818" max="2818" width="11.265625" style="1" customWidth="1"/>
    <col min="2819" max="2819" width="12" style="1" customWidth="1"/>
    <col min="2820" max="2820" width="2.86328125" style="1" customWidth="1"/>
    <col min="2821" max="2821" width="35.265625" style="1" customWidth="1"/>
    <col min="2822" max="2822" width="11.73046875" style="1" customWidth="1"/>
    <col min="2823" max="2823" width="22.73046875" style="1" customWidth="1"/>
    <col min="2824" max="2824" width="11.265625" style="1" customWidth="1"/>
    <col min="2825" max="2825" width="12" style="1" customWidth="1"/>
    <col min="2826" max="2826" width="2.86328125" style="1" customWidth="1"/>
    <col min="2827" max="2827" width="35.265625" style="1" customWidth="1"/>
    <col min="2828" max="2828" width="11.73046875" style="1" customWidth="1"/>
    <col min="2829" max="2829" width="22.73046875" style="1" customWidth="1"/>
    <col min="2830" max="2830" width="11.265625" style="1" customWidth="1"/>
    <col min="2831" max="2831" width="12" style="1" customWidth="1"/>
    <col min="2832" max="2832" width="11.265625" style="1"/>
    <col min="2833" max="2833" width="33.86328125" style="1" customWidth="1"/>
    <col min="2834" max="3070" width="11.265625" style="1"/>
    <col min="3071" max="3071" width="33.1328125" style="1" customWidth="1"/>
    <col min="3072" max="3072" width="11.73046875" style="1" customWidth="1"/>
    <col min="3073" max="3073" width="22.73046875" style="1" customWidth="1"/>
    <col min="3074" max="3074" width="11.265625" style="1" customWidth="1"/>
    <col min="3075" max="3075" width="12" style="1" customWidth="1"/>
    <col min="3076" max="3076" width="2.86328125" style="1" customWidth="1"/>
    <col min="3077" max="3077" width="35.265625" style="1" customWidth="1"/>
    <col min="3078" max="3078" width="11.73046875" style="1" customWidth="1"/>
    <col min="3079" max="3079" width="22.73046875" style="1" customWidth="1"/>
    <col min="3080" max="3080" width="11.265625" style="1" customWidth="1"/>
    <col min="3081" max="3081" width="12" style="1" customWidth="1"/>
    <col min="3082" max="3082" width="2.86328125" style="1" customWidth="1"/>
    <col min="3083" max="3083" width="35.265625" style="1" customWidth="1"/>
    <col min="3084" max="3084" width="11.73046875" style="1" customWidth="1"/>
    <col min="3085" max="3085" width="22.73046875" style="1" customWidth="1"/>
    <col min="3086" max="3086" width="11.265625" style="1" customWidth="1"/>
    <col min="3087" max="3087" width="12" style="1" customWidth="1"/>
    <col min="3088" max="3088" width="11.265625" style="1"/>
    <col min="3089" max="3089" width="33.86328125" style="1" customWidth="1"/>
    <col min="3090" max="3326" width="11.265625" style="1"/>
    <col min="3327" max="3327" width="33.1328125" style="1" customWidth="1"/>
    <col min="3328" max="3328" width="11.73046875" style="1" customWidth="1"/>
    <col min="3329" max="3329" width="22.73046875" style="1" customWidth="1"/>
    <col min="3330" max="3330" width="11.265625" style="1" customWidth="1"/>
    <col min="3331" max="3331" width="12" style="1" customWidth="1"/>
    <col min="3332" max="3332" width="2.86328125" style="1" customWidth="1"/>
    <col min="3333" max="3333" width="35.265625" style="1" customWidth="1"/>
    <col min="3334" max="3334" width="11.73046875" style="1" customWidth="1"/>
    <col min="3335" max="3335" width="22.73046875" style="1" customWidth="1"/>
    <col min="3336" max="3336" width="11.265625" style="1" customWidth="1"/>
    <col min="3337" max="3337" width="12" style="1" customWidth="1"/>
    <col min="3338" max="3338" width="2.86328125" style="1" customWidth="1"/>
    <col min="3339" max="3339" width="35.265625" style="1" customWidth="1"/>
    <col min="3340" max="3340" width="11.73046875" style="1" customWidth="1"/>
    <col min="3341" max="3341" width="22.73046875" style="1" customWidth="1"/>
    <col min="3342" max="3342" width="11.265625" style="1" customWidth="1"/>
    <col min="3343" max="3343" width="12" style="1" customWidth="1"/>
    <col min="3344" max="3344" width="11.265625" style="1"/>
    <col min="3345" max="3345" width="33.86328125" style="1" customWidth="1"/>
    <col min="3346" max="3582" width="11.265625" style="1"/>
    <col min="3583" max="3583" width="33.1328125" style="1" customWidth="1"/>
    <col min="3584" max="3584" width="11.73046875" style="1" customWidth="1"/>
    <col min="3585" max="3585" width="22.73046875" style="1" customWidth="1"/>
    <col min="3586" max="3586" width="11.265625" style="1" customWidth="1"/>
    <col min="3587" max="3587" width="12" style="1" customWidth="1"/>
    <col min="3588" max="3588" width="2.86328125" style="1" customWidth="1"/>
    <col min="3589" max="3589" width="35.265625" style="1" customWidth="1"/>
    <col min="3590" max="3590" width="11.73046875" style="1" customWidth="1"/>
    <col min="3591" max="3591" width="22.73046875" style="1" customWidth="1"/>
    <col min="3592" max="3592" width="11.265625" style="1" customWidth="1"/>
    <col min="3593" max="3593" width="12" style="1" customWidth="1"/>
    <col min="3594" max="3594" width="2.86328125" style="1" customWidth="1"/>
    <col min="3595" max="3595" width="35.265625" style="1" customWidth="1"/>
    <col min="3596" max="3596" width="11.73046875" style="1" customWidth="1"/>
    <col min="3597" max="3597" width="22.73046875" style="1" customWidth="1"/>
    <col min="3598" max="3598" width="11.265625" style="1" customWidth="1"/>
    <col min="3599" max="3599" width="12" style="1" customWidth="1"/>
    <col min="3600" max="3600" width="11.265625" style="1"/>
    <col min="3601" max="3601" width="33.86328125" style="1" customWidth="1"/>
    <col min="3602" max="3838" width="11.265625" style="1"/>
    <col min="3839" max="3839" width="33.1328125" style="1" customWidth="1"/>
    <col min="3840" max="3840" width="11.73046875" style="1" customWidth="1"/>
    <col min="3841" max="3841" width="22.73046875" style="1" customWidth="1"/>
    <col min="3842" max="3842" width="11.265625" style="1" customWidth="1"/>
    <col min="3843" max="3843" width="12" style="1" customWidth="1"/>
    <col min="3844" max="3844" width="2.86328125" style="1" customWidth="1"/>
    <col min="3845" max="3845" width="35.265625" style="1" customWidth="1"/>
    <col min="3846" max="3846" width="11.73046875" style="1" customWidth="1"/>
    <col min="3847" max="3847" width="22.73046875" style="1" customWidth="1"/>
    <col min="3848" max="3848" width="11.265625" style="1" customWidth="1"/>
    <col min="3849" max="3849" width="12" style="1" customWidth="1"/>
    <col min="3850" max="3850" width="2.86328125" style="1" customWidth="1"/>
    <col min="3851" max="3851" width="35.265625" style="1" customWidth="1"/>
    <col min="3852" max="3852" width="11.73046875" style="1" customWidth="1"/>
    <col min="3853" max="3853" width="22.73046875" style="1" customWidth="1"/>
    <col min="3854" max="3854" width="11.265625" style="1" customWidth="1"/>
    <col min="3855" max="3855" width="12" style="1" customWidth="1"/>
    <col min="3856" max="3856" width="11.265625" style="1"/>
    <col min="3857" max="3857" width="33.86328125" style="1" customWidth="1"/>
    <col min="3858" max="4094" width="11.265625" style="1"/>
    <col min="4095" max="4095" width="33.1328125" style="1" customWidth="1"/>
    <col min="4096" max="4096" width="11.73046875" style="1" customWidth="1"/>
    <col min="4097" max="4097" width="22.73046875" style="1" customWidth="1"/>
    <col min="4098" max="4098" width="11.265625" style="1" customWidth="1"/>
    <col min="4099" max="4099" width="12" style="1" customWidth="1"/>
    <col min="4100" max="4100" width="2.86328125" style="1" customWidth="1"/>
    <col min="4101" max="4101" width="35.265625" style="1" customWidth="1"/>
    <col min="4102" max="4102" width="11.73046875" style="1" customWidth="1"/>
    <col min="4103" max="4103" width="22.73046875" style="1" customWidth="1"/>
    <col min="4104" max="4104" width="11.265625" style="1" customWidth="1"/>
    <col min="4105" max="4105" width="12" style="1" customWidth="1"/>
    <col min="4106" max="4106" width="2.86328125" style="1" customWidth="1"/>
    <col min="4107" max="4107" width="35.265625" style="1" customWidth="1"/>
    <col min="4108" max="4108" width="11.73046875" style="1" customWidth="1"/>
    <col min="4109" max="4109" width="22.73046875" style="1" customWidth="1"/>
    <col min="4110" max="4110" width="11.265625" style="1" customWidth="1"/>
    <col min="4111" max="4111" width="12" style="1" customWidth="1"/>
    <col min="4112" max="4112" width="11.265625" style="1"/>
    <col min="4113" max="4113" width="33.86328125" style="1" customWidth="1"/>
    <col min="4114" max="4350" width="11.265625" style="1"/>
    <col min="4351" max="4351" width="33.1328125" style="1" customWidth="1"/>
    <col min="4352" max="4352" width="11.73046875" style="1" customWidth="1"/>
    <col min="4353" max="4353" width="22.73046875" style="1" customWidth="1"/>
    <col min="4354" max="4354" width="11.265625" style="1" customWidth="1"/>
    <col min="4355" max="4355" width="12" style="1" customWidth="1"/>
    <col min="4356" max="4356" width="2.86328125" style="1" customWidth="1"/>
    <col min="4357" max="4357" width="35.265625" style="1" customWidth="1"/>
    <col min="4358" max="4358" width="11.73046875" style="1" customWidth="1"/>
    <col min="4359" max="4359" width="22.73046875" style="1" customWidth="1"/>
    <col min="4360" max="4360" width="11.265625" style="1" customWidth="1"/>
    <col min="4361" max="4361" width="12" style="1" customWidth="1"/>
    <col min="4362" max="4362" width="2.86328125" style="1" customWidth="1"/>
    <col min="4363" max="4363" width="35.265625" style="1" customWidth="1"/>
    <col min="4364" max="4364" width="11.73046875" style="1" customWidth="1"/>
    <col min="4365" max="4365" width="22.73046875" style="1" customWidth="1"/>
    <col min="4366" max="4366" width="11.265625" style="1" customWidth="1"/>
    <col min="4367" max="4367" width="12" style="1" customWidth="1"/>
    <col min="4368" max="4368" width="11.265625" style="1"/>
    <col min="4369" max="4369" width="33.86328125" style="1" customWidth="1"/>
    <col min="4370" max="4606" width="11.265625" style="1"/>
    <col min="4607" max="4607" width="33.1328125" style="1" customWidth="1"/>
    <col min="4608" max="4608" width="11.73046875" style="1" customWidth="1"/>
    <col min="4609" max="4609" width="22.73046875" style="1" customWidth="1"/>
    <col min="4610" max="4610" width="11.265625" style="1" customWidth="1"/>
    <col min="4611" max="4611" width="12" style="1" customWidth="1"/>
    <col min="4612" max="4612" width="2.86328125" style="1" customWidth="1"/>
    <col min="4613" max="4613" width="35.265625" style="1" customWidth="1"/>
    <col min="4614" max="4614" width="11.73046875" style="1" customWidth="1"/>
    <col min="4615" max="4615" width="22.73046875" style="1" customWidth="1"/>
    <col min="4616" max="4616" width="11.265625" style="1" customWidth="1"/>
    <col min="4617" max="4617" width="12" style="1" customWidth="1"/>
    <col min="4618" max="4618" width="2.86328125" style="1" customWidth="1"/>
    <col min="4619" max="4619" width="35.265625" style="1" customWidth="1"/>
    <col min="4620" max="4620" width="11.73046875" style="1" customWidth="1"/>
    <col min="4621" max="4621" width="22.73046875" style="1" customWidth="1"/>
    <col min="4622" max="4622" width="11.265625" style="1" customWidth="1"/>
    <col min="4623" max="4623" width="12" style="1" customWidth="1"/>
    <col min="4624" max="4624" width="11.265625" style="1"/>
    <col min="4625" max="4625" width="33.86328125" style="1" customWidth="1"/>
    <col min="4626" max="4862" width="11.265625" style="1"/>
    <col min="4863" max="4863" width="33.1328125" style="1" customWidth="1"/>
    <col min="4864" max="4864" width="11.73046875" style="1" customWidth="1"/>
    <col min="4865" max="4865" width="22.73046875" style="1" customWidth="1"/>
    <col min="4866" max="4866" width="11.265625" style="1" customWidth="1"/>
    <col min="4867" max="4867" width="12" style="1" customWidth="1"/>
    <col min="4868" max="4868" width="2.86328125" style="1" customWidth="1"/>
    <col min="4869" max="4869" width="35.265625" style="1" customWidth="1"/>
    <col min="4870" max="4870" width="11.73046875" style="1" customWidth="1"/>
    <col min="4871" max="4871" width="22.73046875" style="1" customWidth="1"/>
    <col min="4872" max="4872" width="11.265625" style="1" customWidth="1"/>
    <col min="4873" max="4873" width="12" style="1" customWidth="1"/>
    <col min="4874" max="4874" width="2.86328125" style="1" customWidth="1"/>
    <col min="4875" max="4875" width="35.265625" style="1" customWidth="1"/>
    <col min="4876" max="4876" width="11.73046875" style="1" customWidth="1"/>
    <col min="4877" max="4877" width="22.73046875" style="1" customWidth="1"/>
    <col min="4878" max="4878" width="11.265625" style="1" customWidth="1"/>
    <col min="4879" max="4879" width="12" style="1" customWidth="1"/>
    <col min="4880" max="4880" width="11.265625" style="1"/>
    <col min="4881" max="4881" width="33.86328125" style="1" customWidth="1"/>
    <col min="4882" max="5118" width="11.265625" style="1"/>
    <col min="5119" max="5119" width="33.1328125" style="1" customWidth="1"/>
    <col min="5120" max="5120" width="11.73046875" style="1" customWidth="1"/>
    <col min="5121" max="5121" width="22.73046875" style="1" customWidth="1"/>
    <col min="5122" max="5122" width="11.265625" style="1" customWidth="1"/>
    <col min="5123" max="5123" width="12" style="1" customWidth="1"/>
    <col min="5124" max="5124" width="2.86328125" style="1" customWidth="1"/>
    <col min="5125" max="5125" width="35.265625" style="1" customWidth="1"/>
    <col min="5126" max="5126" width="11.73046875" style="1" customWidth="1"/>
    <col min="5127" max="5127" width="22.73046875" style="1" customWidth="1"/>
    <col min="5128" max="5128" width="11.265625" style="1" customWidth="1"/>
    <col min="5129" max="5129" width="12" style="1" customWidth="1"/>
    <col min="5130" max="5130" width="2.86328125" style="1" customWidth="1"/>
    <col min="5131" max="5131" width="35.265625" style="1" customWidth="1"/>
    <col min="5132" max="5132" width="11.73046875" style="1" customWidth="1"/>
    <col min="5133" max="5133" width="22.73046875" style="1" customWidth="1"/>
    <col min="5134" max="5134" width="11.265625" style="1" customWidth="1"/>
    <col min="5135" max="5135" width="12" style="1" customWidth="1"/>
    <col min="5136" max="5136" width="11.265625" style="1"/>
    <col min="5137" max="5137" width="33.86328125" style="1" customWidth="1"/>
    <col min="5138" max="5374" width="11.265625" style="1"/>
    <col min="5375" max="5375" width="33.1328125" style="1" customWidth="1"/>
    <col min="5376" max="5376" width="11.73046875" style="1" customWidth="1"/>
    <col min="5377" max="5377" width="22.73046875" style="1" customWidth="1"/>
    <col min="5378" max="5378" width="11.265625" style="1" customWidth="1"/>
    <col min="5379" max="5379" width="12" style="1" customWidth="1"/>
    <col min="5380" max="5380" width="2.86328125" style="1" customWidth="1"/>
    <col min="5381" max="5381" width="35.265625" style="1" customWidth="1"/>
    <col min="5382" max="5382" width="11.73046875" style="1" customWidth="1"/>
    <col min="5383" max="5383" width="22.73046875" style="1" customWidth="1"/>
    <col min="5384" max="5384" width="11.265625" style="1" customWidth="1"/>
    <col min="5385" max="5385" width="12" style="1" customWidth="1"/>
    <col min="5386" max="5386" width="2.86328125" style="1" customWidth="1"/>
    <col min="5387" max="5387" width="35.265625" style="1" customWidth="1"/>
    <col min="5388" max="5388" width="11.73046875" style="1" customWidth="1"/>
    <col min="5389" max="5389" width="22.73046875" style="1" customWidth="1"/>
    <col min="5390" max="5390" width="11.265625" style="1" customWidth="1"/>
    <col min="5391" max="5391" width="12" style="1" customWidth="1"/>
    <col min="5392" max="5392" width="11.265625" style="1"/>
    <col min="5393" max="5393" width="33.86328125" style="1" customWidth="1"/>
    <col min="5394" max="5630" width="11.265625" style="1"/>
    <col min="5631" max="5631" width="33.1328125" style="1" customWidth="1"/>
    <col min="5632" max="5632" width="11.73046875" style="1" customWidth="1"/>
    <col min="5633" max="5633" width="22.73046875" style="1" customWidth="1"/>
    <col min="5634" max="5634" width="11.265625" style="1" customWidth="1"/>
    <col min="5635" max="5635" width="12" style="1" customWidth="1"/>
    <col min="5636" max="5636" width="2.86328125" style="1" customWidth="1"/>
    <col min="5637" max="5637" width="35.265625" style="1" customWidth="1"/>
    <col min="5638" max="5638" width="11.73046875" style="1" customWidth="1"/>
    <col min="5639" max="5639" width="22.73046875" style="1" customWidth="1"/>
    <col min="5640" max="5640" width="11.265625" style="1" customWidth="1"/>
    <col min="5641" max="5641" width="12" style="1" customWidth="1"/>
    <col min="5642" max="5642" width="2.86328125" style="1" customWidth="1"/>
    <col min="5643" max="5643" width="35.265625" style="1" customWidth="1"/>
    <col min="5644" max="5644" width="11.73046875" style="1" customWidth="1"/>
    <col min="5645" max="5645" width="22.73046875" style="1" customWidth="1"/>
    <col min="5646" max="5646" width="11.265625" style="1" customWidth="1"/>
    <col min="5647" max="5647" width="12" style="1" customWidth="1"/>
    <col min="5648" max="5648" width="11.265625" style="1"/>
    <col min="5649" max="5649" width="33.86328125" style="1" customWidth="1"/>
    <col min="5650" max="5886" width="11.265625" style="1"/>
    <col min="5887" max="5887" width="33.1328125" style="1" customWidth="1"/>
    <col min="5888" max="5888" width="11.73046875" style="1" customWidth="1"/>
    <col min="5889" max="5889" width="22.73046875" style="1" customWidth="1"/>
    <col min="5890" max="5890" width="11.265625" style="1" customWidth="1"/>
    <col min="5891" max="5891" width="12" style="1" customWidth="1"/>
    <col min="5892" max="5892" width="2.86328125" style="1" customWidth="1"/>
    <col min="5893" max="5893" width="35.265625" style="1" customWidth="1"/>
    <col min="5894" max="5894" width="11.73046875" style="1" customWidth="1"/>
    <col min="5895" max="5895" width="22.73046875" style="1" customWidth="1"/>
    <col min="5896" max="5896" width="11.265625" style="1" customWidth="1"/>
    <col min="5897" max="5897" width="12" style="1" customWidth="1"/>
    <col min="5898" max="5898" width="2.86328125" style="1" customWidth="1"/>
    <col min="5899" max="5899" width="35.265625" style="1" customWidth="1"/>
    <col min="5900" max="5900" width="11.73046875" style="1" customWidth="1"/>
    <col min="5901" max="5901" width="22.73046875" style="1" customWidth="1"/>
    <col min="5902" max="5902" width="11.265625" style="1" customWidth="1"/>
    <col min="5903" max="5903" width="12" style="1" customWidth="1"/>
    <col min="5904" max="5904" width="11.265625" style="1"/>
    <col min="5905" max="5905" width="33.86328125" style="1" customWidth="1"/>
    <col min="5906" max="6142" width="11.265625" style="1"/>
    <col min="6143" max="6143" width="33.1328125" style="1" customWidth="1"/>
    <col min="6144" max="6144" width="11.73046875" style="1" customWidth="1"/>
    <col min="6145" max="6145" width="22.73046875" style="1" customWidth="1"/>
    <col min="6146" max="6146" width="11.265625" style="1" customWidth="1"/>
    <col min="6147" max="6147" width="12" style="1" customWidth="1"/>
    <col min="6148" max="6148" width="2.86328125" style="1" customWidth="1"/>
    <col min="6149" max="6149" width="35.265625" style="1" customWidth="1"/>
    <col min="6150" max="6150" width="11.73046875" style="1" customWidth="1"/>
    <col min="6151" max="6151" width="22.73046875" style="1" customWidth="1"/>
    <col min="6152" max="6152" width="11.265625" style="1" customWidth="1"/>
    <col min="6153" max="6153" width="12" style="1" customWidth="1"/>
    <col min="6154" max="6154" width="2.86328125" style="1" customWidth="1"/>
    <col min="6155" max="6155" width="35.265625" style="1" customWidth="1"/>
    <col min="6156" max="6156" width="11.73046875" style="1" customWidth="1"/>
    <col min="6157" max="6157" width="22.73046875" style="1" customWidth="1"/>
    <col min="6158" max="6158" width="11.265625" style="1" customWidth="1"/>
    <col min="6159" max="6159" width="12" style="1" customWidth="1"/>
    <col min="6160" max="6160" width="11.265625" style="1"/>
    <col min="6161" max="6161" width="33.86328125" style="1" customWidth="1"/>
    <col min="6162" max="6398" width="11.265625" style="1"/>
    <col min="6399" max="6399" width="33.1328125" style="1" customWidth="1"/>
    <col min="6400" max="6400" width="11.73046875" style="1" customWidth="1"/>
    <col min="6401" max="6401" width="22.73046875" style="1" customWidth="1"/>
    <col min="6402" max="6402" width="11.265625" style="1" customWidth="1"/>
    <col min="6403" max="6403" width="12" style="1" customWidth="1"/>
    <col min="6404" max="6404" width="2.86328125" style="1" customWidth="1"/>
    <col min="6405" max="6405" width="35.265625" style="1" customWidth="1"/>
    <col min="6406" max="6406" width="11.73046875" style="1" customWidth="1"/>
    <col min="6407" max="6407" width="22.73046875" style="1" customWidth="1"/>
    <col min="6408" max="6408" width="11.265625" style="1" customWidth="1"/>
    <col min="6409" max="6409" width="12" style="1" customWidth="1"/>
    <col min="6410" max="6410" width="2.86328125" style="1" customWidth="1"/>
    <col min="6411" max="6411" width="35.265625" style="1" customWidth="1"/>
    <col min="6412" max="6412" width="11.73046875" style="1" customWidth="1"/>
    <col min="6413" max="6413" width="22.73046875" style="1" customWidth="1"/>
    <col min="6414" max="6414" width="11.265625" style="1" customWidth="1"/>
    <col min="6415" max="6415" width="12" style="1" customWidth="1"/>
    <col min="6416" max="6416" width="11.265625" style="1"/>
    <col min="6417" max="6417" width="33.86328125" style="1" customWidth="1"/>
    <col min="6418" max="6654" width="11.265625" style="1"/>
    <col min="6655" max="6655" width="33.1328125" style="1" customWidth="1"/>
    <col min="6656" max="6656" width="11.73046875" style="1" customWidth="1"/>
    <col min="6657" max="6657" width="22.73046875" style="1" customWidth="1"/>
    <col min="6658" max="6658" width="11.265625" style="1" customWidth="1"/>
    <col min="6659" max="6659" width="12" style="1" customWidth="1"/>
    <col min="6660" max="6660" width="2.86328125" style="1" customWidth="1"/>
    <col min="6661" max="6661" width="35.265625" style="1" customWidth="1"/>
    <col min="6662" max="6662" width="11.73046875" style="1" customWidth="1"/>
    <col min="6663" max="6663" width="22.73046875" style="1" customWidth="1"/>
    <col min="6664" max="6664" width="11.265625" style="1" customWidth="1"/>
    <col min="6665" max="6665" width="12" style="1" customWidth="1"/>
    <col min="6666" max="6666" width="2.86328125" style="1" customWidth="1"/>
    <col min="6667" max="6667" width="35.265625" style="1" customWidth="1"/>
    <col min="6668" max="6668" width="11.73046875" style="1" customWidth="1"/>
    <col min="6669" max="6669" width="22.73046875" style="1" customWidth="1"/>
    <col min="6670" max="6670" width="11.265625" style="1" customWidth="1"/>
    <col min="6671" max="6671" width="12" style="1" customWidth="1"/>
    <col min="6672" max="6672" width="11.265625" style="1"/>
    <col min="6673" max="6673" width="33.86328125" style="1" customWidth="1"/>
    <col min="6674" max="6910" width="11.265625" style="1"/>
    <col min="6911" max="6911" width="33.1328125" style="1" customWidth="1"/>
    <col min="6912" max="6912" width="11.73046875" style="1" customWidth="1"/>
    <col min="6913" max="6913" width="22.73046875" style="1" customWidth="1"/>
    <col min="6914" max="6914" width="11.265625" style="1" customWidth="1"/>
    <col min="6915" max="6915" width="12" style="1" customWidth="1"/>
    <col min="6916" max="6916" width="2.86328125" style="1" customWidth="1"/>
    <col min="6917" max="6917" width="35.265625" style="1" customWidth="1"/>
    <col min="6918" max="6918" width="11.73046875" style="1" customWidth="1"/>
    <col min="6919" max="6919" width="22.73046875" style="1" customWidth="1"/>
    <col min="6920" max="6920" width="11.265625" style="1" customWidth="1"/>
    <col min="6921" max="6921" width="12" style="1" customWidth="1"/>
    <col min="6922" max="6922" width="2.86328125" style="1" customWidth="1"/>
    <col min="6923" max="6923" width="35.265625" style="1" customWidth="1"/>
    <col min="6924" max="6924" width="11.73046875" style="1" customWidth="1"/>
    <col min="6925" max="6925" width="22.73046875" style="1" customWidth="1"/>
    <col min="6926" max="6926" width="11.265625" style="1" customWidth="1"/>
    <col min="6927" max="6927" width="12" style="1" customWidth="1"/>
    <col min="6928" max="6928" width="11.265625" style="1"/>
    <col min="6929" max="6929" width="33.86328125" style="1" customWidth="1"/>
    <col min="6930" max="7166" width="11.265625" style="1"/>
    <col min="7167" max="7167" width="33.1328125" style="1" customWidth="1"/>
    <col min="7168" max="7168" width="11.73046875" style="1" customWidth="1"/>
    <col min="7169" max="7169" width="22.73046875" style="1" customWidth="1"/>
    <col min="7170" max="7170" width="11.265625" style="1" customWidth="1"/>
    <col min="7171" max="7171" width="12" style="1" customWidth="1"/>
    <col min="7172" max="7172" width="2.86328125" style="1" customWidth="1"/>
    <col min="7173" max="7173" width="35.265625" style="1" customWidth="1"/>
    <col min="7174" max="7174" width="11.73046875" style="1" customWidth="1"/>
    <col min="7175" max="7175" width="22.73046875" style="1" customWidth="1"/>
    <col min="7176" max="7176" width="11.265625" style="1" customWidth="1"/>
    <col min="7177" max="7177" width="12" style="1" customWidth="1"/>
    <col min="7178" max="7178" width="2.86328125" style="1" customWidth="1"/>
    <col min="7179" max="7179" width="35.265625" style="1" customWidth="1"/>
    <col min="7180" max="7180" width="11.73046875" style="1" customWidth="1"/>
    <col min="7181" max="7181" width="22.73046875" style="1" customWidth="1"/>
    <col min="7182" max="7182" width="11.265625" style="1" customWidth="1"/>
    <col min="7183" max="7183" width="12" style="1" customWidth="1"/>
    <col min="7184" max="7184" width="11.265625" style="1"/>
    <col min="7185" max="7185" width="33.86328125" style="1" customWidth="1"/>
    <col min="7186" max="7422" width="11.265625" style="1"/>
    <col min="7423" max="7423" width="33.1328125" style="1" customWidth="1"/>
    <col min="7424" max="7424" width="11.73046875" style="1" customWidth="1"/>
    <col min="7425" max="7425" width="22.73046875" style="1" customWidth="1"/>
    <col min="7426" max="7426" width="11.265625" style="1" customWidth="1"/>
    <col min="7427" max="7427" width="12" style="1" customWidth="1"/>
    <col min="7428" max="7428" width="2.86328125" style="1" customWidth="1"/>
    <col min="7429" max="7429" width="35.265625" style="1" customWidth="1"/>
    <col min="7430" max="7430" width="11.73046875" style="1" customWidth="1"/>
    <col min="7431" max="7431" width="22.73046875" style="1" customWidth="1"/>
    <col min="7432" max="7432" width="11.265625" style="1" customWidth="1"/>
    <col min="7433" max="7433" width="12" style="1" customWidth="1"/>
    <col min="7434" max="7434" width="2.86328125" style="1" customWidth="1"/>
    <col min="7435" max="7435" width="35.265625" style="1" customWidth="1"/>
    <col min="7436" max="7436" width="11.73046875" style="1" customWidth="1"/>
    <col min="7437" max="7437" width="22.73046875" style="1" customWidth="1"/>
    <col min="7438" max="7438" width="11.265625" style="1" customWidth="1"/>
    <col min="7439" max="7439" width="12" style="1" customWidth="1"/>
    <col min="7440" max="7440" width="11.265625" style="1"/>
    <col min="7441" max="7441" width="33.86328125" style="1" customWidth="1"/>
    <col min="7442" max="7678" width="11.265625" style="1"/>
    <col min="7679" max="7679" width="33.1328125" style="1" customWidth="1"/>
    <col min="7680" max="7680" width="11.73046875" style="1" customWidth="1"/>
    <col min="7681" max="7681" width="22.73046875" style="1" customWidth="1"/>
    <col min="7682" max="7682" width="11.265625" style="1" customWidth="1"/>
    <col min="7683" max="7683" width="12" style="1" customWidth="1"/>
    <col min="7684" max="7684" width="2.86328125" style="1" customWidth="1"/>
    <col min="7685" max="7685" width="35.265625" style="1" customWidth="1"/>
    <col min="7686" max="7686" width="11.73046875" style="1" customWidth="1"/>
    <col min="7687" max="7687" width="22.73046875" style="1" customWidth="1"/>
    <col min="7688" max="7688" width="11.265625" style="1" customWidth="1"/>
    <col min="7689" max="7689" width="12" style="1" customWidth="1"/>
    <col min="7690" max="7690" width="2.86328125" style="1" customWidth="1"/>
    <col min="7691" max="7691" width="35.265625" style="1" customWidth="1"/>
    <col min="7692" max="7692" width="11.73046875" style="1" customWidth="1"/>
    <col min="7693" max="7693" width="22.73046875" style="1" customWidth="1"/>
    <col min="7694" max="7694" width="11.265625" style="1" customWidth="1"/>
    <col min="7695" max="7695" width="12" style="1" customWidth="1"/>
    <col min="7696" max="7696" width="11.265625" style="1"/>
    <col min="7697" max="7697" width="33.86328125" style="1" customWidth="1"/>
    <col min="7698" max="7934" width="11.265625" style="1"/>
    <col min="7935" max="7935" width="33.1328125" style="1" customWidth="1"/>
    <col min="7936" max="7936" width="11.73046875" style="1" customWidth="1"/>
    <col min="7937" max="7937" width="22.73046875" style="1" customWidth="1"/>
    <col min="7938" max="7938" width="11.265625" style="1" customWidth="1"/>
    <col min="7939" max="7939" width="12" style="1" customWidth="1"/>
    <col min="7940" max="7940" width="2.86328125" style="1" customWidth="1"/>
    <col min="7941" max="7941" width="35.265625" style="1" customWidth="1"/>
    <col min="7942" max="7942" width="11.73046875" style="1" customWidth="1"/>
    <col min="7943" max="7943" width="22.73046875" style="1" customWidth="1"/>
    <col min="7944" max="7944" width="11.265625" style="1" customWidth="1"/>
    <col min="7945" max="7945" width="12" style="1" customWidth="1"/>
    <col min="7946" max="7946" width="2.86328125" style="1" customWidth="1"/>
    <col min="7947" max="7947" width="35.265625" style="1" customWidth="1"/>
    <col min="7948" max="7948" width="11.73046875" style="1" customWidth="1"/>
    <col min="7949" max="7949" width="22.73046875" style="1" customWidth="1"/>
    <col min="7950" max="7950" width="11.265625" style="1" customWidth="1"/>
    <col min="7951" max="7951" width="12" style="1" customWidth="1"/>
    <col min="7952" max="7952" width="11.265625" style="1"/>
    <col min="7953" max="7953" width="33.86328125" style="1" customWidth="1"/>
    <col min="7954" max="8190" width="11.265625" style="1"/>
    <col min="8191" max="8191" width="33.1328125" style="1" customWidth="1"/>
    <col min="8192" max="8192" width="11.73046875" style="1" customWidth="1"/>
    <col min="8193" max="8193" width="22.73046875" style="1" customWidth="1"/>
    <col min="8194" max="8194" width="11.265625" style="1" customWidth="1"/>
    <col min="8195" max="8195" width="12" style="1" customWidth="1"/>
    <col min="8196" max="8196" width="2.86328125" style="1" customWidth="1"/>
    <col min="8197" max="8197" width="35.265625" style="1" customWidth="1"/>
    <col min="8198" max="8198" width="11.73046875" style="1" customWidth="1"/>
    <col min="8199" max="8199" width="22.73046875" style="1" customWidth="1"/>
    <col min="8200" max="8200" width="11.265625" style="1" customWidth="1"/>
    <col min="8201" max="8201" width="12" style="1" customWidth="1"/>
    <col min="8202" max="8202" width="2.86328125" style="1" customWidth="1"/>
    <col min="8203" max="8203" width="35.265625" style="1" customWidth="1"/>
    <col min="8204" max="8204" width="11.73046875" style="1" customWidth="1"/>
    <col min="8205" max="8205" width="22.73046875" style="1" customWidth="1"/>
    <col min="8206" max="8206" width="11.265625" style="1" customWidth="1"/>
    <col min="8207" max="8207" width="12" style="1" customWidth="1"/>
    <col min="8208" max="8208" width="11.265625" style="1"/>
    <col min="8209" max="8209" width="33.86328125" style="1" customWidth="1"/>
    <col min="8210" max="8446" width="11.265625" style="1"/>
    <col min="8447" max="8447" width="33.1328125" style="1" customWidth="1"/>
    <col min="8448" max="8448" width="11.73046875" style="1" customWidth="1"/>
    <col min="8449" max="8449" width="22.73046875" style="1" customWidth="1"/>
    <col min="8450" max="8450" width="11.265625" style="1" customWidth="1"/>
    <col min="8451" max="8451" width="12" style="1" customWidth="1"/>
    <col min="8452" max="8452" width="2.86328125" style="1" customWidth="1"/>
    <col min="8453" max="8453" width="35.265625" style="1" customWidth="1"/>
    <col min="8454" max="8454" width="11.73046875" style="1" customWidth="1"/>
    <col min="8455" max="8455" width="22.73046875" style="1" customWidth="1"/>
    <col min="8456" max="8456" width="11.265625" style="1" customWidth="1"/>
    <col min="8457" max="8457" width="12" style="1" customWidth="1"/>
    <col min="8458" max="8458" width="2.86328125" style="1" customWidth="1"/>
    <col min="8459" max="8459" width="35.265625" style="1" customWidth="1"/>
    <col min="8460" max="8460" width="11.73046875" style="1" customWidth="1"/>
    <col min="8461" max="8461" width="22.73046875" style="1" customWidth="1"/>
    <col min="8462" max="8462" width="11.265625" style="1" customWidth="1"/>
    <col min="8463" max="8463" width="12" style="1" customWidth="1"/>
    <col min="8464" max="8464" width="11.265625" style="1"/>
    <col min="8465" max="8465" width="33.86328125" style="1" customWidth="1"/>
    <col min="8466" max="8702" width="11.265625" style="1"/>
    <col min="8703" max="8703" width="33.1328125" style="1" customWidth="1"/>
    <col min="8704" max="8704" width="11.73046875" style="1" customWidth="1"/>
    <col min="8705" max="8705" width="22.73046875" style="1" customWidth="1"/>
    <col min="8706" max="8706" width="11.265625" style="1" customWidth="1"/>
    <col min="8707" max="8707" width="12" style="1" customWidth="1"/>
    <col min="8708" max="8708" width="2.86328125" style="1" customWidth="1"/>
    <col min="8709" max="8709" width="35.265625" style="1" customWidth="1"/>
    <col min="8710" max="8710" width="11.73046875" style="1" customWidth="1"/>
    <col min="8711" max="8711" width="22.73046875" style="1" customWidth="1"/>
    <col min="8712" max="8712" width="11.265625" style="1" customWidth="1"/>
    <col min="8713" max="8713" width="12" style="1" customWidth="1"/>
    <col min="8714" max="8714" width="2.86328125" style="1" customWidth="1"/>
    <col min="8715" max="8715" width="35.265625" style="1" customWidth="1"/>
    <col min="8716" max="8716" width="11.73046875" style="1" customWidth="1"/>
    <col min="8717" max="8717" width="22.73046875" style="1" customWidth="1"/>
    <col min="8718" max="8718" width="11.265625" style="1" customWidth="1"/>
    <col min="8719" max="8719" width="12" style="1" customWidth="1"/>
    <col min="8720" max="8720" width="11.265625" style="1"/>
    <col min="8721" max="8721" width="33.86328125" style="1" customWidth="1"/>
    <col min="8722" max="8958" width="11.265625" style="1"/>
    <col min="8959" max="8959" width="33.1328125" style="1" customWidth="1"/>
    <col min="8960" max="8960" width="11.73046875" style="1" customWidth="1"/>
    <col min="8961" max="8961" width="22.73046875" style="1" customWidth="1"/>
    <col min="8962" max="8962" width="11.265625" style="1" customWidth="1"/>
    <col min="8963" max="8963" width="12" style="1" customWidth="1"/>
    <col min="8964" max="8964" width="2.86328125" style="1" customWidth="1"/>
    <col min="8965" max="8965" width="35.265625" style="1" customWidth="1"/>
    <col min="8966" max="8966" width="11.73046875" style="1" customWidth="1"/>
    <col min="8967" max="8967" width="22.73046875" style="1" customWidth="1"/>
    <col min="8968" max="8968" width="11.265625" style="1" customWidth="1"/>
    <col min="8969" max="8969" width="12" style="1" customWidth="1"/>
    <col min="8970" max="8970" width="2.86328125" style="1" customWidth="1"/>
    <col min="8971" max="8971" width="35.265625" style="1" customWidth="1"/>
    <col min="8972" max="8972" width="11.73046875" style="1" customWidth="1"/>
    <col min="8973" max="8973" width="22.73046875" style="1" customWidth="1"/>
    <col min="8974" max="8974" width="11.265625" style="1" customWidth="1"/>
    <col min="8975" max="8975" width="12" style="1" customWidth="1"/>
    <col min="8976" max="8976" width="11.265625" style="1"/>
    <col min="8977" max="8977" width="33.86328125" style="1" customWidth="1"/>
    <col min="8978" max="9214" width="11.265625" style="1"/>
    <col min="9215" max="9215" width="33.1328125" style="1" customWidth="1"/>
    <col min="9216" max="9216" width="11.73046875" style="1" customWidth="1"/>
    <col min="9217" max="9217" width="22.73046875" style="1" customWidth="1"/>
    <col min="9218" max="9218" width="11.265625" style="1" customWidth="1"/>
    <col min="9219" max="9219" width="12" style="1" customWidth="1"/>
    <col min="9220" max="9220" width="2.86328125" style="1" customWidth="1"/>
    <col min="9221" max="9221" width="35.265625" style="1" customWidth="1"/>
    <col min="9222" max="9222" width="11.73046875" style="1" customWidth="1"/>
    <col min="9223" max="9223" width="22.73046875" style="1" customWidth="1"/>
    <col min="9224" max="9224" width="11.265625" style="1" customWidth="1"/>
    <col min="9225" max="9225" width="12" style="1" customWidth="1"/>
    <col min="9226" max="9226" width="2.86328125" style="1" customWidth="1"/>
    <col min="9227" max="9227" width="35.265625" style="1" customWidth="1"/>
    <col min="9228" max="9228" width="11.73046875" style="1" customWidth="1"/>
    <col min="9229" max="9229" width="22.73046875" style="1" customWidth="1"/>
    <col min="9230" max="9230" width="11.265625" style="1" customWidth="1"/>
    <col min="9231" max="9231" width="12" style="1" customWidth="1"/>
    <col min="9232" max="9232" width="11.265625" style="1"/>
    <col min="9233" max="9233" width="33.86328125" style="1" customWidth="1"/>
    <col min="9234" max="9470" width="11.265625" style="1"/>
    <col min="9471" max="9471" width="33.1328125" style="1" customWidth="1"/>
    <col min="9472" max="9472" width="11.73046875" style="1" customWidth="1"/>
    <col min="9473" max="9473" width="22.73046875" style="1" customWidth="1"/>
    <col min="9474" max="9474" width="11.265625" style="1" customWidth="1"/>
    <col min="9475" max="9475" width="12" style="1" customWidth="1"/>
    <col min="9476" max="9476" width="2.86328125" style="1" customWidth="1"/>
    <col min="9477" max="9477" width="35.265625" style="1" customWidth="1"/>
    <col min="9478" max="9478" width="11.73046875" style="1" customWidth="1"/>
    <col min="9479" max="9479" width="22.73046875" style="1" customWidth="1"/>
    <col min="9480" max="9480" width="11.265625" style="1" customWidth="1"/>
    <col min="9481" max="9481" width="12" style="1" customWidth="1"/>
    <col min="9482" max="9482" width="2.86328125" style="1" customWidth="1"/>
    <col min="9483" max="9483" width="35.265625" style="1" customWidth="1"/>
    <col min="9484" max="9484" width="11.73046875" style="1" customWidth="1"/>
    <col min="9485" max="9485" width="22.73046875" style="1" customWidth="1"/>
    <col min="9486" max="9486" width="11.265625" style="1" customWidth="1"/>
    <col min="9487" max="9487" width="12" style="1" customWidth="1"/>
    <col min="9488" max="9488" width="11.265625" style="1"/>
    <col min="9489" max="9489" width="33.86328125" style="1" customWidth="1"/>
    <col min="9490" max="9726" width="11.265625" style="1"/>
    <col min="9727" max="9727" width="33.1328125" style="1" customWidth="1"/>
    <col min="9728" max="9728" width="11.73046875" style="1" customWidth="1"/>
    <col min="9729" max="9729" width="22.73046875" style="1" customWidth="1"/>
    <col min="9730" max="9730" width="11.265625" style="1" customWidth="1"/>
    <col min="9731" max="9731" width="12" style="1" customWidth="1"/>
    <col min="9732" max="9732" width="2.86328125" style="1" customWidth="1"/>
    <col min="9733" max="9733" width="35.265625" style="1" customWidth="1"/>
    <col min="9734" max="9734" width="11.73046875" style="1" customWidth="1"/>
    <col min="9735" max="9735" width="22.73046875" style="1" customWidth="1"/>
    <col min="9736" max="9736" width="11.265625" style="1" customWidth="1"/>
    <col min="9737" max="9737" width="12" style="1" customWidth="1"/>
    <col min="9738" max="9738" width="2.86328125" style="1" customWidth="1"/>
    <col min="9739" max="9739" width="35.265625" style="1" customWidth="1"/>
    <col min="9740" max="9740" width="11.73046875" style="1" customWidth="1"/>
    <col min="9741" max="9741" width="22.73046875" style="1" customWidth="1"/>
    <col min="9742" max="9742" width="11.265625" style="1" customWidth="1"/>
    <col min="9743" max="9743" width="12" style="1" customWidth="1"/>
    <col min="9744" max="9744" width="11.265625" style="1"/>
    <col min="9745" max="9745" width="33.86328125" style="1" customWidth="1"/>
    <col min="9746" max="9982" width="11.265625" style="1"/>
    <col min="9983" max="9983" width="33.1328125" style="1" customWidth="1"/>
    <col min="9984" max="9984" width="11.73046875" style="1" customWidth="1"/>
    <col min="9985" max="9985" width="22.73046875" style="1" customWidth="1"/>
    <col min="9986" max="9986" width="11.265625" style="1" customWidth="1"/>
    <col min="9987" max="9987" width="12" style="1" customWidth="1"/>
    <col min="9988" max="9988" width="2.86328125" style="1" customWidth="1"/>
    <col min="9989" max="9989" width="35.265625" style="1" customWidth="1"/>
    <col min="9990" max="9990" width="11.73046875" style="1" customWidth="1"/>
    <col min="9991" max="9991" width="22.73046875" style="1" customWidth="1"/>
    <col min="9992" max="9992" width="11.265625" style="1" customWidth="1"/>
    <col min="9993" max="9993" width="12" style="1" customWidth="1"/>
    <col min="9994" max="9994" width="2.86328125" style="1" customWidth="1"/>
    <col min="9995" max="9995" width="35.265625" style="1" customWidth="1"/>
    <col min="9996" max="9996" width="11.73046875" style="1" customWidth="1"/>
    <col min="9997" max="9997" width="22.73046875" style="1" customWidth="1"/>
    <col min="9998" max="9998" width="11.265625" style="1" customWidth="1"/>
    <col min="9999" max="9999" width="12" style="1" customWidth="1"/>
    <col min="10000" max="10000" width="11.265625" style="1"/>
    <col min="10001" max="10001" width="33.86328125" style="1" customWidth="1"/>
    <col min="10002" max="10238" width="11.265625" style="1"/>
    <col min="10239" max="10239" width="33.1328125" style="1" customWidth="1"/>
    <col min="10240" max="10240" width="11.73046875" style="1" customWidth="1"/>
    <col min="10241" max="10241" width="22.73046875" style="1" customWidth="1"/>
    <col min="10242" max="10242" width="11.265625" style="1" customWidth="1"/>
    <col min="10243" max="10243" width="12" style="1" customWidth="1"/>
    <col min="10244" max="10244" width="2.86328125" style="1" customWidth="1"/>
    <col min="10245" max="10245" width="35.265625" style="1" customWidth="1"/>
    <col min="10246" max="10246" width="11.73046875" style="1" customWidth="1"/>
    <col min="10247" max="10247" width="22.73046875" style="1" customWidth="1"/>
    <col min="10248" max="10248" width="11.265625" style="1" customWidth="1"/>
    <col min="10249" max="10249" width="12" style="1" customWidth="1"/>
    <col min="10250" max="10250" width="2.86328125" style="1" customWidth="1"/>
    <col min="10251" max="10251" width="35.265625" style="1" customWidth="1"/>
    <col min="10252" max="10252" width="11.73046875" style="1" customWidth="1"/>
    <col min="10253" max="10253" width="22.73046875" style="1" customWidth="1"/>
    <col min="10254" max="10254" width="11.265625" style="1" customWidth="1"/>
    <col min="10255" max="10255" width="12" style="1" customWidth="1"/>
    <col min="10256" max="10256" width="11.265625" style="1"/>
    <col min="10257" max="10257" width="33.86328125" style="1" customWidth="1"/>
    <col min="10258" max="10494" width="11.265625" style="1"/>
    <col min="10495" max="10495" width="33.1328125" style="1" customWidth="1"/>
    <col min="10496" max="10496" width="11.73046875" style="1" customWidth="1"/>
    <col min="10497" max="10497" width="22.73046875" style="1" customWidth="1"/>
    <col min="10498" max="10498" width="11.265625" style="1" customWidth="1"/>
    <col min="10499" max="10499" width="12" style="1" customWidth="1"/>
    <col min="10500" max="10500" width="2.86328125" style="1" customWidth="1"/>
    <col min="10501" max="10501" width="35.265625" style="1" customWidth="1"/>
    <col min="10502" max="10502" width="11.73046875" style="1" customWidth="1"/>
    <col min="10503" max="10503" width="22.73046875" style="1" customWidth="1"/>
    <col min="10504" max="10504" width="11.265625" style="1" customWidth="1"/>
    <col min="10505" max="10505" width="12" style="1" customWidth="1"/>
    <col min="10506" max="10506" width="2.86328125" style="1" customWidth="1"/>
    <col min="10507" max="10507" width="35.265625" style="1" customWidth="1"/>
    <col min="10508" max="10508" width="11.73046875" style="1" customWidth="1"/>
    <col min="10509" max="10509" width="22.73046875" style="1" customWidth="1"/>
    <col min="10510" max="10510" width="11.265625" style="1" customWidth="1"/>
    <col min="10511" max="10511" width="12" style="1" customWidth="1"/>
    <col min="10512" max="10512" width="11.265625" style="1"/>
    <col min="10513" max="10513" width="33.86328125" style="1" customWidth="1"/>
    <col min="10514" max="10750" width="11.265625" style="1"/>
    <col min="10751" max="10751" width="33.1328125" style="1" customWidth="1"/>
    <col min="10752" max="10752" width="11.73046875" style="1" customWidth="1"/>
    <col min="10753" max="10753" width="22.73046875" style="1" customWidth="1"/>
    <col min="10754" max="10754" width="11.265625" style="1" customWidth="1"/>
    <col min="10755" max="10755" width="12" style="1" customWidth="1"/>
    <col min="10756" max="10756" width="2.86328125" style="1" customWidth="1"/>
    <col min="10757" max="10757" width="35.265625" style="1" customWidth="1"/>
    <col min="10758" max="10758" width="11.73046875" style="1" customWidth="1"/>
    <col min="10759" max="10759" width="22.73046875" style="1" customWidth="1"/>
    <col min="10760" max="10760" width="11.265625" style="1" customWidth="1"/>
    <col min="10761" max="10761" width="12" style="1" customWidth="1"/>
    <col min="10762" max="10762" width="2.86328125" style="1" customWidth="1"/>
    <col min="10763" max="10763" width="35.265625" style="1" customWidth="1"/>
    <col min="10764" max="10764" width="11.73046875" style="1" customWidth="1"/>
    <col min="10765" max="10765" width="22.73046875" style="1" customWidth="1"/>
    <col min="10766" max="10766" width="11.265625" style="1" customWidth="1"/>
    <col min="10767" max="10767" width="12" style="1" customWidth="1"/>
    <col min="10768" max="10768" width="11.265625" style="1"/>
    <col min="10769" max="10769" width="33.86328125" style="1" customWidth="1"/>
    <col min="10770" max="11006" width="11.265625" style="1"/>
    <col min="11007" max="11007" width="33.1328125" style="1" customWidth="1"/>
    <col min="11008" max="11008" width="11.73046875" style="1" customWidth="1"/>
    <col min="11009" max="11009" width="22.73046875" style="1" customWidth="1"/>
    <col min="11010" max="11010" width="11.265625" style="1" customWidth="1"/>
    <col min="11011" max="11011" width="12" style="1" customWidth="1"/>
    <col min="11012" max="11012" width="2.86328125" style="1" customWidth="1"/>
    <col min="11013" max="11013" width="35.265625" style="1" customWidth="1"/>
    <col min="11014" max="11014" width="11.73046875" style="1" customWidth="1"/>
    <col min="11015" max="11015" width="22.73046875" style="1" customWidth="1"/>
    <col min="11016" max="11016" width="11.265625" style="1" customWidth="1"/>
    <col min="11017" max="11017" width="12" style="1" customWidth="1"/>
    <col min="11018" max="11018" width="2.86328125" style="1" customWidth="1"/>
    <col min="11019" max="11019" width="35.265625" style="1" customWidth="1"/>
    <col min="11020" max="11020" width="11.73046875" style="1" customWidth="1"/>
    <col min="11021" max="11021" width="22.73046875" style="1" customWidth="1"/>
    <col min="11022" max="11022" width="11.265625" style="1" customWidth="1"/>
    <col min="11023" max="11023" width="12" style="1" customWidth="1"/>
    <col min="11024" max="11024" width="11.265625" style="1"/>
    <col min="11025" max="11025" width="33.86328125" style="1" customWidth="1"/>
    <col min="11026" max="11262" width="11.265625" style="1"/>
    <col min="11263" max="11263" width="33.1328125" style="1" customWidth="1"/>
    <col min="11264" max="11264" width="11.73046875" style="1" customWidth="1"/>
    <col min="11265" max="11265" width="22.73046875" style="1" customWidth="1"/>
    <col min="11266" max="11266" width="11.265625" style="1" customWidth="1"/>
    <col min="11267" max="11267" width="12" style="1" customWidth="1"/>
    <col min="11268" max="11268" width="2.86328125" style="1" customWidth="1"/>
    <col min="11269" max="11269" width="35.265625" style="1" customWidth="1"/>
    <col min="11270" max="11270" width="11.73046875" style="1" customWidth="1"/>
    <col min="11271" max="11271" width="22.73046875" style="1" customWidth="1"/>
    <col min="11272" max="11272" width="11.265625" style="1" customWidth="1"/>
    <col min="11273" max="11273" width="12" style="1" customWidth="1"/>
    <col min="11274" max="11274" width="2.86328125" style="1" customWidth="1"/>
    <col min="11275" max="11275" width="35.265625" style="1" customWidth="1"/>
    <col min="11276" max="11276" width="11.73046875" style="1" customWidth="1"/>
    <col min="11277" max="11277" width="22.73046875" style="1" customWidth="1"/>
    <col min="11278" max="11278" width="11.265625" style="1" customWidth="1"/>
    <col min="11279" max="11279" width="12" style="1" customWidth="1"/>
    <col min="11280" max="11280" width="11.265625" style="1"/>
    <col min="11281" max="11281" width="33.86328125" style="1" customWidth="1"/>
    <col min="11282" max="11518" width="11.265625" style="1"/>
    <col min="11519" max="11519" width="33.1328125" style="1" customWidth="1"/>
    <col min="11520" max="11520" width="11.73046875" style="1" customWidth="1"/>
    <col min="11521" max="11521" width="22.73046875" style="1" customWidth="1"/>
    <col min="11522" max="11522" width="11.265625" style="1" customWidth="1"/>
    <col min="11523" max="11523" width="12" style="1" customWidth="1"/>
    <col min="11524" max="11524" width="2.86328125" style="1" customWidth="1"/>
    <col min="11525" max="11525" width="35.265625" style="1" customWidth="1"/>
    <col min="11526" max="11526" width="11.73046875" style="1" customWidth="1"/>
    <col min="11527" max="11527" width="22.73046875" style="1" customWidth="1"/>
    <col min="11528" max="11528" width="11.265625" style="1" customWidth="1"/>
    <col min="11529" max="11529" width="12" style="1" customWidth="1"/>
    <col min="11530" max="11530" width="2.86328125" style="1" customWidth="1"/>
    <col min="11531" max="11531" width="35.265625" style="1" customWidth="1"/>
    <col min="11532" max="11532" width="11.73046875" style="1" customWidth="1"/>
    <col min="11533" max="11533" width="22.73046875" style="1" customWidth="1"/>
    <col min="11534" max="11534" width="11.265625" style="1" customWidth="1"/>
    <col min="11535" max="11535" width="12" style="1" customWidth="1"/>
    <col min="11536" max="11536" width="11.265625" style="1"/>
    <col min="11537" max="11537" width="33.86328125" style="1" customWidth="1"/>
    <col min="11538" max="11774" width="11.265625" style="1"/>
    <col min="11775" max="11775" width="33.1328125" style="1" customWidth="1"/>
    <col min="11776" max="11776" width="11.73046875" style="1" customWidth="1"/>
    <col min="11777" max="11777" width="22.73046875" style="1" customWidth="1"/>
    <col min="11778" max="11778" width="11.265625" style="1" customWidth="1"/>
    <col min="11779" max="11779" width="12" style="1" customWidth="1"/>
    <col min="11780" max="11780" width="2.86328125" style="1" customWidth="1"/>
    <col min="11781" max="11781" width="35.265625" style="1" customWidth="1"/>
    <col min="11782" max="11782" width="11.73046875" style="1" customWidth="1"/>
    <col min="11783" max="11783" width="22.73046875" style="1" customWidth="1"/>
    <col min="11784" max="11784" width="11.265625" style="1" customWidth="1"/>
    <col min="11785" max="11785" width="12" style="1" customWidth="1"/>
    <col min="11786" max="11786" width="2.86328125" style="1" customWidth="1"/>
    <col min="11787" max="11787" width="35.265625" style="1" customWidth="1"/>
    <col min="11788" max="11788" width="11.73046875" style="1" customWidth="1"/>
    <col min="11789" max="11789" width="22.73046875" style="1" customWidth="1"/>
    <col min="11790" max="11790" width="11.265625" style="1" customWidth="1"/>
    <col min="11791" max="11791" width="12" style="1" customWidth="1"/>
    <col min="11792" max="11792" width="11.265625" style="1"/>
    <col min="11793" max="11793" width="33.86328125" style="1" customWidth="1"/>
    <col min="11794" max="12030" width="11.265625" style="1"/>
    <col min="12031" max="12031" width="33.1328125" style="1" customWidth="1"/>
    <col min="12032" max="12032" width="11.73046875" style="1" customWidth="1"/>
    <col min="12033" max="12033" width="22.73046875" style="1" customWidth="1"/>
    <col min="12034" max="12034" width="11.265625" style="1" customWidth="1"/>
    <col min="12035" max="12035" width="12" style="1" customWidth="1"/>
    <col min="12036" max="12036" width="2.86328125" style="1" customWidth="1"/>
    <col min="12037" max="12037" width="35.265625" style="1" customWidth="1"/>
    <col min="12038" max="12038" width="11.73046875" style="1" customWidth="1"/>
    <col min="12039" max="12039" width="22.73046875" style="1" customWidth="1"/>
    <col min="12040" max="12040" width="11.265625" style="1" customWidth="1"/>
    <col min="12041" max="12041" width="12" style="1" customWidth="1"/>
    <col min="12042" max="12042" width="2.86328125" style="1" customWidth="1"/>
    <col min="12043" max="12043" width="35.265625" style="1" customWidth="1"/>
    <col min="12044" max="12044" width="11.73046875" style="1" customWidth="1"/>
    <col min="12045" max="12045" width="22.73046875" style="1" customWidth="1"/>
    <col min="12046" max="12046" width="11.265625" style="1" customWidth="1"/>
    <col min="12047" max="12047" width="12" style="1" customWidth="1"/>
    <col min="12048" max="12048" width="11.265625" style="1"/>
    <col min="12049" max="12049" width="33.86328125" style="1" customWidth="1"/>
    <col min="12050" max="12286" width="11.265625" style="1"/>
    <col min="12287" max="12287" width="33.1328125" style="1" customWidth="1"/>
    <col min="12288" max="12288" width="11.73046875" style="1" customWidth="1"/>
    <col min="12289" max="12289" width="22.73046875" style="1" customWidth="1"/>
    <col min="12290" max="12290" width="11.265625" style="1" customWidth="1"/>
    <col min="12291" max="12291" width="12" style="1" customWidth="1"/>
    <col min="12292" max="12292" width="2.86328125" style="1" customWidth="1"/>
    <col min="12293" max="12293" width="35.265625" style="1" customWidth="1"/>
    <col min="12294" max="12294" width="11.73046875" style="1" customWidth="1"/>
    <col min="12295" max="12295" width="22.73046875" style="1" customWidth="1"/>
    <col min="12296" max="12296" width="11.265625" style="1" customWidth="1"/>
    <col min="12297" max="12297" width="12" style="1" customWidth="1"/>
    <col min="12298" max="12298" width="2.86328125" style="1" customWidth="1"/>
    <col min="12299" max="12299" width="35.265625" style="1" customWidth="1"/>
    <col min="12300" max="12300" width="11.73046875" style="1" customWidth="1"/>
    <col min="12301" max="12301" width="22.73046875" style="1" customWidth="1"/>
    <col min="12302" max="12302" width="11.265625" style="1" customWidth="1"/>
    <col min="12303" max="12303" width="12" style="1" customWidth="1"/>
    <col min="12304" max="12304" width="11.265625" style="1"/>
    <col min="12305" max="12305" width="33.86328125" style="1" customWidth="1"/>
    <col min="12306" max="12542" width="11.265625" style="1"/>
    <col min="12543" max="12543" width="33.1328125" style="1" customWidth="1"/>
    <col min="12544" max="12544" width="11.73046875" style="1" customWidth="1"/>
    <col min="12545" max="12545" width="22.73046875" style="1" customWidth="1"/>
    <col min="12546" max="12546" width="11.265625" style="1" customWidth="1"/>
    <col min="12547" max="12547" width="12" style="1" customWidth="1"/>
    <col min="12548" max="12548" width="2.86328125" style="1" customWidth="1"/>
    <col min="12549" max="12549" width="35.265625" style="1" customWidth="1"/>
    <col min="12550" max="12550" width="11.73046875" style="1" customWidth="1"/>
    <col min="12551" max="12551" width="22.73046875" style="1" customWidth="1"/>
    <col min="12552" max="12552" width="11.265625" style="1" customWidth="1"/>
    <col min="12553" max="12553" width="12" style="1" customWidth="1"/>
    <col min="12554" max="12554" width="2.86328125" style="1" customWidth="1"/>
    <col min="12555" max="12555" width="35.265625" style="1" customWidth="1"/>
    <col min="12556" max="12556" width="11.73046875" style="1" customWidth="1"/>
    <col min="12557" max="12557" width="22.73046875" style="1" customWidth="1"/>
    <col min="12558" max="12558" width="11.265625" style="1" customWidth="1"/>
    <col min="12559" max="12559" width="12" style="1" customWidth="1"/>
    <col min="12560" max="12560" width="11.265625" style="1"/>
    <col min="12561" max="12561" width="33.86328125" style="1" customWidth="1"/>
    <col min="12562" max="12798" width="11.265625" style="1"/>
    <col min="12799" max="12799" width="33.1328125" style="1" customWidth="1"/>
    <col min="12800" max="12800" width="11.73046875" style="1" customWidth="1"/>
    <col min="12801" max="12801" width="22.73046875" style="1" customWidth="1"/>
    <col min="12802" max="12802" width="11.265625" style="1" customWidth="1"/>
    <col min="12803" max="12803" width="12" style="1" customWidth="1"/>
    <col min="12804" max="12804" width="2.86328125" style="1" customWidth="1"/>
    <col min="12805" max="12805" width="35.265625" style="1" customWidth="1"/>
    <col min="12806" max="12806" width="11.73046875" style="1" customWidth="1"/>
    <col min="12807" max="12807" width="22.73046875" style="1" customWidth="1"/>
    <col min="12808" max="12808" width="11.265625" style="1" customWidth="1"/>
    <col min="12809" max="12809" width="12" style="1" customWidth="1"/>
    <col min="12810" max="12810" width="2.86328125" style="1" customWidth="1"/>
    <col min="12811" max="12811" width="35.265625" style="1" customWidth="1"/>
    <col min="12812" max="12812" width="11.73046875" style="1" customWidth="1"/>
    <col min="12813" max="12813" width="22.73046875" style="1" customWidth="1"/>
    <col min="12814" max="12814" width="11.265625" style="1" customWidth="1"/>
    <col min="12815" max="12815" width="12" style="1" customWidth="1"/>
    <col min="12816" max="12816" width="11.265625" style="1"/>
    <col min="12817" max="12817" width="33.86328125" style="1" customWidth="1"/>
    <col min="12818" max="13054" width="11.265625" style="1"/>
    <col min="13055" max="13055" width="33.1328125" style="1" customWidth="1"/>
    <col min="13056" max="13056" width="11.73046875" style="1" customWidth="1"/>
    <col min="13057" max="13057" width="22.73046875" style="1" customWidth="1"/>
    <col min="13058" max="13058" width="11.265625" style="1" customWidth="1"/>
    <col min="13059" max="13059" width="12" style="1" customWidth="1"/>
    <col min="13060" max="13060" width="2.86328125" style="1" customWidth="1"/>
    <col min="13061" max="13061" width="35.265625" style="1" customWidth="1"/>
    <col min="13062" max="13062" width="11.73046875" style="1" customWidth="1"/>
    <col min="13063" max="13063" width="22.73046875" style="1" customWidth="1"/>
    <col min="13064" max="13064" width="11.265625" style="1" customWidth="1"/>
    <col min="13065" max="13065" width="12" style="1" customWidth="1"/>
    <col min="13066" max="13066" width="2.86328125" style="1" customWidth="1"/>
    <col min="13067" max="13067" width="35.265625" style="1" customWidth="1"/>
    <col min="13068" max="13068" width="11.73046875" style="1" customWidth="1"/>
    <col min="13069" max="13069" width="22.73046875" style="1" customWidth="1"/>
    <col min="13070" max="13070" width="11.265625" style="1" customWidth="1"/>
    <col min="13071" max="13071" width="12" style="1" customWidth="1"/>
    <col min="13072" max="13072" width="11.265625" style="1"/>
    <col min="13073" max="13073" width="33.86328125" style="1" customWidth="1"/>
    <col min="13074" max="13310" width="11.265625" style="1"/>
    <col min="13311" max="13311" width="33.1328125" style="1" customWidth="1"/>
    <col min="13312" max="13312" width="11.73046875" style="1" customWidth="1"/>
    <col min="13313" max="13313" width="22.73046875" style="1" customWidth="1"/>
    <col min="13314" max="13314" width="11.265625" style="1" customWidth="1"/>
    <col min="13315" max="13315" width="12" style="1" customWidth="1"/>
    <col min="13316" max="13316" width="2.86328125" style="1" customWidth="1"/>
    <col min="13317" max="13317" width="35.265625" style="1" customWidth="1"/>
    <col min="13318" max="13318" width="11.73046875" style="1" customWidth="1"/>
    <col min="13319" max="13319" width="22.73046875" style="1" customWidth="1"/>
    <col min="13320" max="13320" width="11.265625" style="1" customWidth="1"/>
    <col min="13321" max="13321" width="12" style="1" customWidth="1"/>
    <col min="13322" max="13322" width="2.86328125" style="1" customWidth="1"/>
    <col min="13323" max="13323" width="35.265625" style="1" customWidth="1"/>
    <col min="13324" max="13324" width="11.73046875" style="1" customWidth="1"/>
    <col min="13325" max="13325" width="22.73046875" style="1" customWidth="1"/>
    <col min="13326" max="13326" width="11.265625" style="1" customWidth="1"/>
    <col min="13327" max="13327" width="12" style="1" customWidth="1"/>
    <col min="13328" max="13328" width="11.265625" style="1"/>
    <col min="13329" max="13329" width="33.86328125" style="1" customWidth="1"/>
    <col min="13330" max="13566" width="11.265625" style="1"/>
    <col min="13567" max="13567" width="33.1328125" style="1" customWidth="1"/>
    <col min="13568" max="13568" width="11.73046875" style="1" customWidth="1"/>
    <col min="13569" max="13569" width="22.73046875" style="1" customWidth="1"/>
    <col min="13570" max="13570" width="11.265625" style="1" customWidth="1"/>
    <col min="13571" max="13571" width="12" style="1" customWidth="1"/>
    <col min="13572" max="13572" width="2.86328125" style="1" customWidth="1"/>
    <col min="13573" max="13573" width="35.265625" style="1" customWidth="1"/>
    <col min="13574" max="13574" width="11.73046875" style="1" customWidth="1"/>
    <col min="13575" max="13575" width="22.73046875" style="1" customWidth="1"/>
    <col min="13576" max="13576" width="11.265625" style="1" customWidth="1"/>
    <col min="13577" max="13577" width="12" style="1" customWidth="1"/>
    <col min="13578" max="13578" width="2.86328125" style="1" customWidth="1"/>
    <col min="13579" max="13579" width="35.265625" style="1" customWidth="1"/>
    <col min="13580" max="13580" width="11.73046875" style="1" customWidth="1"/>
    <col min="13581" max="13581" width="22.73046875" style="1" customWidth="1"/>
    <col min="13582" max="13582" width="11.265625" style="1" customWidth="1"/>
    <col min="13583" max="13583" width="12" style="1" customWidth="1"/>
    <col min="13584" max="13584" width="11.265625" style="1"/>
    <col min="13585" max="13585" width="33.86328125" style="1" customWidth="1"/>
    <col min="13586" max="13822" width="11.265625" style="1"/>
    <col min="13823" max="13823" width="33.1328125" style="1" customWidth="1"/>
    <col min="13824" max="13824" width="11.73046875" style="1" customWidth="1"/>
    <col min="13825" max="13825" width="22.73046875" style="1" customWidth="1"/>
    <col min="13826" max="13826" width="11.265625" style="1" customWidth="1"/>
    <col min="13827" max="13827" width="12" style="1" customWidth="1"/>
    <col min="13828" max="13828" width="2.86328125" style="1" customWidth="1"/>
    <col min="13829" max="13829" width="35.265625" style="1" customWidth="1"/>
    <col min="13830" max="13830" width="11.73046875" style="1" customWidth="1"/>
    <col min="13831" max="13831" width="22.73046875" style="1" customWidth="1"/>
    <col min="13832" max="13832" width="11.265625" style="1" customWidth="1"/>
    <col min="13833" max="13833" width="12" style="1" customWidth="1"/>
    <col min="13834" max="13834" width="2.86328125" style="1" customWidth="1"/>
    <col min="13835" max="13835" width="35.265625" style="1" customWidth="1"/>
    <col min="13836" max="13836" width="11.73046875" style="1" customWidth="1"/>
    <col min="13837" max="13837" width="22.73046875" style="1" customWidth="1"/>
    <col min="13838" max="13838" width="11.265625" style="1" customWidth="1"/>
    <col min="13839" max="13839" width="12" style="1" customWidth="1"/>
    <col min="13840" max="13840" width="11.265625" style="1"/>
    <col min="13841" max="13841" width="33.86328125" style="1" customWidth="1"/>
    <col min="13842" max="14078" width="11.265625" style="1"/>
    <col min="14079" max="14079" width="33.1328125" style="1" customWidth="1"/>
    <col min="14080" max="14080" width="11.73046875" style="1" customWidth="1"/>
    <col min="14081" max="14081" width="22.73046875" style="1" customWidth="1"/>
    <col min="14082" max="14082" width="11.265625" style="1" customWidth="1"/>
    <col min="14083" max="14083" width="12" style="1" customWidth="1"/>
    <col min="14084" max="14084" width="2.86328125" style="1" customWidth="1"/>
    <col min="14085" max="14085" width="35.265625" style="1" customWidth="1"/>
    <col min="14086" max="14086" width="11.73046875" style="1" customWidth="1"/>
    <col min="14087" max="14087" width="22.73046875" style="1" customWidth="1"/>
    <col min="14088" max="14088" width="11.265625" style="1" customWidth="1"/>
    <col min="14089" max="14089" width="12" style="1" customWidth="1"/>
    <col min="14090" max="14090" width="2.86328125" style="1" customWidth="1"/>
    <col min="14091" max="14091" width="35.265625" style="1" customWidth="1"/>
    <col min="14092" max="14092" width="11.73046875" style="1" customWidth="1"/>
    <col min="14093" max="14093" width="22.73046875" style="1" customWidth="1"/>
    <col min="14094" max="14094" width="11.265625" style="1" customWidth="1"/>
    <col min="14095" max="14095" width="12" style="1" customWidth="1"/>
    <col min="14096" max="14096" width="11.265625" style="1"/>
    <col min="14097" max="14097" width="33.86328125" style="1" customWidth="1"/>
    <col min="14098" max="14334" width="11.265625" style="1"/>
    <col min="14335" max="14335" width="33.1328125" style="1" customWidth="1"/>
    <col min="14336" max="14336" width="11.73046875" style="1" customWidth="1"/>
    <col min="14337" max="14337" width="22.73046875" style="1" customWidth="1"/>
    <col min="14338" max="14338" width="11.265625" style="1" customWidth="1"/>
    <col min="14339" max="14339" width="12" style="1" customWidth="1"/>
    <col min="14340" max="14340" width="2.86328125" style="1" customWidth="1"/>
    <col min="14341" max="14341" width="35.265625" style="1" customWidth="1"/>
    <col min="14342" max="14342" width="11.73046875" style="1" customWidth="1"/>
    <col min="14343" max="14343" width="22.73046875" style="1" customWidth="1"/>
    <col min="14344" max="14344" width="11.265625" style="1" customWidth="1"/>
    <col min="14345" max="14345" width="12" style="1" customWidth="1"/>
    <col min="14346" max="14346" width="2.86328125" style="1" customWidth="1"/>
    <col min="14347" max="14347" width="35.265625" style="1" customWidth="1"/>
    <col min="14348" max="14348" width="11.73046875" style="1" customWidth="1"/>
    <col min="14349" max="14349" width="22.73046875" style="1" customWidth="1"/>
    <col min="14350" max="14350" width="11.265625" style="1" customWidth="1"/>
    <col min="14351" max="14351" width="12" style="1" customWidth="1"/>
    <col min="14352" max="14352" width="11.265625" style="1"/>
    <col min="14353" max="14353" width="33.86328125" style="1" customWidth="1"/>
    <col min="14354" max="14590" width="11.265625" style="1"/>
    <col min="14591" max="14591" width="33.1328125" style="1" customWidth="1"/>
    <col min="14592" max="14592" width="11.73046875" style="1" customWidth="1"/>
    <col min="14593" max="14593" width="22.73046875" style="1" customWidth="1"/>
    <col min="14594" max="14594" width="11.265625" style="1" customWidth="1"/>
    <col min="14595" max="14595" width="12" style="1" customWidth="1"/>
    <col min="14596" max="14596" width="2.86328125" style="1" customWidth="1"/>
    <col min="14597" max="14597" width="35.265625" style="1" customWidth="1"/>
    <col min="14598" max="14598" width="11.73046875" style="1" customWidth="1"/>
    <col min="14599" max="14599" width="22.73046875" style="1" customWidth="1"/>
    <col min="14600" max="14600" width="11.265625" style="1" customWidth="1"/>
    <col min="14601" max="14601" width="12" style="1" customWidth="1"/>
    <col min="14602" max="14602" width="2.86328125" style="1" customWidth="1"/>
    <col min="14603" max="14603" width="35.265625" style="1" customWidth="1"/>
    <col min="14604" max="14604" width="11.73046875" style="1" customWidth="1"/>
    <col min="14605" max="14605" width="22.73046875" style="1" customWidth="1"/>
    <col min="14606" max="14606" width="11.265625" style="1" customWidth="1"/>
    <col min="14607" max="14607" width="12" style="1" customWidth="1"/>
    <col min="14608" max="14608" width="11.265625" style="1"/>
    <col min="14609" max="14609" width="33.86328125" style="1" customWidth="1"/>
    <col min="14610" max="14846" width="11.265625" style="1"/>
    <col min="14847" max="14847" width="33.1328125" style="1" customWidth="1"/>
    <col min="14848" max="14848" width="11.73046875" style="1" customWidth="1"/>
    <col min="14849" max="14849" width="22.73046875" style="1" customWidth="1"/>
    <col min="14850" max="14850" width="11.265625" style="1" customWidth="1"/>
    <col min="14851" max="14851" width="12" style="1" customWidth="1"/>
    <col min="14852" max="14852" width="2.86328125" style="1" customWidth="1"/>
    <col min="14853" max="14853" width="35.265625" style="1" customWidth="1"/>
    <col min="14854" max="14854" width="11.73046875" style="1" customWidth="1"/>
    <col min="14855" max="14855" width="22.73046875" style="1" customWidth="1"/>
    <col min="14856" max="14856" width="11.265625" style="1" customWidth="1"/>
    <col min="14857" max="14857" width="12" style="1" customWidth="1"/>
    <col min="14858" max="14858" width="2.86328125" style="1" customWidth="1"/>
    <col min="14859" max="14859" width="35.265625" style="1" customWidth="1"/>
    <col min="14860" max="14860" width="11.73046875" style="1" customWidth="1"/>
    <col min="14861" max="14861" width="22.73046875" style="1" customWidth="1"/>
    <col min="14862" max="14862" width="11.265625" style="1" customWidth="1"/>
    <col min="14863" max="14863" width="12" style="1" customWidth="1"/>
    <col min="14864" max="14864" width="11.265625" style="1"/>
    <col min="14865" max="14865" width="33.86328125" style="1" customWidth="1"/>
    <col min="14866" max="15102" width="11.265625" style="1"/>
    <col min="15103" max="15103" width="33.1328125" style="1" customWidth="1"/>
    <col min="15104" max="15104" width="11.73046875" style="1" customWidth="1"/>
    <col min="15105" max="15105" width="22.73046875" style="1" customWidth="1"/>
    <col min="15106" max="15106" width="11.265625" style="1" customWidth="1"/>
    <col min="15107" max="15107" width="12" style="1" customWidth="1"/>
    <col min="15108" max="15108" width="2.86328125" style="1" customWidth="1"/>
    <col min="15109" max="15109" width="35.265625" style="1" customWidth="1"/>
    <col min="15110" max="15110" width="11.73046875" style="1" customWidth="1"/>
    <col min="15111" max="15111" width="22.73046875" style="1" customWidth="1"/>
    <col min="15112" max="15112" width="11.265625" style="1" customWidth="1"/>
    <col min="15113" max="15113" width="12" style="1" customWidth="1"/>
    <col min="15114" max="15114" width="2.86328125" style="1" customWidth="1"/>
    <col min="15115" max="15115" width="35.265625" style="1" customWidth="1"/>
    <col min="15116" max="15116" width="11.73046875" style="1" customWidth="1"/>
    <col min="15117" max="15117" width="22.73046875" style="1" customWidth="1"/>
    <col min="15118" max="15118" width="11.265625" style="1" customWidth="1"/>
    <col min="15119" max="15119" width="12" style="1" customWidth="1"/>
    <col min="15120" max="15120" width="11.265625" style="1"/>
    <col min="15121" max="15121" width="33.86328125" style="1" customWidth="1"/>
    <col min="15122" max="15358" width="11.265625" style="1"/>
    <col min="15359" max="15359" width="33.1328125" style="1" customWidth="1"/>
    <col min="15360" max="15360" width="11.73046875" style="1" customWidth="1"/>
    <col min="15361" max="15361" width="22.73046875" style="1" customWidth="1"/>
    <col min="15362" max="15362" width="11.265625" style="1" customWidth="1"/>
    <col min="15363" max="15363" width="12" style="1" customWidth="1"/>
    <col min="15364" max="15364" width="2.86328125" style="1" customWidth="1"/>
    <col min="15365" max="15365" width="35.265625" style="1" customWidth="1"/>
    <col min="15366" max="15366" width="11.73046875" style="1" customWidth="1"/>
    <col min="15367" max="15367" width="22.73046875" style="1" customWidth="1"/>
    <col min="15368" max="15368" width="11.265625" style="1" customWidth="1"/>
    <col min="15369" max="15369" width="12" style="1" customWidth="1"/>
    <col min="15370" max="15370" width="2.86328125" style="1" customWidth="1"/>
    <col min="15371" max="15371" width="35.265625" style="1" customWidth="1"/>
    <col min="15372" max="15372" width="11.73046875" style="1" customWidth="1"/>
    <col min="15373" max="15373" width="22.73046875" style="1" customWidth="1"/>
    <col min="15374" max="15374" width="11.265625" style="1" customWidth="1"/>
    <col min="15375" max="15375" width="12" style="1" customWidth="1"/>
    <col min="15376" max="15376" width="11.265625" style="1"/>
    <col min="15377" max="15377" width="33.86328125" style="1" customWidth="1"/>
    <col min="15378" max="15614" width="11.265625" style="1"/>
    <col min="15615" max="15615" width="33.1328125" style="1" customWidth="1"/>
    <col min="15616" max="15616" width="11.73046875" style="1" customWidth="1"/>
    <col min="15617" max="15617" width="22.73046875" style="1" customWidth="1"/>
    <col min="15618" max="15618" width="11.265625" style="1" customWidth="1"/>
    <col min="15619" max="15619" width="12" style="1" customWidth="1"/>
    <col min="15620" max="15620" width="2.86328125" style="1" customWidth="1"/>
    <col min="15621" max="15621" width="35.265625" style="1" customWidth="1"/>
    <col min="15622" max="15622" width="11.73046875" style="1" customWidth="1"/>
    <col min="15623" max="15623" width="22.73046875" style="1" customWidth="1"/>
    <col min="15624" max="15624" width="11.265625" style="1" customWidth="1"/>
    <col min="15625" max="15625" width="12" style="1" customWidth="1"/>
    <col min="15626" max="15626" width="2.86328125" style="1" customWidth="1"/>
    <col min="15627" max="15627" width="35.265625" style="1" customWidth="1"/>
    <col min="15628" max="15628" width="11.73046875" style="1" customWidth="1"/>
    <col min="15629" max="15629" width="22.73046875" style="1" customWidth="1"/>
    <col min="15630" max="15630" width="11.265625" style="1" customWidth="1"/>
    <col min="15631" max="15631" width="12" style="1" customWidth="1"/>
    <col min="15632" max="15632" width="11.265625" style="1"/>
    <col min="15633" max="15633" width="33.86328125" style="1" customWidth="1"/>
    <col min="15634" max="15870" width="11.265625" style="1"/>
    <col min="15871" max="15871" width="33.1328125" style="1" customWidth="1"/>
    <col min="15872" max="15872" width="11.73046875" style="1" customWidth="1"/>
    <col min="15873" max="15873" width="22.73046875" style="1" customWidth="1"/>
    <col min="15874" max="15874" width="11.265625" style="1" customWidth="1"/>
    <col min="15875" max="15875" width="12" style="1" customWidth="1"/>
    <col min="15876" max="15876" width="2.86328125" style="1" customWidth="1"/>
    <col min="15877" max="15877" width="35.265625" style="1" customWidth="1"/>
    <col min="15878" max="15878" width="11.73046875" style="1" customWidth="1"/>
    <col min="15879" max="15879" width="22.73046875" style="1" customWidth="1"/>
    <col min="15880" max="15880" width="11.265625" style="1" customWidth="1"/>
    <col min="15881" max="15881" width="12" style="1" customWidth="1"/>
    <col min="15882" max="15882" width="2.86328125" style="1" customWidth="1"/>
    <col min="15883" max="15883" width="35.265625" style="1" customWidth="1"/>
    <col min="15884" max="15884" width="11.73046875" style="1" customWidth="1"/>
    <col min="15885" max="15885" width="22.73046875" style="1" customWidth="1"/>
    <col min="15886" max="15886" width="11.265625" style="1" customWidth="1"/>
    <col min="15887" max="15887" width="12" style="1" customWidth="1"/>
    <col min="15888" max="15888" width="11.265625" style="1"/>
    <col min="15889" max="15889" width="33.86328125" style="1" customWidth="1"/>
    <col min="15890" max="16126" width="11.265625" style="1"/>
    <col min="16127" max="16127" width="33.1328125" style="1" customWidth="1"/>
    <col min="16128" max="16128" width="11.73046875" style="1" customWidth="1"/>
    <col min="16129" max="16129" width="22.73046875" style="1" customWidth="1"/>
    <col min="16130" max="16130" width="11.265625" style="1" customWidth="1"/>
    <col min="16131" max="16131" width="12" style="1" customWidth="1"/>
    <col min="16132" max="16132" width="2.86328125" style="1" customWidth="1"/>
    <col min="16133" max="16133" width="35.265625" style="1" customWidth="1"/>
    <col min="16134" max="16134" width="11.73046875" style="1" customWidth="1"/>
    <col min="16135" max="16135" width="22.73046875" style="1" customWidth="1"/>
    <col min="16136" max="16136" width="11.265625" style="1" customWidth="1"/>
    <col min="16137" max="16137" width="12" style="1" customWidth="1"/>
    <col min="16138" max="16138" width="2.86328125" style="1" customWidth="1"/>
    <col min="16139" max="16139" width="35.265625" style="1" customWidth="1"/>
    <col min="16140" max="16140" width="11.73046875" style="1" customWidth="1"/>
    <col min="16141" max="16141" width="22.73046875" style="1" customWidth="1"/>
    <col min="16142" max="16142" width="11.265625" style="1" customWidth="1"/>
    <col min="16143" max="16143" width="12" style="1" customWidth="1"/>
    <col min="16144" max="16144" width="11.265625" style="1"/>
    <col min="16145" max="16145" width="33.86328125" style="1" customWidth="1"/>
    <col min="16146" max="16384" width="11.265625" style="1"/>
  </cols>
  <sheetData>
    <row r="1" spans="1:70" s="4" customFormat="1" ht="34.15" thickTop="1" x14ac:dyDescent="0.45">
      <c r="A1" s="3" t="s">
        <v>28</v>
      </c>
      <c r="B1" s="3"/>
      <c r="C1" s="3"/>
      <c r="D1" s="3"/>
      <c r="E1" s="3"/>
      <c r="F1" s="3"/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P1" s="3"/>
      <c r="Q1" s="3"/>
      <c r="R1" s="3"/>
      <c r="S1" s="3"/>
      <c r="T1" s="71" t="s">
        <v>39</v>
      </c>
      <c r="U1" s="81" t="str">
        <f ca="1">L2</f>
        <v>51</v>
      </c>
      <c r="V1" s="81"/>
      <c r="W1" s="81"/>
      <c r="X1" s="82">
        <f ca="1">L3</f>
        <v>52</v>
      </c>
      <c r="Y1" s="82"/>
      <c r="Z1" s="82"/>
      <c r="AA1" s="83">
        <f>L4</f>
        <v>1</v>
      </c>
      <c r="AB1" s="83"/>
      <c r="AC1" s="83"/>
      <c r="AD1" s="3"/>
      <c r="AE1" s="3"/>
      <c r="AF1" s="3"/>
      <c r="AG1" s="3"/>
      <c r="AH1" s="3"/>
      <c r="AJ1" s="3"/>
      <c r="AK1" s="3"/>
      <c r="AL1" s="3"/>
      <c r="AM1" s="3"/>
      <c r="AN1" s="3"/>
      <c r="AP1" s="3"/>
      <c r="AQ1" s="3"/>
      <c r="AR1" s="3"/>
      <c r="AS1" s="3"/>
      <c r="AT1" s="3"/>
      <c r="AV1" s="3"/>
      <c r="AW1" s="3"/>
      <c r="AX1" s="3"/>
      <c r="AY1" s="3"/>
      <c r="AZ1" s="3"/>
      <c r="BB1" s="3"/>
      <c r="BC1" s="3"/>
      <c r="BD1" s="3"/>
      <c r="BE1" s="3"/>
      <c r="BF1" s="3"/>
      <c r="BH1" s="3"/>
      <c r="BI1" s="3"/>
      <c r="BJ1" s="3"/>
      <c r="BK1" s="3"/>
      <c r="BL1" s="3"/>
      <c r="BN1" s="3"/>
      <c r="BO1" s="3"/>
      <c r="BP1" s="3"/>
      <c r="BQ1" s="3"/>
      <c r="BR1" s="3"/>
    </row>
    <row r="2" spans="1:70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51</v>
      </c>
      <c r="M2" s="57"/>
      <c r="N2" s="57"/>
      <c r="O2" s="62"/>
      <c r="P2" s="17"/>
      <c r="Q2" s="17"/>
      <c r="R2" s="17"/>
      <c r="S2" s="17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  <c r="AD2" s="17"/>
      <c r="AE2" s="17"/>
      <c r="AF2" s="17"/>
      <c r="AG2" s="17"/>
      <c r="AH2" s="17"/>
      <c r="AJ2" s="17"/>
      <c r="AK2" s="17"/>
      <c r="AL2" s="17"/>
      <c r="AM2" s="17"/>
      <c r="AN2" s="17"/>
      <c r="AP2" s="17"/>
      <c r="AQ2" s="17"/>
      <c r="AR2" s="17"/>
      <c r="AS2" s="17"/>
      <c r="AT2" s="17"/>
      <c r="AV2" s="17"/>
      <c r="AW2" s="17"/>
      <c r="AX2" s="17"/>
      <c r="AY2" s="17"/>
      <c r="AZ2" s="17"/>
      <c r="BB2" s="17"/>
      <c r="BC2" s="17"/>
      <c r="BD2" s="17"/>
      <c r="BE2" s="17"/>
      <c r="BF2" s="17"/>
      <c r="BH2" s="17"/>
      <c r="BI2" s="17"/>
      <c r="BJ2" s="17"/>
      <c r="BK2" s="17"/>
      <c r="BL2" s="17"/>
      <c r="BN2" s="17"/>
      <c r="BO2" s="17"/>
      <c r="BP2" s="17"/>
      <c r="BQ2" s="17"/>
      <c r="BR2" s="17"/>
    </row>
    <row r="3" spans="1:70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/>
      <c r="E3" s="5" t="s">
        <v>3</v>
      </c>
      <c r="F3" s="6"/>
      <c r="G3" s="6"/>
      <c r="H3" s="6"/>
      <c r="I3" s="6"/>
      <c r="J3" s="6"/>
      <c r="K3" s="76"/>
      <c r="L3" s="58">
        <f ca="1">L2+1</f>
        <v>52</v>
      </c>
      <c r="M3" s="57"/>
      <c r="N3" s="57"/>
      <c r="O3" s="62"/>
      <c r="P3" s="6"/>
      <c r="Q3" s="6"/>
      <c r="R3" s="6"/>
      <c r="S3" s="6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  <c r="AD3" s="6"/>
      <c r="AE3" s="6"/>
      <c r="AF3" s="6"/>
      <c r="AG3" s="6"/>
      <c r="AH3" s="6"/>
      <c r="AJ3" s="6"/>
      <c r="AK3" s="6"/>
      <c r="AL3" s="6"/>
      <c r="AM3" s="6"/>
      <c r="AN3" s="6"/>
      <c r="AP3" s="6"/>
      <c r="AQ3" s="6"/>
      <c r="AR3" s="6"/>
      <c r="AS3" s="6"/>
      <c r="AT3" s="6"/>
      <c r="AV3" s="6"/>
      <c r="AW3" s="6"/>
      <c r="AX3" s="6"/>
      <c r="AY3" s="6"/>
      <c r="AZ3" s="6"/>
      <c r="BB3" s="6"/>
      <c r="BC3" s="6"/>
      <c r="BD3" s="6"/>
      <c r="BE3" s="6"/>
      <c r="BF3" s="6"/>
      <c r="BH3" s="6"/>
      <c r="BI3" s="6"/>
      <c r="BJ3" s="6"/>
      <c r="BK3" s="6"/>
      <c r="BL3" s="6"/>
      <c r="BN3" s="6"/>
      <c r="BO3" s="6"/>
      <c r="BP3" s="6"/>
      <c r="BQ3" s="6"/>
      <c r="BR3" s="6"/>
    </row>
    <row r="4" spans="1:70" s="7" customFormat="1" ht="15.75" customHeight="1" thickBot="1" x14ac:dyDescent="0.6">
      <c r="A4" s="8">
        <v>2021</v>
      </c>
      <c r="B4" s="9" t="str">
        <f ca="1">MID(CELL("nomfichier",A1),FIND("]",CELL("nomfichier",A1))+1,20)</f>
        <v>51</v>
      </c>
      <c r="C4" s="16">
        <f ca="1">(B4-1)*7+DATE(A4,1,5)-WEEKDAY(DATE(A4,1,4),2)</f>
        <v>44550</v>
      </c>
      <c r="D4" s="16"/>
      <c r="E4" s="16">
        <f ca="1">(B4-1)*7+DATE(A4,1,5)-WEEKDAY(DATE(A4,1,4),2)+4</f>
        <v>44554</v>
      </c>
      <c r="F4" s="6"/>
      <c r="G4" s="6"/>
      <c r="H4" s="6"/>
      <c r="I4" s="6"/>
      <c r="J4" s="6"/>
      <c r="K4" s="77"/>
      <c r="L4" s="63">
        <v>1</v>
      </c>
      <c r="M4" s="64"/>
      <c r="N4" s="64"/>
      <c r="O4" s="65"/>
      <c r="P4" s="6"/>
      <c r="Q4" s="6"/>
      <c r="R4" s="6"/>
      <c r="S4" s="6"/>
      <c r="T4" s="6"/>
      <c r="U4" s="6"/>
      <c r="V4" s="6"/>
      <c r="X4" s="6"/>
      <c r="Y4" s="6"/>
      <c r="Z4" s="6"/>
      <c r="AA4" s="6"/>
      <c r="AB4" s="6"/>
      <c r="AD4" s="6"/>
      <c r="AE4" s="6"/>
      <c r="AF4" s="6"/>
      <c r="AG4" s="6"/>
      <c r="AH4" s="6"/>
      <c r="AJ4" s="6"/>
      <c r="AK4" s="6"/>
      <c r="AL4" s="6"/>
      <c r="AM4" s="6"/>
      <c r="AN4" s="6"/>
      <c r="AP4" s="6"/>
      <c r="AQ4" s="6"/>
      <c r="AR4" s="6"/>
      <c r="AS4" s="6"/>
      <c r="AT4" s="6"/>
      <c r="AV4" s="6"/>
      <c r="AW4" s="6"/>
      <c r="AX4" s="6"/>
      <c r="AY4" s="6"/>
      <c r="AZ4" s="6"/>
      <c r="BB4" s="6"/>
      <c r="BC4" s="6"/>
      <c r="BD4" s="6"/>
      <c r="BE4" s="6"/>
      <c r="BF4" s="6"/>
      <c r="BH4" s="6"/>
      <c r="BI4" s="6"/>
      <c r="BJ4" s="6"/>
      <c r="BK4" s="6"/>
      <c r="BL4" s="6"/>
      <c r="BN4" s="6"/>
      <c r="BO4" s="6"/>
      <c r="BP4" s="6"/>
      <c r="BQ4" s="6"/>
      <c r="BR4" s="6"/>
    </row>
    <row r="5" spans="1:70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X5" s="17"/>
      <c r="Y5" s="17"/>
      <c r="Z5" s="17"/>
      <c r="AA5" s="17"/>
      <c r="AB5" s="17"/>
      <c r="AD5" s="17"/>
      <c r="AE5" s="17"/>
      <c r="AF5" s="17"/>
      <c r="AG5" s="17"/>
      <c r="AH5" s="17"/>
      <c r="AJ5" s="17"/>
      <c r="AK5" s="17"/>
      <c r="AL5" s="17"/>
      <c r="AM5" s="17"/>
      <c r="AN5" s="17"/>
      <c r="AP5" s="17"/>
      <c r="AQ5" s="17"/>
      <c r="AR5" s="17"/>
      <c r="AS5" s="17"/>
      <c r="AT5" s="17"/>
      <c r="AV5" s="17"/>
      <c r="AW5" s="17"/>
      <c r="AX5" s="17"/>
      <c r="AY5" s="17"/>
      <c r="AZ5" s="17"/>
      <c r="BB5" s="17"/>
      <c r="BC5" s="17"/>
      <c r="BD5" s="17"/>
      <c r="BE5" s="17"/>
      <c r="BF5" s="17"/>
      <c r="BH5" s="17"/>
      <c r="BI5" s="17"/>
      <c r="BJ5" s="17"/>
      <c r="BK5" s="17"/>
      <c r="BL5" s="17"/>
      <c r="BN5" s="17"/>
      <c r="BO5" s="17"/>
      <c r="BP5" s="17"/>
      <c r="BQ5" s="17"/>
      <c r="BR5" s="17"/>
    </row>
    <row r="6" spans="1:70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X6" s="17"/>
      <c r="Y6" s="17"/>
      <c r="Z6" s="17"/>
      <c r="AA6" s="17"/>
      <c r="AB6" s="17"/>
      <c r="AD6" s="17"/>
      <c r="AE6" s="17"/>
      <c r="AF6" s="17"/>
      <c r="AG6" s="17"/>
      <c r="AH6" s="17"/>
      <c r="AJ6" s="17"/>
      <c r="AK6" s="17"/>
      <c r="AL6" s="17"/>
      <c r="AM6" s="17"/>
      <c r="AN6" s="17"/>
      <c r="AP6" s="17"/>
      <c r="AQ6" s="17"/>
      <c r="AR6" s="17"/>
      <c r="AS6" s="17"/>
      <c r="AT6" s="17"/>
      <c r="AV6" s="17"/>
      <c r="AW6" s="17"/>
      <c r="AX6" s="17"/>
      <c r="AY6" s="17"/>
      <c r="AZ6" s="17"/>
      <c r="BB6" s="17"/>
      <c r="BC6" s="17"/>
      <c r="BD6" s="17"/>
      <c r="BE6" s="17"/>
      <c r="BF6" s="17"/>
      <c r="BH6" s="17"/>
      <c r="BI6" s="17"/>
      <c r="BJ6" s="17"/>
      <c r="BK6" s="17"/>
      <c r="BL6" s="17"/>
      <c r="BN6" s="17"/>
      <c r="BO6" s="17"/>
      <c r="BP6" s="17"/>
      <c r="BQ6" s="17"/>
      <c r="BR6" s="17"/>
    </row>
    <row r="7" spans="1:70" s="10" customFormat="1" ht="33" customHeight="1" thickTop="1" thickBot="1" x14ac:dyDescent="0.5">
      <c r="A7" s="78" t="s">
        <v>35</v>
      </c>
      <c r="B7" s="79"/>
      <c r="C7" s="80"/>
      <c r="D7" s="41">
        <f ca="1">C4</f>
        <v>44550</v>
      </c>
      <c r="E7" s="42">
        <f t="shared" ref="E7:O7" ca="1" si="0">D7+30</f>
        <v>44580</v>
      </c>
      <c r="F7" s="42">
        <f t="shared" ca="1" si="0"/>
        <v>44610</v>
      </c>
      <c r="G7" s="42">
        <f t="shared" ca="1" si="0"/>
        <v>44640</v>
      </c>
      <c r="H7" s="42">
        <f t="shared" ca="1" si="0"/>
        <v>44670</v>
      </c>
      <c r="I7" s="42">
        <f t="shared" ca="1" si="0"/>
        <v>44700</v>
      </c>
      <c r="J7" s="42">
        <f t="shared" ca="1" si="0"/>
        <v>44730</v>
      </c>
      <c r="K7" s="42">
        <f t="shared" ca="1" si="0"/>
        <v>44760</v>
      </c>
      <c r="L7" s="42">
        <f t="shared" ca="1" si="0"/>
        <v>44790</v>
      </c>
      <c r="M7" s="42">
        <f t="shared" ca="1" si="0"/>
        <v>44820</v>
      </c>
      <c r="N7" s="42">
        <f t="shared" ca="1" si="0"/>
        <v>44850</v>
      </c>
      <c r="O7" s="42">
        <f t="shared" ca="1" si="0"/>
        <v>44880</v>
      </c>
    </row>
    <row r="8" spans="1:70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70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70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70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70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70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70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70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70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67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  <c r="S17" s="1"/>
      <c r="Y17" s="1"/>
      <c r="AE17" s="1"/>
      <c r="AK17" s="1"/>
      <c r="AQ17" s="1"/>
      <c r="AW17" s="1"/>
      <c r="BC17" s="1"/>
      <c r="BI17" s="1"/>
      <c r="BO17" s="1"/>
    </row>
    <row r="18" spans="1:67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S18" s="1"/>
      <c r="Y18" s="1"/>
      <c r="AE18" s="1"/>
      <c r="AK18" s="1"/>
      <c r="AQ18" s="1"/>
      <c r="AW18" s="1"/>
      <c r="BC18" s="1"/>
      <c r="BI18" s="1"/>
      <c r="BO18" s="1"/>
    </row>
    <row r="19" spans="1:67" x14ac:dyDescent="0.45">
      <c r="G19" s="1"/>
      <c r="N19" s="1"/>
      <c r="S19" s="1"/>
      <c r="Y19" s="1"/>
      <c r="AE19" s="1"/>
      <c r="AK19" s="1"/>
      <c r="AQ19" s="1"/>
      <c r="AW19" s="1"/>
      <c r="BC19" s="1"/>
      <c r="BI19" s="1"/>
      <c r="BO19" s="1"/>
    </row>
    <row r="20" spans="1:67" ht="31.9" customHeight="1" x14ac:dyDescent="0.45">
      <c r="A20" s="30"/>
      <c r="B20" s="31"/>
      <c r="C20" s="31">
        <f t="shared" ref="C20:N20" ca="1" si="1">D7</f>
        <v>44550</v>
      </c>
      <c r="D20" s="29">
        <f t="shared" ca="1" si="1"/>
        <v>44580</v>
      </c>
      <c r="E20" s="31">
        <f t="shared" ca="1" si="1"/>
        <v>44610</v>
      </c>
      <c r="F20" s="31">
        <f t="shared" ca="1" si="1"/>
        <v>44640</v>
      </c>
      <c r="G20" s="32">
        <f t="shared" ca="1" si="1"/>
        <v>44670</v>
      </c>
      <c r="H20" s="37">
        <f t="shared" ca="1" si="1"/>
        <v>44700</v>
      </c>
      <c r="I20" s="32">
        <f t="shared" ca="1" si="1"/>
        <v>44730</v>
      </c>
      <c r="J20" s="37">
        <f t="shared" ca="1" si="1"/>
        <v>44760</v>
      </c>
      <c r="K20" s="38">
        <f t="shared" ca="1" si="1"/>
        <v>44790</v>
      </c>
      <c r="L20" s="32">
        <f t="shared" ca="1" si="1"/>
        <v>44820</v>
      </c>
      <c r="M20" s="37">
        <f t="shared" ca="1" si="1"/>
        <v>44850</v>
      </c>
      <c r="N20" s="32">
        <f t="shared" ca="1" si="1"/>
        <v>44880</v>
      </c>
      <c r="S20" s="1"/>
      <c r="Y20" s="1"/>
      <c r="AE20" s="1"/>
      <c r="AK20" s="1"/>
      <c r="AQ20" s="1"/>
      <c r="AW20" s="1"/>
      <c r="BC20" s="1"/>
      <c r="BI20" s="1"/>
      <c r="BO20" s="1"/>
    </row>
    <row r="21" spans="1:67" ht="31.9" customHeight="1" x14ac:dyDescent="0.45">
      <c r="A21" s="30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  <c r="S21" s="1"/>
      <c r="Y21" s="1"/>
      <c r="AE21" s="1"/>
      <c r="AK21" s="1"/>
      <c r="AQ21" s="1"/>
      <c r="AW21" s="1"/>
      <c r="BC21" s="1"/>
      <c r="BI21" s="1"/>
      <c r="BO21" s="1"/>
    </row>
    <row r="22" spans="1:67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  <c r="S22" s="1"/>
      <c r="Y22" s="1"/>
      <c r="AE22" s="1"/>
      <c r="AK22" s="1"/>
      <c r="AQ22" s="1"/>
      <c r="AW22" s="1"/>
      <c r="BC22" s="1"/>
      <c r="BI22" s="1"/>
      <c r="BO22" s="1"/>
    </row>
    <row r="23" spans="1:67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  <c r="S23" s="1"/>
      <c r="Y23" s="1"/>
      <c r="AE23" s="1"/>
      <c r="AK23" s="1"/>
      <c r="AQ23" s="1"/>
      <c r="AW23" s="1"/>
      <c r="BC23" s="1"/>
      <c r="BI23" s="1"/>
      <c r="BO23" s="1"/>
    </row>
    <row r="24" spans="1:67" ht="31.9" customHeight="1" x14ac:dyDescent="0.45">
      <c r="A24" s="30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  <c r="S24" s="1"/>
      <c r="Y24" s="1"/>
      <c r="AE24" s="1"/>
      <c r="AK24" s="1"/>
      <c r="AQ24" s="1"/>
      <c r="AW24" s="1"/>
      <c r="BC24" s="1"/>
      <c r="BI24" s="1"/>
      <c r="BO24" s="1"/>
    </row>
    <row r="25" spans="1:67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  <c r="S25" s="1"/>
      <c r="Y25" s="1"/>
      <c r="AE25" s="1"/>
      <c r="AK25" s="1"/>
      <c r="AQ25" s="1"/>
      <c r="AW25" s="1"/>
      <c r="BC25" s="1"/>
      <c r="BI25" s="1"/>
      <c r="BO25" s="1"/>
    </row>
    <row r="26" spans="1:67" ht="25.35" customHeight="1" x14ac:dyDescent="0.45">
      <c r="A26" s="1" t="s">
        <v>29</v>
      </c>
      <c r="B26" s="1">
        <f>COUNTA(A9:A15)</f>
        <v>0</v>
      </c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48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3200-000000000000}">
          <x14:formula1>
            <xm:f>'NE PAS TOUCHER'!$B$3:$B$9</xm:f>
          </x14:formula1>
          <xm:sqref>C9:C15</xm:sqref>
        </x14:dataValidation>
        <x14:dataValidation type="list" errorStyle="warning" allowBlank="1" showInputMessage="1" showErrorMessage="1" xr:uid="{00000000-0002-0000-3200-000001000000}">
          <x14:formula1>
            <xm:f>'NE PAS TOUCHER'!$A$3:$A$5</xm:f>
          </x14:formula1>
          <xm:sqref>B9:B15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C42"/>
  <sheetViews>
    <sheetView showGridLines="0" zoomScale="70" zoomScaleNormal="70" zoomScaleSheetLayoutView="100" workbookViewId="0">
      <selection activeCell="B1" sqref="B1"/>
    </sheetView>
  </sheetViews>
  <sheetFormatPr baseColWidth="10" defaultColWidth="11.265625" defaultRowHeight="12.75" x14ac:dyDescent="0.45"/>
  <cols>
    <col min="1" max="1" width="41.1328125" style="1" customWidth="1"/>
    <col min="2" max="2" width="16.73046875" style="1" bestFit="1" customWidth="1"/>
    <col min="3" max="15" width="20" style="1" customWidth="1"/>
    <col min="16" max="186" width="11.265625" style="1"/>
    <col min="187" max="187" width="33.1328125" style="1" customWidth="1"/>
    <col min="188" max="188" width="11.73046875" style="1" customWidth="1"/>
    <col min="189" max="189" width="22.73046875" style="1" customWidth="1"/>
    <col min="190" max="190" width="11.265625" style="1" customWidth="1"/>
    <col min="191" max="191" width="12" style="1" customWidth="1"/>
    <col min="192" max="192" width="2.86328125" style="1" customWidth="1"/>
    <col min="193" max="193" width="35.265625" style="1" customWidth="1"/>
    <col min="194" max="194" width="11.73046875" style="1" customWidth="1"/>
    <col min="195" max="195" width="22.73046875" style="1" customWidth="1"/>
    <col min="196" max="196" width="11.265625" style="1" customWidth="1"/>
    <col min="197" max="197" width="12" style="1" customWidth="1"/>
    <col min="198" max="198" width="2.86328125" style="1" customWidth="1"/>
    <col min="199" max="199" width="35.265625" style="1" customWidth="1"/>
    <col min="200" max="200" width="11.73046875" style="1" customWidth="1"/>
    <col min="201" max="201" width="22.73046875" style="1" customWidth="1"/>
    <col min="202" max="202" width="11.265625" style="1" customWidth="1"/>
    <col min="203" max="203" width="12" style="1" customWidth="1"/>
    <col min="204" max="204" width="11.265625" style="1"/>
    <col min="205" max="205" width="33.86328125" style="1" customWidth="1"/>
    <col min="206" max="442" width="11.265625" style="1"/>
    <col min="443" max="443" width="33.1328125" style="1" customWidth="1"/>
    <col min="444" max="444" width="11.73046875" style="1" customWidth="1"/>
    <col min="445" max="445" width="22.73046875" style="1" customWidth="1"/>
    <col min="446" max="446" width="11.265625" style="1" customWidth="1"/>
    <col min="447" max="447" width="12" style="1" customWidth="1"/>
    <col min="448" max="448" width="2.86328125" style="1" customWidth="1"/>
    <col min="449" max="449" width="35.265625" style="1" customWidth="1"/>
    <col min="450" max="450" width="11.73046875" style="1" customWidth="1"/>
    <col min="451" max="451" width="22.73046875" style="1" customWidth="1"/>
    <col min="452" max="452" width="11.265625" style="1" customWidth="1"/>
    <col min="453" max="453" width="12" style="1" customWidth="1"/>
    <col min="454" max="454" width="2.86328125" style="1" customWidth="1"/>
    <col min="455" max="455" width="35.265625" style="1" customWidth="1"/>
    <col min="456" max="456" width="11.73046875" style="1" customWidth="1"/>
    <col min="457" max="457" width="22.73046875" style="1" customWidth="1"/>
    <col min="458" max="458" width="11.265625" style="1" customWidth="1"/>
    <col min="459" max="459" width="12" style="1" customWidth="1"/>
    <col min="460" max="460" width="11.265625" style="1"/>
    <col min="461" max="461" width="33.86328125" style="1" customWidth="1"/>
    <col min="462" max="698" width="11.265625" style="1"/>
    <col min="699" max="699" width="33.1328125" style="1" customWidth="1"/>
    <col min="700" max="700" width="11.73046875" style="1" customWidth="1"/>
    <col min="701" max="701" width="22.73046875" style="1" customWidth="1"/>
    <col min="702" max="702" width="11.265625" style="1" customWidth="1"/>
    <col min="703" max="703" width="12" style="1" customWidth="1"/>
    <col min="704" max="704" width="2.86328125" style="1" customWidth="1"/>
    <col min="705" max="705" width="35.265625" style="1" customWidth="1"/>
    <col min="706" max="706" width="11.73046875" style="1" customWidth="1"/>
    <col min="707" max="707" width="22.73046875" style="1" customWidth="1"/>
    <col min="708" max="708" width="11.265625" style="1" customWidth="1"/>
    <col min="709" max="709" width="12" style="1" customWidth="1"/>
    <col min="710" max="710" width="2.86328125" style="1" customWidth="1"/>
    <col min="711" max="711" width="35.265625" style="1" customWidth="1"/>
    <col min="712" max="712" width="11.73046875" style="1" customWidth="1"/>
    <col min="713" max="713" width="22.73046875" style="1" customWidth="1"/>
    <col min="714" max="714" width="11.265625" style="1" customWidth="1"/>
    <col min="715" max="715" width="12" style="1" customWidth="1"/>
    <col min="716" max="716" width="11.265625" style="1"/>
    <col min="717" max="717" width="33.86328125" style="1" customWidth="1"/>
    <col min="718" max="954" width="11.265625" style="1"/>
    <col min="955" max="955" width="33.1328125" style="1" customWidth="1"/>
    <col min="956" max="956" width="11.73046875" style="1" customWidth="1"/>
    <col min="957" max="957" width="22.73046875" style="1" customWidth="1"/>
    <col min="958" max="958" width="11.265625" style="1" customWidth="1"/>
    <col min="959" max="959" width="12" style="1" customWidth="1"/>
    <col min="960" max="960" width="2.86328125" style="1" customWidth="1"/>
    <col min="961" max="961" width="35.265625" style="1" customWidth="1"/>
    <col min="962" max="962" width="11.73046875" style="1" customWidth="1"/>
    <col min="963" max="963" width="22.73046875" style="1" customWidth="1"/>
    <col min="964" max="964" width="11.265625" style="1" customWidth="1"/>
    <col min="965" max="965" width="12" style="1" customWidth="1"/>
    <col min="966" max="966" width="2.86328125" style="1" customWidth="1"/>
    <col min="967" max="967" width="35.265625" style="1" customWidth="1"/>
    <col min="968" max="968" width="11.73046875" style="1" customWidth="1"/>
    <col min="969" max="969" width="22.73046875" style="1" customWidth="1"/>
    <col min="970" max="970" width="11.265625" style="1" customWidth="1"/>
    <col min="971" max="971" width="12" style="1" customWidth="1"/>
    <col min="972" max="972" width="11.265625" style="1"/>
    <col min="973" max="973" width="33.86328125" style="1" customWidth="1"/>
    <col min="974" max="1210" width="11.265625" style="1"/>
    <col min="1211" max="1211" width="33.1328125" style="1" customWidth="1"/>
    <col min="1212" max="1212" width="11.73046875" style="1" customWidth="1"/>
    <col min="1213" max="1213" width="22.73046875" style="1" customWidth="1"/>
    <col min="1214" max="1214" width="11.265625" style="1" customWidth="1"/>
    <col min="1215" max="1215" width="12" style="1" customWidth="1"/>
    <col min="1216" max="1216" width="2.86328125" style="1" customWidth="1"/>
    <col min="1217" max="1217" width="35.265625" style="1" customWidth="1"/>
    <col min="1218" max="1218" width="11.73046875" style="1" customWidth="1"/>
    <col min="1219" max="1219" width="22.73046875" style="1" customWidth="1"/>
    <col min="1220" max="1220" width="11.265625" style="1" customWidth="1"/>
    <col min="1221" max="1221" width="12" style="1" customWidth="1"/>
    <col min="1222" max="1222" width="2.86328125" style="1" customWidth="1"/>
    <col min="1223" max="1223" width="35.265625" style="1" customWidth="1"/>
    <col min="1224" max="1224" width="11.73046875" style="1" customWidth="1"/>
    <col min="1225" max="1225" width="22.73046875" style="1" customWidth="1"/>
    <col min="1226" max="1226" width="11.265625" style="1" customWidth="1"/>
    <col min="1227" max="1227" width="12" style="1" customWidth="1"/>
    <col min="1228" max="1228" width="11.265625" style="1"/>
    <col min="1229" max="1229" width="33.86328125" style="1" customWidth="1"/>
    <col min="1230" max="1466" width="11.265625" style="1"/>
    <col min="1467" max="1467" width="33.1328125" style="1" customWidth="1"/>
    <col min="1468" max="1468" width="11.73046875" style="1" customWidth="1"/>
    <col min="1469" max="1469" width="22.73046875" style="1" customWidth="1"/>
    <col min="1470" max="1470" width="11.265625" style="1" customWidth="1"/>
    <col min="1471" max="1471" width="12" style="1" customWidth="1"/>
    <col min="1472" max="1472" width="2.86328125" style="1" customWidth="1"/>
    <col min="1473" max="1473" width="35.265625" style="1" customWidth="1"/>
    <col min="1474" max="1474" width="11.73046875" style="1" customWidth="1"/>
    <col min="1475" max="1475" width="22.73046875" style="1" customWidth="1"/>
    <col min="1476" max="1476" width="11.265625" style="1" customWidth="1"/>
    <col min="1477" max="1477" width="12" style="1" customWidth="1"/>
    <col min="1478" max="1478" width="2.86328125" style="1" customWidth="1"/>
    <col min="1479" max="1479" width="35.265625" style="1" customWidth="1"/>
    <col min="1480" max="1480" width="11.73046875" style="1" customWidth="1"/>
    <col min="1481" max="1481" width="22.73046875" style="1" customWidth="1"/>
    <col min="1482" max="1482" width="11.265625" style="1" customWidth="1"/>
    <col min="1483" max="1483" width="12" style="1" customWidth="1"/>
    <col min="1484" max="1484" width="11.265625" style="1"/>
    <col min="1485" max="1485" width="33.86328125" style="1" customWidth="1"/>
    <col min="1486" max="1722" width="11.265625" style="1"/>
    <col min="1723" max="1723" width="33.1328125" style="1" customWidth="1"/>
    <col min="1724" max="1724" width="11.73046875" style="1" customWidth="1"/>
    <col min="1725" max="1725" width="22.73046875" style="1" customWidth="1"/>
    <col min="1726" max="1726" width="11.265625" style="1" customWidth="1"/>
    <col min="1727" max="1727" width="12" style="1" customWidth="1"/>
    <col min="1728" max="1728" width="2.86328125" style="1" customWidth="1"/>
    <col min="1729" max="1729" width="35.265625" style="1" customWidth="1"/>
    <col min="1730" max="1730" width="11.73046875" style="1" customWidth="1"/>
    <col min="1731" max="1731" width="22.73046875" style="1" customWidth="1"/>
    <col min="1732" max="1732" width="11.265625" style="1" customWidth="1"/>
    <col min="1733" max="1733" width="12" style="1" customWidth="1"/>
    <col min="1734" max="1734" width="2.86328125" style="1" customWidth="1"/>
    <col min="1735" max="1735" width="35.265625" style="1" customWidth="1"/>
    <col min="1736" max="1736" width="11.73046875" style="1" customWidth="1"/>
    <col min="1737" max="1737" width="22.73046875" style="1" customWidth="1"/>
    <col min="1738" max="1738" width="11.265625" style="1" customWidth="1"/>
    <col min="1739" max="1739" width="12" style="1" customWidth="1"/>
    <col min="1740" max="1740" width="11.265625" style="1"/>
    <col min="1741" max="1741" width="33.86328125" style="1" customWidth="1"/>
    <col min="1742" max="1978" width="11.265625" style="1"/>
    <col min="1979" max="1979" width="33.1328125" style="1" customWidth="1"/>
    <col min="1980" max="1980" width="11.73046875" style="1" customWidth="1"/>
    <col min="1981" max="1981" width="22.73046875" style="1" customWidth="1"/>
    <col min="1982" max="1982" width="11.265625" style="1" customWidth="1"/>
    <col min="1983" max="1983" width="12" style="1" customWidth="1"/>
    <col min="1984" max="1984" width="2.86328125" style="1" customWidth="1"/>
    <col min="1985" max="1985" width="35.265625" style="1" customWidth="1"/>
    <col min="1986" max="1986" width="11.73046875" style="1" customWidth="1"/>
    <col min="1987" max="1987" width="22.73046875" style="1" customWidth="1"/>
    <col min="1988" max="1988" width="11.265625" style="1" customWidth="1"/>
    <col min="1989" max="1989" width="12" style="1" customWidth="1"/>
    <col min="1990" max="1990" width="2.86328125" style="1" customWidth="1"/>
    <col min="1991" max="1991" width="35.265625" style="1" customWidth="1"/>
    <col min="1992" max="1992" width="11.73046875" style="1" customWidth="1"/>
    <col min="1993" max="1993" width="22.73046875" style="1" customWidth="1"/>
    <col min="1994" max="1994" width="11.265625" style="1" customWidth="1"/>
    <col min="1995" max="1995" width="12" style="1" customWidth="1"/>
    <col min="1996" max="1996" width="11.265625" style="1"/>
    <col min="1997" max="1997" width="33.86328125" style="1" customWidth="1"/>
    <col min="1998" max="2234" width="11.265625" style="1"/>
    <col min="2235" max="2235" width="33.1328125" style="1" customWidth="1"/>
    <col min="2236" max="2236" width="11.73046875" style="1" customWidth="1"/>
    <col min="2237" max="2237" width="22.73046875" style="1" customWidth="1"/>
    <col min="2238" max="2238" width="11.265625" style="1" customWidth="1"/>
    <col min="2239" max="2239" width="12" style="1" customWidth="1"/>
    <col min="2240" max="2240" width="2.86328125" style="1" customWidth="1"/>
    <col min="2241" max="2241" width="35.265625" style="1" customWidth="1"/>
    <col min="2242" max="2242" width="11.73046875" style="1" customWidth="1"/>
    <col min="2243" max="2243" width="22.73046875" style="1" customWidth="1"/>
    <col min="2244" max="2244" width="11.265625" style="1" customWidth="1"/>
    <col min="2245" max="2245" width="12" style="1" customWidth="1"/>
    <col min="2246" max="2246" width="2.86328125" style="1" customWidth="1"/>
    <col min="2247" max="2247" width="35.265625" style="1" customWidth="1"/>
    <col min="2248" max="2248" width="11.73046875" style="1" customWidth="1"/>
    <col min="2249" max="2249" width="22.73046875" style="1" customWidth="1"/>
    <col min="2250" max="2250" width="11.265625" style="1" customWidth="1"/>
    <col min="2251" max="2251" width="12" style="1" customWidth="1"/>
    <col min="2252" max="2252" width="11.265625" style="1"/>
    <col min="2253" max="2253" width="33.86328125" style="1" customWidth="1"/>
    <col min="2254" max="2490" width="11.265625" style="1"/>
    <col min="2491" max="2491" width="33.1328125" style="1" customWidth="1"/>
    <col min="2492" max="2492" width="11.73046875" style="1" customWidth="1"/>
    <col min="2493" max="2493" width="22.73046875" style="1" customWidth="1"/>
    <col min="2494" max="2494" width="11.265625" style="1" customWidth="1"/>
    <col min="2495" max="2495" width="12" style="1" customWidth="1"/>
    <col min="2496" max="2496" width="2.86328125" style="1" customWidth="1"/>
    <col min="2497" max="2497" width="35.265625" style="1" customWidth="1"/>
    <col min="2498" max="2498" width="11.73046875" style="1" customWidth="1"/>
    <col min="2499" max="2499" width="22.73046875" style="1" customWidth="1"/>
    <col min="2500" max="2500" width="11.265625" style="1" customWidth="1"/>
    <col min="2501" max="2501" width="12" style="1" customWidth="1"/>
    <col min="2502" max="2502" width="2.86328125" style="1" customWidth="1"/>
    <col min="2503" max="2503" width="35.265625" style="1" customWidth="1"/>
    <col min="2504" max="2504" width="11.73046875" style="1" customWidth="1"/>
    <col min="2505" max="2505" width="22.73046875" style="1" customWidth="1"/>
    <col min="2506" max="2506" width="11.265625" style="1" customWidth="1"/>
    <col min="2507" max="2507" width="12" style="1" customWidth="1"/>
    <col min="2508" max="2508" width="11.265625" style="1"/>
    <col min="2509" max="2509" width="33.86328125" style="1" customWidth="1"/>
    <col min="2510" max="2746" width="11.265625" style="1"/>
    <col min="2747" max="2747" width="33.1328125" style="1" customWidth="1"/>
    <col min="2748" max="2748" width="11.73046875" style="1" customWidth="1"/>
    <col min="2749" max="2749" width="22.73046875" style="1" customWidth="1"/>
    <col min="2750" max="2750" width="11.265625" style="1" customWidth="1"/>
    <col min="2751" max="2751" width="12" style="1" customWidth="1"/>
    <col min="2752" max="2752" width="2.86328125" style="1" customWidth="1"/>
    <col min="2753" max="2753" width="35.265625" style="1" customWidth="1"/>
    <col min="2754" max="2754" width="11.73046875" style="1" customWidth="1"/>
    <col min="2755" max="2755" width="22.73046875" style="1" customWidth="1"/>
    <col min="2756" max="2756" width="11.265625" style="1" customWidth="1"/>
    <col min="2757" max="2757" width="12" style="1" customWidth="1"/>
    <col min="2758" max="2758" width="2.86328125" style="1" customWidth="1"/>
    <col min="2759" max="2759" width="35.265625" style="1" customWidth="1"/>
    <col min="2760" max="2760" width="11.73046875" style="1" customWidth="1"/>
    <col min="2761" max="2761" width="22.73046875" style="1" customWidth="1"/>
    <col min="2762" max="2762" width="11.265625" style="1" customWidth="1"/>
    <col min="2763" max="2763" width="12" style="1" customWidth="1"/>
    <col min="2764" max="2764" width="11.265625" style="1"/>
    <col min="2765" max="2765" width="33.86328125" style="1" customWidth="1"/>
    <col min="2766" max="3002" width="11.265625" style="1"/>
    <col min="3003" max="3003" width="33.1328125" style="1" customWidth="1"/>
    <col min="3004" max="3004" width="11.73046875" style="1" customWidth="1"/>
    <col min="3005" max="3005" width="22.73046875" style="1" customWidth="1"/>
    <col min="3006" max="3006" width="11.265625" style="1" customWidth="1"/>
    <col min="3007" max="3007" width="12" style="1" customWidth="1"/>
    <col min="3008" max="3008" width="2.86328125" style="1" customWidth="1"/>
    <col min="3009" max="3009" width="35.265625" style="1" customWidth="1"/>
    <col min="3010" max="3010" width="11.73046875" style="1" customWidth="1"/>
    <col min="3011" max="3011" width="22.73046875" style="1" customWidth="1"/>
    <col min="3012" max="3012" width="11.265625" style="1" customWidth="1"/>
    <col min="3013" max="3013" width="12" style="1" customWidth="1"/>
    <col min="3014" max="3014" width="2.86328125" style="1" customWidth="1"/>
    <col min="3015" max="3015" width="35.265625" style="1" customWidth="1"/>
    <col min="3016" max="3016" width="11.73046875" style="1" customWidth="1"/>
    <col min="3017" max="3017" width="22.73046875" style="1" customWidth="1"/>
    <col min="3018" max="3018" width="11.265625" style="1" customWidth="1"/>
    <col min="3019" max="3019" width="12" style="1" customWidth="1"/>
    <col min="3020" max="3020" width="11.265625" style="1"/>
    <col min="3021" max="3021" width="33.86328125" style="1" customWidth="1"/>
    <col min="3022" max="3258" width="11.265625" style="1"/>
    <col min="3259" max="3259" width="33.1328125" style="1" customWidth="1"/>
    <col min="3260" max="3260" width="11.73046875" style="1" customWidth="1"/>
    <col min="3261" max="3261" width="22.73046875" style="1" customWidth="1"/>
    <col min="3262" max="3262" width="11.265625" style="1" customWidth="1"/>
    <col min="3263" max="3263" width="12" style="1" customWidth="1"/>
    <col min="3264" max="3264" width="2.86328125" style="1" customWidth="1"/>
    <col min="3265" max="3265" width="35.265625" style="1" customWidth="1"/>
    <col min="3266" max="3266" width="11.73046875" style="1" customWidth="1"/>
    <col min="3267" max="3267" width="22.73046875" style="1" customWidth="1"/>
    <col min="3268" max="3268" width="11.265625" style="1" customWidth="1"/>
    <col min="3269" max="3269" width="12" style="1" customWidth="1"/>
    <col min="3270" max="3270" width="2.86328125" style="1" customWidth="1"/>
    <col min="3271" max="3271" width="35.265625" style="1" customWidth="1"/>
    <col min="3272" max="3272" width="11.73046875" style="1" customWidth="1"/>
    <col min="3273" max="3273" width="22.73046875" style="1" customWidth="1"/>
    <col min="3274" max="3274" width="11.265625" style="1" customWidth="1"/>
    <col min="3275" max="3275" width="12" style="1" customWidth="1"/>
    <col min="3276" max="3276" width="11.265625" style="1"/>
    <col min="3277" max="3277" width="33.86328125" style="1" customWidth="1"/>
    <col min="3278" max="3514" width="11.265625" style="1"/>
    <col min="3515" max="3515" width="33.1328125" style="1" customWidth="1"/>
    <col min="3516" max="3516" width="11.73046875" style="1" customWidth="1"/>
    <col min="3517" max="3517" width="22.73046875" style="1" customWidth="1"/>
    <col min="3518" max="3518" width="11.265625" style="1" customWidth="1"/>
    <col min="3519" max="3519" width="12" style="1" customWidth="1"/>
    <col min="3520" max="3520" width="2.86328125" style="1" customWidth="1"/>
    <col min="3521" max="3521" width="35.265625" style="1" customWidth="1"/>
    <col min="3522" max="3522" width="11.73046875" style="1" customWidth="1"/>
    <col min="3523" max="3523" width="22.73046875" style="1" customWidth="1"/>
    <col min="3524" max="3524" width="11.265625" style="1" customWidth="1"/>
    <col min="3525" max="3525" width="12" style="1" customWidth="1"/>
    <col min="3526" max="3526" width="2.86328125" style="1" customWidth="1"/>
    <col min="3527" max="3527" width="35.265625" style="1" customWidth="1"/>
    <col min="3528" max="3528" width="11.73046875" style="1" customWidth="1"/>
    <col min="3529" max="3529" width="22.73046875" style="1" customWidth="1"/>
    <col min="3530" max="3530" width="11.265625" style="1" customWidth="1"/>
    <col min="3531" max="3531" width="12" style="1" customWidth="1"/>
    <col min="3532" max="3532" width="11.265625" style="1"/>
    <col min="3533" max="3533" width="33.86328125" style="1" customWidth="1"/>
    <col min="3534" max="3770" width="11.265625" style="1"/>
    <col min="3771" max="3771" width="33.1328125" style="1" customWidth="1"/>
    <col min="3772" max="3772" width="11.73046875" style="1" customWidth="1"/>
    <col min="3773" max="3773" width="22.73046875" style="1" customWidth="1"/>
    <col min="3774" max="3774" width="11.265625" style="1" customWidth="1"/>
    <col min="3775" max="3775" width="12" style="1" customWidth="1"/>
    <col min="3776" max="3776" width="2.86328125" style="1" customWidth="1"/>
    <col min="3777" max="3777" width="35.265625" style="1" customWidth="1"/>
    <col min="3778" max="3778" width="11.73046875" style="1" customWidth="1"/>
    <col min="3779" max="3779" width="22.73046875" style="1" customWidth="1"/>
    <col min="3780" max="3780" width="11.265625" style="1" customWidth="1"/>
    <col min="3781" max="3781" width="12" style="1" customWidth="1"/>
    <col min="3782" max="3782" width="2.86328125" style="1" customWidth="1"/>
    <col min="3783" max="3783" width="35.265625" style="1" customWidth="1"/>
    <col min="3784" max="3784" width="11.73046875" style="1" customWidth="1"/>
    <col min="3785" max="3785" width="22.73046875" style="1" customWidth="1"/>
    <col min="3786" max="3786" width="11.265625" style="1" customWidth="1"/>
    <col min="3787" max="3787" width="12" style="1" customWidth="1"/>
    <col min="3788" max="3788" width="11.265625" style="1"/>
    <col min="3789" max="3789" width="33.86328125" style="1" customWidth="1"/>
    <col min="3790" max="4026" width="11.265625" style="1"/>
    <col min="4027" max="4027" width="33.1328125" style="1" customWidth="1"/>
    <col min="4028" max="4028" width="11.73046875" style="1" customWidth="1"/>
    <col min="4029" max="4029" width="22.73046875" style="1" customWidth="1"/>
    <col min="4030" max="4030" width="11.265625" style="1" customWidth="1"/>
    <col min="4031" max="4031" width="12" style="1" customWidth="1"/>
    <col min="4032" max="4032" width="2.86328125" style="1" customWidth="1"/>
    <col min="4033" max="4033" width="35.265625" style="1" customWidth="1"/>
    <col min="4034" max="4034" width="11.73046875" style="1" customWidth="1"/>
    <col min="4035" max="4035" width="22.73046875" style="1" customWidth="1"/>
    <col min="4036" max="4036" width="11.265625" style="1" customWidth="1"/>
    <col min="4037" max="4037" width="12" style="1" customWidth="1"/>
    <col min="4038" max="4038" width="2.86328125" style="1" customWidth="1"/>
    <col min="4039" max="4039" width="35.265625" style="1" customWidth="1"/>
    <col min="4040" max="4040" width="11.73046875" style="1" customWidth="1"/>
    <col min="4041" max="4041" width="22.73046875" style="1" customWidth="1"/>
    <col min="4042" max="4042" width="11.265625" style="1" customWidth="1"/>
    <col min="4043" max="4043" width="12" style="1" customWidth="1"/>
    <col min="4044" max="4044" width="11.265625" style="1"/>
    <col min="4045" max="4045" width="33.86328125" style="1" customWidth="1"/>
    <col min="4046" max="4282" width="11.265625" style="1"/>
    <col min="4283" max="4283" width="33.1328125" style="1" customWidth="1"/>
    <col min="4284" max="4284" width="11.73046875" style="1" customWidth="1"/>
    <col min="4285" max="4285" width="22.73046875" style="1" customWidth="1"/>
    <col min="4286" max="4286" width="11.265625" style="1" customWidth="1"/>
    <col min="4287" max="4287" width="12" style="1" customWidth="1"/>
    <col min="4288" max="4288" width="2.86328125" style="1" customWidth="1"/>
    <col min="4289" max="4289" width="35.265625" style="1" customWidth="1"/>
    <col min="4290" max="4290" width="11.73046875" style="1" customWidth="1"/>
    <col min="4291" max="4291" width="22.73046875" style="1" customWidth="1"/>
    <col min="4292" max="4292" width="11.265625" style="1" customWidth="1"/>
    <col min="4293" max="4293" width="12" style="1" customWidth="1"/>
    <col min="4294" max="4294" width="2.86328125" style="1" customWidth="1"/>
    <col min="4295" max="4295" width="35.265625" style="1" customWidth="1"/>
    <col min="4296" max="4296" width="11.73046875" style="1" customWidth="1"/>
    <col min="4297" max="4297" width="22.73046875" style="1" customWidth="1"/>
    <col min="4298" max="4298" width="11.265625" style="1" customWidth="1"/>
    <col min="4299" max="4299" width="12" style="1" customWidth="1"/>
    <col min="4300" max="4300" width="11.265625" style="1"/>
    <col min="4301" max="4301" width="33.86328125" style="1" customWidth="1"/>
    <col min="4302" max="4538" width="11.265625" style="1"/>
    <col min="4539" max="4539" width="33.1328125" style="1" customWidth="1"/>
    <col min="4540" max="4540" width="11.73046875" style="1" customWidth="1"/>
    <col min="4541" max="4541" width="22.73046875" style="1" customWidth="1"/>
    <col min="4542" max="4542" width="11.265625" style="1" customWidth="1"/>
    <col min="4543" max="4543" width="12" style="1" customWidth="1"/>
    <col min="4544" max="4544" width="2.86328125" style="1" customWidth="1"/>
    <col min="4545" max="4545" width="35.265625" style="1" customWidth="1"/>
    <col min="4546" max="4546" width="11.73046875" style="1" customWidth="1"/>
    <col min="4547" max="4547" width="22.73046875" style="1" customWidth="1"/>
    <col min="4548" max="4548" width="11.265625" style="1" customWidth="1"/>
    <col min="4549" max="4549" width="12" style="1" customWidth="1"/>
    <col min="4550" max="4550" width="2.86328125" style="1" customWidth="1"/>
    <col min="4551" max="4551" width="35.265625" style="1" customWidth="1"/>
    <col min="4552" max="4552" width="11.73046875" style="1" customWidth="1"/>
    <col min="4553" max="4553" width="22.73046875" style="1" customWidth="1"/>
    <col min="4554" max="4554" width="11.265625" style="1" customWidth="1"/>
    <col min="4555" max="4555" width="12" style="1" customWidth="1"/>
    <col min="4556" max="4556" width="11.265625" style="1"/>
    <col min="4557" max="4557" width="33.86328125" style="1" customWidth="1"/>
    <col min="4558" max="4794" width="11.265625" style="1"/>
    <col min="4795" max="4795" width="33.1328125" style="1" customWidth="1"/>
    <col min="4796" max="4796" width="11.73046875" style="1" customWidth="1"/>
    <col min="4797" max="4797" width="22.73046875" style="1" customWidth="1"/>
    <col min="4798" max="4798" width="11.265625" style="1" customWidth="1"/>
    <col min="4799" max="4799" width="12" style="1" customWidth="1"/>
    <col min="4800" max="4800" width="2.86328125" style="1" customWidth="1"/>
    <col min="4801" max="4801" width="35.265625" style="1" customWidth="1"/>
    <col min="4802" max="4802" width="11.73046875" style="1" customWidth="1"/>
    <col min="4803" max="4803" width="22.73046875" style="1" customWidth="1"/>
    <col min="4804" max="4804" width="11.265625" style="1" customWidth="1"/>
    <col min="4805" max="4805" width="12" style="1" customWidth="1"/>
    <col min="4806" max="4806" width="2.86328125" style="1" customWidth="1"/>
    <col min="4807" max="4807" width="35.265625" style="1" customWidth="1"/>
    <col min="4808" max="4808" width="11.73046875" style="1" customWidth="1"/>
    <col min="4809" max="4809" width="22.73046875" style="1" customWidth="1"/>
    <col min="4810" max="4810" width="11.265625" style="1" customWidth="1"/>
    <col min="4811" max="4811" width="12" style="1" customWidth="1"/>
    <col min="4812" max="4812" width="11.265625" style="1"/>
    <col min="4813" max="4813" width="33.86328125" style="1" customWidth="1"/>
    <col min="4814" max="5050" width="11.265625" style="1"/>
    <col min="5051" max="5051" width="33.1328125" style="1" customWidth="1"/>
    <col min="5052" max="5052" width="11.73046875" style="1" customWidth="1"/>
    <col min="5053" max="5053" width="22.73046875" style="1" customWidth="1"/>
    <col min="5054" max="5054" width="11.265625" style="1" customWidth="1"/>
    <col min="5055" max="5055" width="12" style="1" customWidth="1"/>
    <col min="5056" max="5056" width="2.86328125" style="1" customWidth="1"/>
    <col min="5057" max="5057" width="35.265625" style="1" customWidth="1"/>
    <col min="5058" max="5058" width="11.73046875" style="1" customWidth="1"/>
    <col min="5059" max="5059" width="22.73046875" style="1" customWidth="1"/>
    <col min="5060" max="5060" width="11.265625" style="1" customWidth="1"/>
    <col min="5061" max="5061" width="12" style="1" customWidth="1"/>
    <col min="5062" max="5062" width="2.86328125" style="1" customWidth="1"/>
    <col min="5063" max="5063" width="35.265625" style="1" customWidth="1"/>
    <col min="5064" max="5064" width="11.73046875" style="1" customWidth="1"/>
    <col min="5065" max="5065" width="22.73046875" style="1" customWidth="1"/>
    <col min="5066" max="5066" width="11.265625" style="1" customWidth="1"/>
    <col min="5067" max="5067" width="12" style="1" customWidth="1"/>
    <col min="5068" max="5068" width="11.265625" style="1"/>
    <col min="5069" max="5069" width="33.86328125" style="1" customWidth="1"/>
    <col min="5070" max="5306" width="11.265625" style="1"/>
    <col min="5307" max="5307" width="33.1328125" style="1" customWidth="1"/>
    <col min="5308" max="5308" width="11.73046875" style="1" customWidth="1"/>
    <col min="5309" max="5309" width="22.73046875" style="1" customWidth="1"/>
    <col min="5310" max="5310" width="11.265625" style="1" customWidth="1"/>
    <col min="5311" max="5311" width="12" style="1" customWidth="1"/>
    <col min="5312" max="5312" width="2.86328125" style="1" customWidth="1"/>
    <col min="5313" max="5313" width="35.265625" style="1" customWidth="1"/>
    <col min="5314" max="5314" width="11.73046875" style="1" customWidth="1"/>
    <col min="5315" max="5315" width="22.73046875" style="1" customWidth="1"/>
    <col min="5316" max="5316" width="11.265625" style="1" customWidth="1"/>
    <col min="5317" max="5317" width="12" style="1" customWidth="1"/>
    <col min="5318" max="5318" width="2.86328125" style="1" customWidth="1"/>
    <col min="5319" max="5319" width="35.265625" style="1" customWidth="1"/>
    <col min="5320" max="5320" width="11.73046875" style="1" customWidth="1"/>
    <col min="5321" max="5321" width="22.73046875" style="1" customWidth="1"/>
    <col min="5322" max="5322" width="11.265625" style="1" customWidth="1"/>
    <col min="5323" max="5323" width="12" style="1" customWidth="1"/>
    <col min="5324" max="5324" width="11.265625" style="1"/>
    <col min="5325" max="5325" width="33.86328125" style="1" customWidth="1"/>
    <col min="5326" max="5562" width="11.265625" style="1"/>
    <col min="5563" max="5563" width="33.1328125" style="1" customWidth="1"/>
    <col min="5564" max="5564" width="11.73046875" style="1" customWidth="1"/>
    <col min="5565" max="5565" width="22.73046875" style="1" customWidth="1"/>
    <col min="5566" max="5566" width="11.265625" style="1" customWidth="1"/>
    <col min="5567" max="5567" width="12" style="1" customWidth="1"/>
    <col min="5568" max="5568" width="2.86328125" style="1" customWidth="1"/>
    <col min="5569" max="5569" width="35.265625" style="1" customWidth="1"/>
    <col min="5570" max="5570" width="11.73046875" style="1" customWidth="1"/>
    <col min="5571" max="5571" width="22.73046875" style="1" customWidth="1"/>
    <col min="5572" max="5572" width="11.265625" style="1" customWidth="1"/>
    <col min="5573" max="5573" width="12" style="1" customWidth="1"/>
    <col min="5574" max="5574" width="2.86328125" style="1" customWidth="1"/>
    <col min="5575" max="5575" width="35.265625" style="1" customWidth="1"/>
    <col min="5576" max="5576" width="11.73046875" style="1" customWidth="1"/>
    <col min="5577" max="5577" width="22.73046875" style="1" customWidth="1"/>
    <col min="5578" max="5578" width="11.265625" style="1" customWidth="1"/>
    <col min="5579" max="5579" width="12" style="1" customWidth="1"/>
    <col min="5580" max="5580" width="11.265625" style="1"/>
    <col min="5581" max="5581" width="33.86328125" style="1" customWidth="1"/>
    <col min="5582" max="5818" width="11.265625" style="1"/>
    <col min="5819" max="5819" width="33.1328125" style="1" customWidth="1"/>
    <col min="5820" max="5820" width="11.73046875" style="1" customWidth="1"/>
    <col min="5821" max="5821" width="22.73046875" style="1" customWidth="1"/>
    <col min="5822" max="5822" width="11.265625" style="1" customWidth="1"/>
    <col min="5823" max="5823" width="12" style="1" customWidth="1"/>
    <col min="5824" max="5824" width="2.86328125" style="1" customWidth="1"/>
    <col min="5825" max="5825" width="35.265625" style="1" customWidth="1"/>
    <col min="5826" max="5826" width="11.73046875" style="1" customWidth="1"/>
    <col min="5827" max="5827" width="22.73046875" style="1" customWidth="1"/>
    <col min="5828" max="5828" width="11.265625" style="1" customWidth="1"/>
    <col min="5829" max="5829" width="12" style="1" customWidth="1"/>
    <col min="5830" max="5830" width="2.86328125" style="1" customWidth="1"/>
    <col min="5831" max="5831" width="35.265625" style="1" customWidth="1"/>
    <col min="5832" max="5832" width="11.73046875" style="1" customWidth="1"/>
    <col min="5833" max="5833" width="22.73046875" style="1" customWidth="1"/>
    <col min="5834" max="5834" width="11.265625" style="1" customWidth="1"/>
    <col min="5835" max="5835" width="12" style="1" customWidth="1"/>
    <col min="5836" max="5836" width="11.265625" style="1"/>
    <col min="5837" max="5837" width="33.86328125" style="1" customWidth="1"/>
    <col min="5838" max="6074" width="11.265625" style="1"/>
    <col min="6075" max="6075" width="33.1328125" style="1" customWidth="1"/>
    <col min="6076" max="6076" width="11.73046875" style="1" customWidth="1"/>
    <col min="6077" max="6077" width="22.73046875" style="1" customWidth="1"/>
    <col min="6078" max="6078" width="11.265625" style="1" customWidth="1"/>
    <col min="6079" max="6079" width="12" style="1" customWidth="1"/>
    <col min="6080" max="6080" width="2.86328125" style="1" customWidth="1"/>
    <col min="6081" max="6081" width="35.265625" style="1" customWidth="1"/>
    <col min="6082" max="6082" width="11.73046875" style="1" customWidth="1"/>
    <col min="6083" max="6083" width="22.73046875" style="1" customWidth="1"/>
    <col min="6084" max="6084" width="11.265625" style="1" customWidth="1"/>
    <col min="6085" max="6085" width="12" style="1" customWidth="1"/>
    <col min="6086" max="6086" width="2.86328125" style="1" customWidth="1"/>
    <col min="6087" max="6087" width="35.265625" style="1" customWidth="1"/>
    <col min="6088" max="6088" width="11.73046875" style="1" customWidth="1"/>
    <col min="6089" max="6089" width="22.73046875" style="1" customWidth="1"/>
    <col min="6090" max="6090" width="11.265625" style="1" customWidth="1"/>
    <col min="6091" max="6091" width="12" style="1" customWidth="1"/>
    <col min="6092" max="6092" width="11.265625" style="1"/>
    <col min="6093" max="6093" width="33.86328125" style="1" customWidth="1"/>
    <col min="6094" max="6330" width="11.265625" style="1"/>
    <col min="6331" max="6331" width="33.1328125" style="1" customWidth="1"/>
    <col min="6332" max="6332" width="11.73046875" style="1" customWidth="1"/>
    <col min="6333" max="6333" width="22.73046875" style="1" customWidth="1"/>
    <col min="6334" max="6334" width="11.265625" style="1" customWidth="1"/>
    <col min="6335" max="6335" width="12" style="1" customWidth="1"/>
    <col min="6336" max="6336" width="2.86328125" style="1" customWidth="1"/>
    <col min="6337" max="6337" width="35.265625" style="1" customWidth="1"/>
    <col min="6338" max="6338" width="11.73046875" style="1" customWidth="1"/>
    <col min="6339" max="6339" width="22.73046875" style="1" customWidth="1"/>
    <col min="6340" max="6340" width="11.265625" style="1" customWidth="1"/>
    <col min="6341" max="6341" width="12" style="1" customWidth="1"/>
    <col min="6342" max="6342" width="2.86328125" style="1" customWidth="1"/>
    <col min="6343" max="6343" width="35.265625" style="1" customWidth="1"/>
    <col min="6344" max="6344" width="11.73046875" style="1" customWidth="1"/>
    <col min="6345" max="6345" width="22.73046875" style="1" customWidth="1"/>
    <col min="6346" max="6346" width="11.265625" style="1" customWidth="1"/>
    <col min="6347" max="6347" width="12" style="1" customWidth="1"/>
    <col min="6348" max="6348" width="11.265625" style="1"/>
    <col min="6349" max="6349" width="33.86328125" style="1" customWidth="1"/>
    <col min="6350" max="6586" width="11.265625" style="1"/>
    <col min="6587" max="6587" width="33.1328125" style="1" customWidth="1"/>
    <col min="6588" max="6588" width="11.73046875" style="1" customWidth="1"/>
    <col min="6589" max="6589" width="22.73046875" style="1" customWidth="1"/>
    <col min="6590" max="6590" width="11.265625" style="1" customWidth="1"/>
    <col min="6591" max="6591" width="12" style="1" customWidth="1"/>
    <col min="6592" max="6592" width="2.86328125" style="1" customWidth="1"/>
    <col min="6593" max="6593" width="35.265625" style="1" customWidth="1"/>
    <col min="6594" max="6594" width="11.73046875" style="1" customWidth="1"/>
    <col min="6595" max="6595" width="22.73046875" style="1" customWidth="1"/>
    <col min="6596" max="6596" width="11.265625" style="1" customWidth="1"/>
    <col min="6597" max="6597" width="12" style="1" customWidth="1"/>
    <col min="6598" max="6598" width="2.86328125" style="1" customWidth="1"/>
    <col min="6599" max="6599" width="35.265625" style="1" customWidth="1"/>
    <col min="6600" max="6600" width="11.73046875" style="1" customWidth="1"/>
    <col min="6601" max="6601" width="22.73046875" style="1" customWidth="1"/>
    <col min="6602" max="6602" width="11.265625" style="1" customWidth="1"/>
    <col min="6603" max="6603" width="12" style="1" customWidth="1"/>
    <col min="6604" max="6604" width="11.265625" style="1"/>
    <col min="6605" max="6605" width="33.86328125" style="1" customWidth="1"/>
    <col min="6606" max="6842" width="11.265625" style="1"/>
    <col min="6843" max="6843" width="33.1328125" style="1" customWidth="1"/>
    <col min="6844" max="6844" width="11.73046875" style="1" customWidth="1"/>
    <col min="6845" max="6845" width="22.73046875" style="1" customWidth="1"/>
    <col min="6846" max="6846" width="11.265625" style="1" customWidth="1"/>
    <col min="6847" max="6847" width="12" style="1" customWidth="1"/>
    <col min="6848" max="6848" width="2.86328125" style="1" customWidth="1"/>
    <col min="6849" max="6849" width="35.265625" style="1" customWidth="1"/>
    <col min="6850" max="6850" width="11.73046875" style="1" customWidth="1"/>
    <col min="6851" max="6851" width="22.73046875" style="1" customWidth="1"/>
    <col min="6852" max="6852" width="11.265625" style="1" customWidth="1"/>
    <col min="6853" max="6853" width="12" style="1" customWidth="1"/>
    <col min="6854" max="6854" width="2.86328125" style="1" customWidth="1"/>
    <col min="6855" max="6855" width="35.265625" style="1" customWidth="1"/>
    <col min="6856" max="6856" width="11.73046875" style="1" customWidth="1"/>
    <col min="6857" max="6857" width="22.73046875" style="1" customWidth="1"/>
    <col min="6858" max="6858" width="11.265625" style="1" customWidth="1"/>
    <col min="6859" max="6859" width="12" style="1" customWidth="1"/>
    <col min="6860" max="6860" width="11.265625" style="1"/>
    <col min="6861" max="6861" width="33.86328125" style="1" customWidth="1"/>
    <col min="6862" max="7098" width="11.265625" style="1"/>
    <col min="7099" max="7099" width="33.1328125" style="1" customWidth="1"/>
    <col min="7100" max="7100" width="11.73046875" style="1" customWidth="1"/>
    <col min="7101" max="7101" width="22.73046875" style="1" customWidth="1"/>
    <col min="7102" max="7102" width="11.265625" style="1" customWidth="1"/>
    <col min="7103" max="7103" width="12" style="1" customWidth="1"/>
    <col min="7104" max="7104" width="2.86328125" style="1" customWidth="1"/>
    <col min="7105" max="7105" width="35.265625" style="1" customWidth="1"/>
    <col min="7106" max="7106" width="11.73046875" style="1" customWidth="1"/>
    <col min="7107" max="7107" width="22.73046875" style="1" customWidth="1"/>
    <col min="7108" max="7108" width="11.265625" style="1" customWidth="1"/>
    <col min="7109" max="7109" width="12" style="1" customWidth="1"/>
    <col min="7110" max="7110" width="2.86328125" style="1" customWidth="1"/>
    <col min="7111" max="7111" width="35.265625" style="1" customWidth="1"/>
    <col min="7112" max="7112" width="11.73046875" style="1" customWidth="1"/>
    <col min="7113" max="7113" width="22.73046875" style="1" customWidth="1"/>
    <col min="7114" max="7114" width="11.265625" style="1" customWidth="1"/>
    <col min="7115" max="7115" width="12" style="1" customWidth="1"/>
    <col min="7116" max="7116" width="11.265625" style="1"/>
    <col min="7117" max="7117" width="33.86328125" style="1" customWidth="1"/>
    <col min="7118" max="7354" width="11.265625" style="1"/>
    <col min="7355" max="7355" width="33.1328125" style="1" customWidth="1"/>
    <col min="7356" max="7356" width="11.73046875" style="1" customWidth="1"/>
    <col min="7357" max="7357" width="22.73046875" style="1" customWidth="1"/>
    <col min="7358" max="7358" width="11.265625" style="1" customWidth="1"/>
    <col min="7359" max="7359" width="12" style="1" customWidth="1"/>
    <col min="7360" max="7360" width="2.86328125" style="1" customWidth="1"/>
    <col min="7361" max="7361" width="35.265625" style="1" customWidth="1"/>
    <col min="7362" max="7362" width="11.73046875" style="1" customWidth="1"/>
    <col min="7363" max="7363" width="22.73046875" style="1" customWidth="1"/>
    <col min="7364" max="7364" width="11.265625" style="1" customWidth="1"/>
    <col min="7365" max="7365" width="12" style="1" customWidth="1"/>
    <col min="7366" max="7366" width="2.86328125" style="1" customWidth="1"/>
    <col min="7367" max="7367" width="35.265625" style="1" customWidth="1"/>
    <col min="7368" max="7368" width="11.73046875" style="1" customWidth="1"/>
    <col min="7369" max="7369" width="22.73046875" style="1" customWidth="1"/>
    <col min="7370" max="7370" width="11.265625" style="1" customWidth="1"/>
    <col min="7371" max="7371" width="12" style="1" customWidth="1"/>
    <col min="7372" max="7372" width="11.265625" style="1"/>
    <col min="7373" max="7373" width="33.86328125" style="1" customWidth="1"/>
    <col min="7374" max="7610" width="11.265625" style="1"/>
    <col min="7611" max="7611" width="33.1328125" style="1" customWidth="1"/>
    <col min="7612" max="7612" width="11.73046875" style="1" customWidth="1"/>
    <col min="7613" max="7613" width="22.73046875" style="1" customWidth="1"/>
    <col min="7614" max="7614" width="11.265625" style="1" customWidth="1"/>
    <col min="7615" max="7615" width="12" style="1" customWidth="1"/>
    <col min="7616" max="7616" width="2.86328125" style="1" customWidth="1"/>
    <col min="7617" max="7617" width="35.265625" style="1" customWidth="1"/>
    <col min="7618" max="7618" width="11.73046875" style="1" customWidth="1"/>
    <col min="7619" max="7619" width="22.73046875" style="1" customWidth="1"/>
    <col min="7620" max="7620" width="11.265625" style="1" customWidth="1"/>
    <col min="7621" max="7621" width="12" style="1" customWidth="1"/>
    <col min="7622" max="7622" width="2.86328125" style="1" customWidth="1"/>
    <col min="7623" max="7623" width="35.265625" style="1" customWidth="1"/>
    <col min="7624" max="7624" width="11.73046875" style="1" customWidth="1"/>
    <col min="7625" max="7625" width="22.73046875" style="1" customWidth="1"/>
    <col min="7626" max="7626" width="11.265625" style="1" customWidth="1"/>
    <col min="7627" max="7627" width="12" style="1" customWidth="1"/>
    <col min="7628" max="7628" width="11.265625" style="1"/>
    <col min="7629" max="7629" width="33.86328125" style="1" customWidth="1"/>
    <col min="7630" max="7866" width="11.265625" style="1"/>
    <col min="7867" max="7867" width="33.1328125" style="1" customWidth="1"/>
    <col min="7868" max="7868" width="11.73046875" style="1" customWidth="1"/>
    <col min="7869" max="7869" width="22.73046875" style="1" customWidth="1"/>
    <col min="7870" max="7870" width="11.265625" style="1" customWidth="1"/>
    <col min="7871" max="7871" width="12" style="1" customWidth="1"/>
    <col min="7872" max="7872" width="2.86328125" style="1" customWidth="1"/>
    <col min="7873" max="7873" width="35.265625" style="1" customWidth="1"/>
    <col min="7874" max="7874" width="11.73046875" style="1" customWidth="1"/>
    <col min="7875" max="7875" width="22.73046875" style="1" customWidth="1"/>
    <col min="7876" max="7876" width="11.265625" style="1" customWidth="1"/>
    <col min="7877" max="7877" width="12" style="1" customWidth="1"/>
    <col min="7878" max="7878" width="2.86328125" style="1" customWidth="1"/>
    <col min="7879" max="7879" width="35.265625" style="1" customWidth="1"/>
    <col min="7880" max="7880" width="11.73046875" style="1" customWidth="1"/>
    <col min="7881" max="7881" width="22.73046875" style="1" customWidth="1"/>
    <col min="7882" max="7882" width="11.265625" style="1" customWidth="1"/>
    <col min="7883" max="7883" width="12" style="1" customWidth="1"/>
    <col min="7884" max="7884" width="11.265625" style="1"/>
    <col min="7885" max="7885" width="33.86328125" style="1" customWidth="1"/>
    <col min="7886" max="8122" width="11.265625" style="1"/>
    <col min="8123" max="8123" width="33.1328125" style="1" customWidth="1"/>
    <col min="8124" max="8124" width="11.73046875" style="1" customWidth="1"/>
    <col min="8125" max="8125" width="22.73046875" style="1" customWidth="1"/>
    <col min="8126" max="8126" width="11.265625" style="1" customWidth="1"/>
    <col min="8127" max="8127" width="12" style="1" customWidth="1"/>
    <col min="8128" max="8128" width="2.86328125" style="1" customWidth="1"/>
    <col min="8129" max="8129" width="35.265625" style="1" customWidth="1"/>
    <col min="8130" max="8130" width="11.73046875" style="1" customWidth="1"/>
    <col min="8131" max="8131" width="22.73046875" style="1" customWidth="1"/>
    <col min="8132" max="8132" width="11.265625" style="1" customWidth="1"/>
    <col min="8133" max="8133" width="12" style="1" customWidth="1"/>
    <col min="8134" max="8134" width="2.86328125" style="1" customWidth="1"/>
    <col min="8135" max="8135" width="35.265625" style="1" customWidth="1"/>
    <col min="8136" max="8136" width="11.73046875" style="1" customWidth="1"/>
    <col min="8137" max="8137" width="22.73046875" style="1" customWidth="1"/>
    <col min="8138" max="8138" width="11.265625" style="1" customWidth="1"/>
    <col min="8139" max="8139" width="12" style="1" customWidth="1"/>
    <col min="8140" max="8140" width="11.265625" style="1"/>
    <col min="8141" max="8141" width="33.86328125" style="1" customWidth="1"/>
    <col min="8142" max="8378" width="11.265625" style="1"/>
    <col min="8379" max="8379" width="33.1328125" style="1" customWidth="1"/>
    <col min="8380" max="8380" width="11.73046875" style="1" customWidth="1"/>
    <col min="8381" max="8381" width="22.73046875" style="1" customWidth="1"/>
    <col min="8382" max="8382" width="11.265625" style="1" customWidth="1"/>
    <col min="8383" max="8383" width="12" style="1" customWidth="1"/>
    <col min="8384" max="8384" width="2.86328125" style="1" customWidth="1"/>
    <col min="8385" max="8385" width="35.265625" style="1" customWidth="1"/>
    <col min="8386" max="8386" width="11.73046875" style="1" customWidth="1"/>
    <col min="8387" max="8387" width="22.73046875" style="1" customWidth="1"/>
    <col min="8388" max="8388" width="11.265625" style="1" customWidth="1"/>
    <col min="8389" max="8389" width="12" style="1" customWidth="1"/>
    <col min="8390" max="8390" width="2.86328125" style="1" customWidth="1"/>
    <col min="8391" max="8391" width="35.265625" style="1" customWidth="1"/>
    <col min="8392" max="8392" width="11.73046875" style="1" customWidth="1"/>
    <col min="8393" max="8393" width="22.73046875" style="1" customWidth="1"/>
    <col min="8394" max="8394" width="11.265625" style="1" customWidth="1"/>
    <col min="8395" max="8395" width="12" style="1" customWidth="1"/>
    <col min="8396" max="8396" width="11.265625" style="1"/>
    <col min="8397" max="8397" width="33.86328125" style="1" customWidth="1"/>
    <col min="8398" max="8634" width="11.265625" style="1"/>
    <col min="8635" max="8635" width="33.1328125" style="1" customWidth="1"/>
    <col min="8636" max="8636" width="11.73046875" style="1" customWidth="1"/>
    <col min="8637" max="8637" width="22.73046875" style="1" customWidth="1"/>
    <col min="8638" max="8638" width="11.265625" style="1" customWidth="1"/>
    <col min="8639" max="8639" width="12" style="1" customWidth="1"/>
    <col min="8640" max="8640" width="2.86328125" style="1" customWidth="1"/>
    <col min="8641" max="8641" width="35.265625" style="1" customWidth="1"/>
    <col min="8642" max="8642" width="11.73046875" style="1" customWidth="1"/>
    <col min="8643" max="8643" width="22.73046875" style="1" customWidth="1"/>
    <col min="8644" max="8644" width="11.265625" style="1" customWidth="1"/>
    <col min="8645" max="8645" width="12" style="1" customWidth="1"/>
    <col min="8646" max="8646" width="2.86328125" style="1" customWidth="1"/>
    <col min="8647" max="8647" width="35.265625" style="1" customWidth="1"/>
    <col min="8648" max="8648" width="11.73046875" style="1" customWidth="1"/>
    <col min="8649" max="8649" width="22.73046875" style="1" customWidth="1"/>
    <col min="8650" max="8650" width="11.265625" style="1" customWidth="1"/>
    <col min="8651" max="8651" width="12" style="1" customWidth="1"/>
    <col min="8652" max="8652" width="11.265625" style="1"/>
    <col min="8653" max="8653" width="33.86328125" style="1" customWidth="1"/>
    <col min="8654" max="8890" width="11.265625" style="1"/>
    <col min="8891" max="8891" width="33.1328125" style="1" customWidth="1"/>
    <col min="8892" max="8892" width="11.73046875" style="1" customWidth="1"/>
    <col min="8893" max="8893" width="22.73046875" style="1" customWidth="1"/>
    <col min="8894" max="8894" width="11.265625" style="1" customWidth="1"/>
    <col min="8895" max="8895" width="12" style="1" customWidth="1"/>
    <col min="8896" max="8896" width="2.86328125" style="1" customWidth="1"/>
    <col min="8897" max="8897" width="35.265625" style="1" customWidth="1"/>
    <col min="8898" max="8898" width="11.73046875" style="1" customWidth="1"/>
    <col min="8899" max="8899" width="22.73046875" style="1" customWidth="1"/>
    <col min="8900" max="8900" width="11.265625" style="1" customWidth="1"/>
    <col min="8901" max="8901" width="12" style="1" customWidth="1"/>
    <col min="8902" max="8902" width="2.86328125" style="1" customWidth="1"/>
    <col min="8903" max="8903" width="35.265625" style="1" customWidth="1"/>
    <col min="8904" max="8904" width="11.73046875" style="1" customWidth="1"/>
    <col min="8905" max="8905" width="22.73046875" style="1" customWidth="1"/>
    <col min="8906" max="8906" width="11.265625" style="1" customWidth="1"/>
    <col min="8907" max="8907" width="12" style="1" customWidth="1"/>
    <col min="8908" max="8908" width="11.265625" style="1"/>
    <col min="8909" max="8909" width="33.86328125" style="1" customWidth="1"/>
    <col min="8910" max="9146" width="11.265625" style="1"/>
    <col min="9147" max="9147" width="33.1328125" style="1" customWidth="1"/>
    <col min="9148" max="9148" width="11.73046875" style="1" customWidth="1"/>
    <col min="9149" max="9149" width="22.73046875" style="1" customWidth="1"/>
    <col min="9150" max="9150" width="11.265625" style="1" customWidth="1"/>
    <col min="9151" max="9151" width="12" style="1" customWidth="1"/>
    <col min="9152" max="9152" width="2.86328125" style="1" customWidth="1"/>
    <col min="9153" max="9153" width="35.265625" style="1" customWidth="1"/>
    <col min="9154" max="9154" width="11.73046875" style="1" customWidth="1"/>
    <col min="9155" max="9155" width="22.73046875" style="1" customWidth="1"/>
    <col min="9156" max="9156" width="11.265625" style="1" customWidth="1"/>
    <col min="9157" max="9157" width="12" style="1" customWidth="1"/>
    <col min="9158" max="9158" width="2.86328125" style="1" customWidth="1"/>
    <col min="9159" max="9159" width="35.265625" style="1" customWidth="1"/>
    <col min="9160" max="9160" width="11.73046875" style="1" customWidth="1"/>
    <col min="9161" max="9161" width="22.73046875" style="1" customWidth="1"/>
    <col min="9162" max="9162" width="11.265625" style="1" customWidth="1"/>
    <col min="9163" max="9163" width="12" style="1" customWidth="1"/>
    <col min="9164" max="9164" width="11.265625" style="1"/>
    <col min="9165" max="9165" width="33.86328125" style="1" customWidth="1"/>
    <col min="9166" max="9402" width="11.265625" style="1"/>
    <col min="9403" max="9403" width="33.1328125" style="1" customWidth="1"/>
    <col min="9404" max="9404" width="11.73046875" style="1" customWidth="1"/>
    <col min="9405" max="9405" width="22.73046875" style="1" customWidth="1"/>
    <col min="9406" max="9406" width="11.265625" style="1" customWidth="1"/>
    <col min="9407" max="9407" width="12" style="1" customWidth="1"/>
    <col min="9408" max="9408" width="2.86328125" style="1" customWidth="1"/>
    <col min="9409" max="9409" width="35.265625" style="1" customWidth="1"/>
    <col min="9410" max="9410" width="11.73046875" style="1" customWidth="1"/>
    <col min="9411" max="9411" width="22.73046875" style="1" customWidth="1"/>
    <col min="9412" max="9412" width="11.265625" style="1" customWidth="1"/>
    <col min="9413" max="9413" width="12" style="1" customWidth="1"/>
    <col min="9414" max="9414" width="2.86328125" style="1" customWidth="1"/>
    <col min="9415" max="9415" width="35.265625" style="1" customWidth="1"/>
    <col min="9416" max="9416" width="11.73046875" style="1" customWidth="1"/>
    <col min="9417" max="9417" width="22.73046875" style="1" customWidth="1"/>
    <col min="9418" max="9418" width="11.265625" style="1" customWidth="1"/>
    <col min="9419" max="9419" width="12" style="1" customWidth="1"/>
    <col min="9420" max="9420" width="11.265625" style="1"/>
    <col min="9421" max="9421" width="33.86328125" style="1" customWidth="1"/>
    <col min="9422" max="9658" width="11.265625" style="1"/>
    <col min="9659" max="9659" width="33.1328125" style="1" customWidth="1"/>
    <col min="9660" max="9660" width="11.73046875" style="1" customWidth="1"/>
    <col min="9661" max="9661" width="22.73046875" style="1" customWidth="1"/>
    <col min="9662" max="9662" width="11.265625" style="1" customWidth="1"/>
    <col min="9663" max="9663" width="12" style="1" customWidth="1"/>
    <col min="9664" max="9664" width="2.86328125" style="1" customWidth="1"/>
    <col min="9665" max="9665" width="35.265625" style="1" customWidth="1"/>
    <col min="9666" max="9666" width="11.73046875" style="1" customWidth="1"/>
    <col min="9667" max="9667" width="22.73046875" style="1" customWidth="1"/>
    <col min="9668" max="9668" width="11.265625" style="1" customWidth="1"/>
    <col min="9669" max="9669" width="12" style="1" customWidth="1"/>
    <col min="9670" max="9670" width="2.86328125" style="1" customWidth="1"/>
    <col min="9671" max="9671" width="35.265625" style="1" customWidth="1"/>
    <col min="9672" max="9672" width="11.73046875" style="1" customWidth="1"/>
    <col min="9673" max="9673" width="22.73046875" style="1" customWidth="1"/>
    <col min="9674" max="9674" width="11.265625" style="1" customWidth="1"/>
    <col min="9675" max="9675" width="12" style="1" customWidth="1"/>
    <col min="9676" max="9676" width="11.265625" style="1"/>
    <col min="9677" max="9677" width="33.86328125" style="1" customWidth="1"/>
    <col min="9678" max="9914" width="11.265625" style="1"/>
    <col min="9915" max="9915" width="33.1328125" style="1" customWidth="1"/>
    <col min="9916" max="9916" width="11.73046875" style="1" customWidth="1"/>
    <col min="9917" max="9917" width="22.73046875" style="1" customWidth="1"/>
    <col min="9918" max="9918" width="11.265625" style="1" customWidth="1"/>
    <col min="9919" max="9919" width="12" style="1" customWidth="1"/>
    <col min="9920" max="9920" width="2.86328125" style="1" customWidth="1"/>
    <col min="9921" max="9921" width="35.265625" style="1" customWidth="1"/>
    <col min="9922" max="9922" width="11.73046875" style="1" customWidth="1"/>
    <col min="9923" max="9923" width="22.73046875" style="1" customWidth="1"/>
    <col min="9924" max="9924" width="11.265625" style="1" customWidth="1"/>
    <col min="9925" max="9925" width="12" style="1" customWidth="1"/>
    <col min="9926" max="9926" width="2.86328125" style="1" customWidth="1"/>
    <col min="9927" max="9927" width="35.265625" style="1" customWidth="1"/>
    <col min="9928" max="9928" width="11.73046875" style="1" customWidth="1"/>
    <col min="9929" max="9929" width="22.73046875" style="1" customWidth="1"/>
    <col min="9930" max="9930" width="11.265625" style="1" customWidth="1"/>
    <col min="9931" max="9931" width="12" style="1" customWidth="1"/>
    <col min="9932" max="9932" width="11.265625" style="1"/>
    <col min="9933" max="9933" width="33.86328125" style="1" customWidth="1"/>
    <col min="9934" max="10170" width="11.265625" style="1"/>
    <col min="10171" max="10171" width="33.1328125" style="1" customWidth="1"/>
    <col min="10172" max="10172" width="11.73046875" style="1" customWidth="1"/>
    <col min="10173" max="10173" width="22.73046875" style="1" customWidth="1"/>
    <col min="10174" max="10174" width="11.265625" style="1" customWidth="1"/>
    <col min="10175" max="10175" width="12" style="1" customWidth="1"/>
    <col min="10176" max="10176" width="2.86328125" style="1" customWidth="1"/>
    <col min="10177" max="10177" width="35.265625" style="1" customWidth="1"/>
    <col min="10178" max="10178" width="11.73046875" style="1" customWidth="1"/>
    <col min="10179" max="10179" width="22.73046875" style="1" customWidth="1"/>
    <col min="10180" max="10180" width="11.265625" style="1" customWidth="1"/>
    <col min="10181" max="10181" width="12" style="1" customWidth="1"/>
    <col min="10182" max="10182" width="2.86328125" style="1" customWidth="1"/>
    <col min="10183" max="10183" width="35.265625" style="1" customWidth="1"/>
    <col min="10184" max="10184" width="11.73046875" style="1" customWidth="1"/>
    <col min="10185" max="10185" width="22.73046875" style="1" customWidth="1"/>
    <col min="10186" max="10186" width="11.265625" style="1" customWidth="1"/>
    <col min="10187" max="10187" width="12" style="1" customWidth="1"/>
    <col min="10188" max="10188" width="11.265625" style="1"/>
    <col min="10189" max="10189" width="33.86328125" style="1" customWidth="1"/>
    <col min="10190" max="10426" width="11.265625" style="1"/>
    <col min="10427" max="10427" width="33.1328125" style="1" customWidth="1"/>
    <col min="10428" max="10428" width="11.73046875" style="1" customWidth="1"/>
    <col min="10429" max="10429" width="22.73046875" style="1" customWidth="1"/>
    <col min="10430" max="10430" width="11.265625" style="1" customWidth="1"/>
    <col min="10431" max="10431" width="12" style="1" customWidth="1"/>
    <col min="10432" max="10432" width="2.86328125" style="1" customWidth="1"/>
    <col min="10433" max="10433" width="35.265625" style="1" customWidth="1"/>
    <col min="10434" max="10434" width="11.73046875" style="1" customWidth="1"/>
    <col min="10435" max="10435" width="22.73046875" style="1" customWidth="1"/>
    <col min="10436" max="10436" width="11.265625" style="1" customWidth="1"/>
    <col min="10437" max="10437" width="12" style="1" customWidth="1"/>
    <col min="10438" max="10438" width="2.86328125" style="1" customWidth="1"/>
    <col min="10439" max="10439" width="35.265625" style="1" customWidth="1"/>
    <col min="10440" max="10440" width="11.73046875" style="1" customWidth="1"/>
    <col min="10441" max="10441" width="22.73046875" style="1" customWidth="1"/>
    <col min="10442" max="10442" width="11.265625" style="1" customWidth="1"/>
    <col min="10443" max="10443" width="12" style="1" customWidth="1"/>
    <col min="10444" max="10444" width="11.265625" style="1"/>
    <col min="10445" max="10445" width="33.86328125" style="1" customWidth="1"/>
    <col min="10446" max="10682" width="11.265625" style="1"/>
    <col min="10683" max="10683" width="33.1328125" style="1" customWidth="1"/>
    <col min="10684" max="10684" width="11.73046875" style="1" customWidth="1"/>
    <col min="10685" max="10685" width="22.73046875" style="1" customWidth="1"/>
    <col min="10686" max="10686" width="11.265625" style="1" customWidth="1"/>
    <col min="10687" max="10687" width="12" style="1" customWidth="1"/>
    <col min="10688" max="10688" width="2.86328125" style="1" customWidth="1"/>
    <col min="10689" max="10689" width="35.265625" style="1" customWidth="1"/>
    <col min="10690" max="10690" width="11.73046875" style="1" customWidth="1"/>
    <col min="10691" max="10691" width="22.73046875" style="1" customWidth="1"/>
    <col min="10692" max="10692" width="11.265625" style="1" customWidth="1"/>
    <col min="10693" max="10693" width="12" style="1" customWidth="1"/>
    <col min="10694" max="10694" width="2.86328125" style="1" customWidth="1"/>
    <col min="10695" max="10695" width="35.265625" style="1" customWidth="1"/>
    <col min="10696" max="10696" width="11.73046875" style="1" customWidth="1"/>
    <col min="10697" max="10697" width="22.73046875" style="1" customWidth="1"/>
    <col min="10698" max="10698" width="11.265625" style="1" customWidth="1"/>
    <col min="10699" max="10699" width="12" style="1" customWidth="1"/>
    <col min="10700" max="10700" width="11.265625" style="1"/>
    <col min="10701" max="10701" width="33.86328125" style="1" customWidth="1"/>
    <col min="10702" max="10938" width="11.265625" style="1"/>
    <col min="10939" max="10939" width="33.1328125" style="1" customWidth="1"/>
    <col min="10940" max="10940" width="11.73046875" style="1" customWidth="1"/>
    <col min="10941" max="10941" width="22.73046875" style="1" customWidth="1"/>
    <col min="10942" max="10942" width="11.265625" style="1" customWidth="1"/>
    <col min="10943" max="10943" width="12" style="1" customWidth="1"/>
    <col min="10944" max="10944" width="2.86328125" style="1" customWidth="1"/>
    <col min="10945" max="10945" width="35.265625" style="1" customWidth="1"/>
    <col min="10946" max="10946" width="11.73046875" style="1" customWidth="1"/>
    <col min="10947" max="10947" width="22.73046875" style="1" customWidth="1"/>
    <col min="10948" max="10948" width="11.265625" style="1" customWidth="1"/>
    <col min="10949" max="10949" width="12" style="1" customWidth="1"/>
    <col min="10950" max="10950" width="2.86328125" style="1" customWidth="1"/>
    <col min="10951" max="10951" width="35.265625" style="1" customWidth="1"/>
    <col min="10952" max="10952" width="11.73046875" style="1" customWidth="1"/>
    <col min="10953" max="10953" width="22.73046875" style="1" customWidth="1"/>
    <col min="10954" max="10954" width="11.265625" style="1" customWidth="1"/>
    <col min="10955" max="10955" width="12" style="1" customWidth="1"/>
    <col min="10956" max="10956" width="11.265625" style="1"/>
    <col min="10957" max="10957" width="33.86328125" style="1" customWidth="1"/>
    <col min="10958" max="11194" width="11.265625" style="1"/>
    <col min="11195" max="11195" width="33.1328125" style="1" customWidth="1"/>
    <col min="11196" max="11196" width="11.73046875" style="1" customWidth="1"/>
    <col min="11197" max="11197" width="22.73046875" style="1" customWidth="1"/>
    <col min="11198" max="11198" width="11.265625" style="1" customWidth="1"/>
    <col min="11199" max="11199" width="12" style="1" customWidth="1"/>
    <col min="11200" max="11200" width="2.86328125" style="1" customWidth="1"/>
    <col min="11201" max="11201" width="35.265625" style="1" customWidth="1"/>
    <col min="11202" max="11202" width="11.73046875" style="1" customWidth="1"/>
    <col min="11203" max="11203" width="22.73046875" style="1" customWidth="1"/>
    <col min="11204" max="11204" width="11.265625" style="1" customWidth="1"/>
    <col min="11205" max="11205" width="12" style="1" customWidth="1"/>
    <col min="11206" max="11206" width="2.86328125" style="1" customWidth="1"/>
    <col min="11207" max="11207" width="35.265625" style="1" customWidth="1"/>
    <col min="11208" max="11208" width="11.73046875" style="1" customWidth="1"/>
    <col min="11209" max="11209" width="22.73046875" style="1" customWidth="1"/>
    <col min="11210" max="11210" width="11.265625" style="1" customWidth="1"/>
    <col min="11211" max="11211" width="12" style="1" customWidth="1"/>
    <col min="11212" max="11212" width="11.265625" style="1"/>
    <col min="11213" max="11213" width="33.86328125" style="1" customWidth="1"/>
    <col min="11214" max="11450" width="11.265625" style="1"/>
    <col min="11451" max="11451" width="33.1328125" style="1" customWidth="1"/>
    <col min="11452" max="11452" width="11.73046875" style="1" customWidth="1"/>
    <col min="11453" max="11453" width="22.73046875" style="1" customWidth="1"/>
    <col min="11454" max="11454" width="11.265625" style="1" customWidth="1"/>
    <col min="11455" max="11455" width="12" style="1" customWidth="1"/>
    <col min="11456" max="11456" width="2.86328125" style="1" customWidth="1"/>
    <col min="11457" max="11457" width="35.265625" style="1" customWidth="1"/>
    <col min="11458" max="11458" width="11.73046875" style="1" customWidth="1"/>
    <col min="11459" max="11459" width="22.73046875" style="1" customWidth="1"/>
    <col min="11460" max="11460" width="11.265625" style="1" customWidth="1"/>
    <col min="11461" max="11461" width="12" style="1" customWidth="1"/>
    <col min="11462" max="11462" width="2.86328125" style="1" customWidth="1"/>
    <col min="11463" max="11463" width="35.265625" style="1" customWidth="1"/>
    <col min="11464" max="11464" width="11.73046875" style="1" customWidth="1"/>
    <col min="11465" max="11465" width="22.73046875" style="1" customWidth="1"/>
    <col min="11466" max="11466" width="11.265625" style="1" customWidth="1"/>
    <col min="11467" max="11467" width="12" style="1" customWidth="1"/>
    <col min="11468" max="11468" width="11.265625" style="1"/>
    <col min="11469" max="11469" width="33.86328125" style="1" customWidth="1"/>
    <col min="11470" max="11706" width="11.265625" style="1"/>
    <col min="11707" max="11707" width="33.1328125" style="1" customWidth="1"/>
    <col min="11708" max="11708" width="11.73046875" style="1" customWidth="1"/>
    <col min="11709" max="11709" width="22.73046875" style="1" customWidth="1"/>
    <col min="11710" max="11710" width="11.265625" style="1" customWidth="1"/>
    <col min="11711" max="11711" width="12" style="1" customWidth="1"/>
    <col min="11712" max="11712" width="2.86328125" style="1" customWidth="1"/>
    <col min="11713" max="11713" width="35.265625" style="1" customWidth="1"/>
    <col min="11714" max="11714" width="11.73046875" style="1" customWidth="1"/>
    <col min="11715" max="11715" width="22.73046875" style="1" customWidth="1"/>
    <col min="11716" max="11716" width="11.265625" style="1" customWidth="1"/>
    <col min="11717" max="11717" width="12" style="1" customWidth="1"/>
    <col min="11718" max="11718" width="2.86328125" style="1" customWidth="1"/>
    <col min="11719" max="11719" width="35.265625" style="1" customWidth="1"/>
    <col min="11720" max="11720" width="11.73046875" style="1" customWidth="1"/>
    <col min="11721" max="11721" width="22.73046875" style="1" customWidth="1"/>
    <col min="11722" max="11722" width="11.265625" style="1" customWidth="1"/>
    <col min="11723" max="11723" width="12" style="1" customWidth="1"/>
    <col min="11724" max="11724" width="11.265625" style="1"/>
    <col min="11725" max="11725" width="33.86328125" style="1" customWidth="1"/>
    <col min="11726" max="11962" width="11.265625" style="1"/>
    <col min="11963" max="11963" width="33.1328125" style="1" customWidth="1"/>
    <col min="11964" max="11964" width="11.73046875" style="1" customWidth="1"/>
    <col min="11965" max="11965" width="22.73046875" style="1" customWidth="1"/>
    <col min="11966" max="11966" width="11.265625" style="1" customWidth="1"/>
    <col min="11967" max="11967" width="12" style="1" customWidth="1"/>
    <col min="11968" max="11968" width="2.86328125" style="1" customWidth="1"/>
    <col min="11969" max="11969" width="35.265625" style="1" customWidth="1"/>
    <col min="11970" max="11970" width="11.73046875" style="1" customWidth="1"/>
    <col min="11971" max="11971" width="22.73046875" style="1" customWidth="1"/>
    <col min="11972" max="11972" width="11.265625" style="1" customWidth="1"/>
    <col min="11973" max="11973" width="12" style="1" customWidth="1"/>
    <col min="11974" max="11974" width="2.86328125" style="1" customWidth="1"/>
    <col min="11975" max="11975" width="35.265625" style="1" customWidth="1"/>
    <col min="11976" max="11976" width="11.73046875" style="1" customWidth="1"/>
    <col min="11977" max="11977" width="22.73046875" style="1" customWidth="1"/>
    <col min="11978" max="11978" width="11.265625" style="1" customWidth="1"/>
    <col min="11979" max="11979" width="12" style="1" customWidth="1"/>
    <col min="11980" max="11980" width="11.265625" style="1"/>
    <col min="11981" max="11981" width="33.86328125" style="1" customWidth="1"/>
    <col min="11982" max="12218" width="11.265625" style="1"/>
    <col min="12219" max="12219" width="33.1328125" style="1" customWidth="1"/>
    <col min="12220" max="12220" width="11.73046875" style="1" customWidth="1"/>
    <col min="12221" max="12221" width="22.73046875" style="1" customWidth="1"/>
    <col min="12222" max="12222" width="11.265625" style="1" customWidth="1"/>
    <col min="12223" max="12223" width="12" style="1" customWidth="1"/>
    <col min="12224" max="12224" width="2.86328125" style="1" customWidth="1"/>
    <col min="12225" max="12225" width="35.265625" style="1" customWidth="1"/>
    <col min="12226" max="12226" width="11.73046875" style="1" customWidth="1"/>
    <col min="12227" max="12227" width="22.73046875" style="1" customWidth="1"/>
    <col min="12228" max="12228" width="11.265625" style="1" customWidth="1"/>
    <col min="12229" max="12229" width="12" style="1" customWidth="1"/>
    <col min="12230" max="12230" width="2.86328125" style="1" customWidth="1"/>
    <col min="12231" max="12231" width="35.265625" style="1" customWidth="1"/>
    <col min="12232" max="12232" width="11.73046875" style="1" customWidth="1"/>
    <col min="12233" max="12233" width="22.73046875" style="1" customWidth="1"/>
    <col min="12234" max="12234" width="11.265625" style="1" customWidth="1"/>
    <col min="12235" max="12235" width="12" style="1" customWidth="1"/>
    <col min="12236" max="12236" width="11.265625" style="1"/>
    <col min="12237" max="12237" width="33.86328125" style="1" customWidth="1"/>
    <col min="12238" max="12474" width="11.265625" style="1"/>
    <col min="12475" max="12475" width="33.1328125" style="1" customWidth="1"/>
    <col min="12476" max="12476" width="11.73046875" style="1" customWidth="1"/>
    <col min="12477" max="12477" width="22.73046875" style="1" customWidth="1"/>
    <col min="12478" max="12478" width="11.265625" style="1" customWidth="1"/>
    <col min="12479" max="12479" width="12" style="1" customWidth="1"/>
    <col min="12480" max="12480" width="2.86328125" style="1" customWidth="1"/>
    <col min="12481" max="12481" width="35.265625" style="1" customWidth="1"/>
    <col min="12482" max="12482" width="11.73046875" style="1" customWidth="1"/>
    <col min="12483" max="12483" width="22.73046875" style="1" customWidth="1"/>
    <col min="12484" max="12484" width="11.265625" style="1" customWidth="1"/>
    <col min="12485" max="12485" width="12" style="1" customWidth="1"/>
    <col min="12486" max="12486" width="2.86328125" style="1" customWidth="1"/>
    <col min="12487" max="12487" width="35.265625" style="1" customWidth="1"/>
    <col min="12488" max="12488" width="11.73046875" style="1" customWidth="1"/>
    <col min="12489" max="12489" width="22.73046875" style="1" customWidth="1"/>
    <col min="12490" max="12490" width="11.265625" style="1" customWidth="1"/>
    <col min="12491" max="12491" width="12" style="1" customWidth="1"/>
    <col min="12492" max="12492" width="11.265625" style="1"/>
    <col min="12493" max="12493" width="33.86328125" style="1" customWidth="1"/>
    <col min="12494" max="12730" width="11.265625" style="1"/>
    <col min="12731" max="12731" width="33.1328125" style="1" customWidth="1"/>
    <col min="12732" max="12732" width="11.73046875" style="1" customWidth="1"/>
    <col min="12733" max="12733" width="22.73046875" style="1" customWidth="1"/>
    <col min="12734" max="12734" width="11.265625" style="1" customWidth="1"/>
    <col min="12735" max="12735" width="12" style="1" customWidth="1"/>
    <col min="12736" max="12736" width="2.86328125" style="1" customWidth="1"/>
    <col min="12737" max="12737" width="35.265625" style="1" customWidth="1"/>
    <col min="12738" max="12738" width="11.73046875" style="1" customWidth="1"/>
    <col min="12739" max="12739" width="22.73046875" style="1" customWidth="1"/>
    <col min="12740" max="12740" width="11.265625" style="1" customWidth="1"/>
    <col min="12741" max="12741" width="12" style="1" customWidth="1"/>
    <col min="12742" max="12742" width="2.86328125" style="1" customWidth="1"/>
    <col min="12743" max="12743" width="35.265625" style="1" customWidth="1"/>
    <col min="12744" max="12744" width="11.73046875" style="1" customWidth="1"/>
    <col min="12745" max="12745" width="22.73046875" style="1" customWidth="1"/>
    <col min="12746" max="12746" width="11.265625" style="1" customWidth="1"/>
    <col min="12747" max="12747" width="12" style="1" customWidth="1"/>
    <col min="12748" max="12748" width="11.265625" style="1"/>
    <col min="12749" max="12749" width="33.86328125" style="1" customWidth="1"/>
    <col min="12750" max="12986" width="11.265625" style="1"/>
    <col min="12987" max="12987" width="33.1328125" style="1" customWidth="1"/>
    <col min="12988" max="12988" width="11.73046875" style="1" customWidth="1"/>
    <col min="12989" max="12989" width="22.73046875" style="1" customWidth="1"/>
    <col min="12990" max="12990" width="11.265625" style="1" customWidth="1"/>
    <col min="12991" max="12991" width="12" style="1" customWidth="1"/>
    <col min="12992" max="12992" width="2.86328125" style="1" customWidth="1"/>
    <col min="12993" max="12993" width="35.265625" style="1" customWidth="1"/>
    <col min="12994" max="12994" width="11.73046875" style="1" customWidth="1"/>
    <col min="12995" max="12995" width="22.73046875" style="1" customWidth="1"/>
    <col min="12996" max="12996" width="11.265625" style="1" customWidth="1"/>
    <col min="12997" max="12997" width="12" style="1" customWidth="1"/>
    <col min="12998" max="12998" width="2.86328125" style="1" customWidth="1"/>
    <col min="12999" max="12999" width="35.265625" style="1" customWidth="1"/>
    <col min="13000" max="13000" width="11.73046875" style="1" customWidth="1"/>
    <col min="13001" max="13001" width="22.73046875" style="1" customWidth="1"/>
    <col min="13002" max="13002" width="11.265625" style="1" customWidth="1"/>
    <col min="13003" max="13003" width="12" style="1" customWidth="1"/>
    <col min="13004" max="13004" width="11.265625" style="1"/>
    <col min="13005" max="13005" width="33.86328125" style="1" customWidth="1"/>
    <col min="13006" max="13242" width="11.265625" style="1"/>
    <col min="13243" max="13243" width="33.1328125" style="1" customWidth="1"/>
    <col min="13244" max="13244" width="11.73046875" style="1" customWidth="1"/>
    <col min="13245" max="13245" width="22.73046875" style="1" customWidth="1"/>
    <col min="13246" max="13246" width="11.265625" style="1" customWidth="1"/>
    <col min="13247" max="13247" width="12" style="1" customWidth="1"/>
    <col min="13248" max="13248" width="2.86328125" style="1" customWidth="1"/>
    <col min="13249" max="13249" width="35.265625" style="1" customWidth="1"/>
    <col min="13250" max="13250" width="11.73046875" style="1" customWidth="1"/>
    <col min="13251" max="13251" width="22.73046875" style="1" customWidth="1"/>
    <col min="13252" max="13252" width="11.265625" style="1" customWidth="1"/>
    <col min="13253" max="13253" width="12" style="1" customWidth="1"/>
    <col min="13254" max="13254" width="2.86328125" style="1" customWidth="1"/>
    <col min="13255" max="13255" width="35.265625" style="1" customWidth="1"/>
    <col min="13256" max="13256" width="11.73046875" style="1" customWidth="1"/>
    <col min="13257" max="13257" width="22.73046875" style="1" customWidth="1"/>
    <col min="13258" max="13258" width="11.265625" style="1" customWidth="1"/>
    <col min="13259" max="13259" width="12" style="1" customWidth="1"/>
    <col min="13260" max="13260" width="11.265625" style="1"/>
    <col min="13261" max="13261" width="33.86328125" style="1" customWidth="1"/>
    <col min="13262" max="13498" width="11.265625" style="1"/>
    <col min="13499" max="13499" width="33.1328125" style="1" customWidth="1"/>
    <col min="13500" max="13500" width="11.73046875" style="1" customWidth="1"/>
    <col min="13501" max="13501" width="22.73046875" style="1" customWidth="1"/>
    <col min="13502" max="13502" width="11.265625" style="1" customWidth="1"/>
    <col min="13503" max="13503" width="12" style="1" customWidth="1"/>
    <col min="13504" max="13504" width="2.86328125" style="1" customWidth="1"/>
    <col min="13505" max="13505" width="35.265625" style="1" customWidth="1"/>
    <col min="13506" max="13506" width="11.73046875" style="1" customWidth="1"/>
    <col min="13507" max="13507" width="22.73046875" style="1" customWidth="1"/>
    <col min="13508" max="13508" width="11.265625" style="1" customWidth="1"/>
    <col min="13509" max="13509" width="12" style="1" customWidth="1"/>
    <col min="13510" max="13510" width="2.86328125" style="1" customWidth="1"/>
    <col min="13511" max="13511" width="35.265625" style="1" customWidth="1"/>
    <col min="13512" max="13512" width="11.73046875" style="1" customWidth="1"/>
    <col min="13513" max="13513" width="22.73046875" style="1" customWidth="1"/>
    <col min="13514" max="13514" width="11.265625" style="1" customWidth="1"/>
    <col min="13515" max="13515" width="12" style="1" customWidth="1"/>
    <col min="13516" max="13516" width="11.265625" style="1"/>
    <col min="13517" max="13517" width="33.86328125" style="1" customWidth="1"/>
    <col min="13518" max="13754" width="11.265625" style="1"/>
    <col min="13755" max="13755" width="33.1328125" style="1" customWidth="1"/>
    <col min="13756" max="13756" width="11.73046875" style="1" customWidth="1"/>
    <col min="13757" max="13757" width="22.73046875" style="1" customWidth="1"/>
    <col min="13758" max="13758" width="11.265625" style="1" customWidth="1"/>
    <col min="13759" max="13759" width="12" style="1" customWidth="1"/>
    <col min="13760" max="13760" width="2.86328125" style="1" customWidth="1"/>
    <col min="13761" max="13761" width="35.265625" style="1" customWidth="1"/>
    <col min="13762" max="13762" width="11.73046875" style="1" customWidth="1"/>
    <col min="13763" max="13763" width="22.73046875" style="1" customWidth="1"/>
    <col min="13764" max="13764" width="11.265625" style="1" customWidth="1"/>
    <col min="13765" max="13765" width="12" style="1" customWidth="1"/>
    <col min="13766" max="13766" width="2.86328125" style="1" customWidth="1"/>
    <col min="13767" max="13767" width="35.265625" style="1" customWidth="1"/>
    <col min="13768" max="13768" width="11.73046875" style="1" customWidth="1"/>
    <col min="13769" max="13769" width="22.73046875" style="1" customWidth="1"/>
    <col min="13770" max="13770" width="11.265625" style="1" customWidth="1"/>
    <col min="13771" max="13771" width="12" style="1" customWidth="1"/>
    <col min="13772" max="13772" width="11.265625" style="1"/>
    <col min="13773" max="13773" width="33.86328125" style="1" customWidth="1"/>
    <col min="13774" max="14010" width="11.265625" style="1"/>
    <col min="14011" max="14011" width="33.1328125" style="1" customWidth="1"/>
    <col min="14012" max="14012" width="11.73046875" style="1" customWidth="1"/>
    <col min="14013" max="14013" width="22.73046875" style="1" customWidth="1"/>
    <col min="14014" max="14014" width="11.265625" style="1" customWidth="1"/>
    <col min="14015" max="14015" width="12" style="1" customWidth="1"/>
    <col min="14016" max="14016" width="2.86328125" style="1" customWidth="1"/>
    <col min="14017" max="14017" width="35.265625" style="1" customWidth="1"/>
    <col min="14018" max="14018" width="11.73046875" style="1" customWidth="1"/>
    <col min="14019" max="14019" width="22.73046875" style="1" customWidth="1"/>
    <col min="14020" max="14020" width="11.265625" style="1" customWidth="1"/>
    <col min="14021" max="14021" width="12" style="1" customWidth="1"/>
    <col min="14022" max="14022" width="2.86328125" style="1" customWidth="1"/>
    <col min="14023" max="14023" width="35.265625" style="1" customWidth="1"/>
    <col min="14024" max="14024" width="11.73046875" style="1" customWidth="1"/>
    <col min="14025" max="14025" width="22.73046875" style="1" customWidth="1"/>
    <col min="14026" max="14026" width="11.265625" style="1" customWidth="1"/>
    <col min="14027" max="14027" width="12" style="1" customWidth="1"/>
    <col min="14028" max="14028" width="11.265625" style="1"/>
    <col min="14029" max="14029" width="33.86328125" style="1" customWidth="1"/>
    <col min="14030" max="14266" width="11.265625" style="1"/>
    <col min="14267" max="14267" width="33.1328125" style="1" customWidth="1"/>
    <col min="14268" max="14268" width="11.73046875" style="1" customWidth="1"/>
    <col min="14269" max="14269" width="22.73046875" style="1" customWidth="1"/>
    <col min="14270" max="14270" width="11.265625" style="1" customWidth="1"/>
    <col min="14271" max="14271" width="12" style="1" customWidth="1"/>
    <col min="14272" max="14272" width="2.86328125" style="1" customWidth="1"/>
    <col min="14273" max="14273" width="35.265625" style="1" customWidth="1"/>
    <col min="14274" max="14274" width="11.73046875" style="1" customWidth="1"/>
    <col min="14275" max="14275" width="22.73046875" style="1" customWidth="1"/>
    <col min="14276" max="14276" width="11.265625" style="1" customWidth="1"/>
    <col min="14277" max="14277" width="12" style="1" customWidth="1"/>
    <col min="14278" max="14278" width="2.86328125" style="1" customWidth="1"/>
    <col min="14279" max="14279" width="35.265625" style="1" customWidth="1"/>
    <col min="14280" max="14280" width="11.73046875" style="1" customWidth="1"/>
    <col min="14281" max="14281" width="22.73046875" style="1" customWidth="1"/>
    <col min="14282" max="14282" width="11.265625" style="1" customWidth="1"/>
    <col min="14283" max="14283" width="12" style="1" customWidth="1"/>
    <col min="14284" max="14284" width="11.265625" style="1"/>
    <col min="14285" max="14285" width="33.86328125" style="1" customWidth="1"/>
    <col min="14286" max="14522" width="11.265625" style="1"/>
    <col min="14523" max="14523" width="33.1328125" style="1" customWidth="1"/>
    <col min="14524" max="14524" width="11.73046875" style="1" customWidth="1"/>
    <col min="14525" max="14525" width="22.73046875" style="1" customWidth="1"/>
    <col min="14526" max="14526" width="11.265625" style="1" customWidth="1"/>
    <col min="14527" max="14527" width="12" style="1" customWidth="1"/>
    <col min="14528" max="14528" width="2.86328125" style="1" customWidth="1"/>
    <col min="14529" max="14529" width="35.265625" style="1" customWidth="1"/>
    <col min="14530" max="14530" width="11.73046875" style="1" customWidth="1"/>
    <col min="14531" max="14531" width="22.73046875" style="1" customWidth="1"/>
    <col min="14532" max="14532" width="11.265625" style="1" customWidth="1"/>
    <col min="14533" max="14533" width="12" style="1" customWidth="1"/>
    <col min="14534" max="14534" width="2.86328125" style="1" customWidth="1"/>
    <col min="14535" max="14535" width="35.265625" style="1" customWidth="1"/>
    <col min="14536" max="14536" width="11.73046875" style="1" customWidth="1"/>
    <col min="14537" max="14537" width="22.73046875" style="1" customWidth="1"/>
    <col min="14538" max="14538" width="11.265625" style="1" customWidth="1"/>
    <col min="14539" max="14539" width="12" style="1" customWidth="1"/>
    <col min="14540" max="14540" width="11.265625" style="1"/>
    <col min="14541" max="14541" width="33.86328125" style="1" customWidth="1"/>
    <col min="14542" max="14778" width="11.265625" style="1"/>
    <col min="14779" max="14779" width="33.1328125" style="1" customWidth="1"/>
    <col min="14780" max="14780" width="11.73046875" style="1" customWidth="1"/>
    <col min="14781" max="14781" width="22.73046875" style="1" customWidth="1"/>
    <col min="14782" max="14782" width="11.265625" style="1" customWidth="1"/>
    <col min="14783" max="14783" width="12" style="1" customWidth="1"/>
    <col min="14784" max="14784" width="2.86328125" style="1" customWidth="1"/>
    <col min="14785" max="14785" width="35.265625" style="1" customWidth="1"/>
    <col min="14786" max="14786" width="11.73046875" style="1" customWidth="1"/>
    <col min="14787" max="14787" width="22.73046875" style="1" customWidth="1"/>
    <col min="14788" max="14788" width="11.265625" style="1" customWidth="1"/>
    <col min="14789" max="14789" width="12" style="1" customWidth="1"/>
    <col min="14790" max="14790" width="2.86328125" style="1" customWidth="1"/>
    <col min="14791" max="14791" width="35.265625" style="1" customWidth="1"/>
    <col min="14792" max="14792" width="11.73046875" style="1" customWidth="1"/>
    <col min="14793" max="14793" width="22.73046875" style="1" customWidth="1"/>
    <col min="14794" max="14794" width="11.265625" style="1" customWidth="1"/>
    <col min="14795" max="14795" width="12" style="1" customWidth="1"/>
    <col min="14796" max="14796" width="11.265625" style="1"/>
    <col min="14797" max="14797" width="33.86328125" style="1" customWidth="1"/>
    <col min="14798" max="15034" width="11.265625" style="1"/>
    <col min="15035" max="15035" width="33.1328125" style="1" customWidth="1"/>
    <col min="15036" max="15036" width="11.73046875" style="1" customWidth="1"/>
    <col min="15037" max="15037" width="22.73046875" style="1" customWidth="1"/>
    <col min="15038" max="15038" width="11.265625" style="1" customWidth="1"/>
    <col min="15039" max="15039" width="12" style="1" customWidth="1"/>
    <col min="15040" max="15040" width="2.86328125" style="1" customWidth="1"/>
    <col min="15041" max="15041" width="35.265625" style="1" customWidth="1"/>
    <col min="15042" max="15042" width="11.73046875" style="1" customWidth="1"/>
    <col min="15043" max="15043" width="22.73046875" style="1" customWidth="1"/>
    <col min="15044" max="15044" width="11.265625" style="1" customWidth="1"/>
    <col min="15045" max="15045" width="12" style="1" customWidth="1"/>
    <col min="15046" max="15046" width="2.86328125" style="1" customWidth="1"/>
    <col min="15047" max="15047" width="35.265625" style="1" customWidth="1"/>
    <col min="15048" max="15048" width="11.73046875" style="1" customWidth="1"/>
    <col min="15049" max="15049" width="22.73046875" style="1" customWidth="1"/>
    <col min="15050" max="15050" width="11.265625" style="1" customWidth="1"/>
    <col min="15051" max="15051" width="12" style="1" customWidth="1"/>
    <col min="15052" max="15052" width="11.265625" style="1"/>
    <col min="15053" max="15053" width="33.86328125" style="1" customWidth="1"/>
    <col min="15054" max="15290" width="11.265625" style="1"/>
    <col min="15291" max="15291" width="33.1328125" style="1" customWidth="1"/>
    <col min="15292" max="15292" width="11.73046875" style="1" customWidth="1"/>
    <col min="15293" max="15293" width="22.73046875" style="1" customWidth="1"/>
    <col min="15294" max="15294" width="11.265625" style="1" customWidth="1"/>
    <col min="15295" max="15295" width="12" style="1" customWidth="1"/>
    <col min="15296" max="15296" width="2.86328125" style="1" customWidth="1"/>
    <col min="15297" max="15297" width="35.265625" style="1" customWidth="1"/>
    <col min="15298" max="15298" width="11.73046875" style="1" customWidth="1"/>
    <col min="15299" max="15299" width="22.73046875" style="1" customWidth="1"/>
    <col min="15300" max="15300" width="11.265625" style="1" customWidth="1"/>
    <col min="15301" max="15301" width="12" style="1" customWidth="1"/>
    <col min="15302" max="15302" width="2.86328125" style="1" customWidth="1"/>
    <col min="15303" max="15303" width="35.265625" style="1" customWidth="1"/>
    <col min="15304" max="15304" width="11.73046875" style="1" customWidth="1"/>
    <col min="15305" max="15305" width="22.73046875" style="1" customWidth="1"/>
    <col min="15306" max="15306" width="11.265625" style="1" customWidth="1"/>
    <col min="15307" max="15307" width="12" style="1" customWidth="1"/>
    <col min="15308" max="15308" width="11.265625" style="1"/>
    <col min="15309" max="15309" width="33.86328125" style="1" customWidth="1"/>
    <col min="15310" max="15546" width="11.265625" style="1"/>
    <col min="15547" max="15547" width="33.1328125" style="1" customWidth="1"/>
    <col min="15548" max="15548" width="11.73046875" style="1" customWidth="1"/>
    <col min="15549" max="15549" width="22.73046875" style="1" customWidth="1"/>
    <col min="15550" max="15550" width="11.265625" style="1" customWidth="1"/>
    <col min="15551" max="15551" width="12" style="1" customWidth="1"/>
    <col min="15552" max="15552" width="2.86328125" style="1" customWidth="1"/>
    <col min="15553" max="15553" width="35.265625" style="1" customWidth="1"/>
    <col min="15554" max="15554" width="11.73046875" style="1" customWidth="1"/>
    <col min="15555" max="15555" width="22.73046875" style="1" customWidth="1"/>
    <col min="15556" max="15556" width="11.265625" style="1" customWidth="1"/>
    <col min="15557" max="15557" width="12" style="1" customWidth="1"/>
    <col min="15558" max="15558" width="2.86328125" style="1" customWidth="1"/>
    <col min="15559" max="15559" width="35.265625" style="1" customWidth="1"/>
    <col min="15560" max="15560" width="11.73046875" style="1" customWidth="1"/>
    <col min="15561" max="15561" width="22.73046875" style="1" customWidth="1"/>
    <col min="15562" max="15562" width="11.265625" style="1" customWidth="1"/>
    <col min="15563" max="15563" width="12" style="1" customWidth="1"/>
    <col min="15564" max="15564" width="11.265625" style="1"/>
    <col min="15565" max="15565" width="33.86328125" style="1" customWidth="1"/>
    <col min="15566" max="15802" width="11.265625" style="1"/>
    <col min="15803" max="15803" width="33.1328125" style="1" customWidth="1"/>
    <col min="15804" max="15804" width="11.73046875" style="1" customWidth="1"/>
    <col min="15805" max="15805" width="22.73046875" style="1" customWidth="1"/>
    <col min="15806" max="15806" width="11.265625" style="1" customWidth="1"/>
    <col min="15807" max="15807" width="12" style="1" customWidth="1"/>
    <col min="15808" max="15808" width="2.86328125" style="1" customWidth="1"/>
    <col min="15809" max="15809" width="35.265625" style="1" customWidth="1"/>
    <col min="15810" max="15810" width="11.73046875" style="1" customWidth="1"/>
    <col min="15811" max="15811" width="22.73046875" style="1" customWidth="1"/>
    <col min="15812" max="15812" width="11.265625" style="1" customWidth="1"/>
    <col min="15813" max="15813" width="12" style="1" customWidth="1"/>
    <col min="15814" max="15814" width="2.86328125" style="1" customWidth="1"/>
    <col min="15815" max="15815" width="35.265625" style="1" customWidth="1"/>
    <col min="15816" max="15816" width="11.73046875" style="1" customWidth="1"/>
    <col min="15817" max="15817" width="22.73046875" style="1" customWidth="1"/>
    <col min="15818" max="15818" width="11.265625" style="1" customWidth="1"/>
    <col min="15819" max="15819" width="12" style="1" customWidth="1"/>
    <col min="15820" max="15820" width="11.265625" style="1"/>
    <col min="15821" max="15821" width="33.86328125" style="1" customWidth="1"/>
    <col min="15822" max="16058" width="11.265625" style="1"/>
    <col min="16059" max="16059" width="33.1328125" style="1" customWidth="1"/>
    <col min="16060" max="16060" width="11.73046875" style="1" customWidth="1"/>
    <col min="16061" max="16061" width="22.73046875" style="1" customWidth="1"/>
    <col min="16062" max="16062" width="11.265625" style="1" customWidth="1"/>
    <col min="16063" max="16063" width="12" style="1" customWidth="1"/>
    <col min="16064" max="16064" width="2.86328125" style="1" customWidth="1"/>
    <col min="16065" max="16065" width="35.265625" style="1" customWidth="1"/>
    <col min="16066" max="16066" width="11.73046875" style="1" customWidth="1"/>
    <col min="16067" max="16067" width="22.73046875" style="1" customWidth="1"/>
    <col min="16068" max="16068" width="11.265625" style="1" customWidth="1"/>
    <col min="16069" max="16069" width="12" style="1" customWidth="1"/>
    <col min="16070" max="16070" width="2.86328125" style="1" customWidth="1"/>
    <col min="16071" max="16071" width="35.265625" style="1" customWidth="1"/>
    <col min="16072" max="16072" width="11.73046875" style="1" customWidth="1"/>
    <col min="16073" max="16073" width="22.73046875" style="1" customWidth="1"/>
    <col min="16074" max="16074" width="11.265625" style="1" customWidth="1"/>
    <col min="16075" max="16075" width="12" style="1" customWidth="1"/>
    <col min="16076" max="16076" width="11.265625" style="1"/>
    <col min="16077" max="16077" width="33.86328125" style="1" customWidth="1"/>
    <col min="16078" max="16384" width="11.265625" style="1"/>
  </cols>
  <sheetData>
    <row r="1" spans="1:29" s="4" customFormat="1" ht="34.15" thickTop="1" x14ac:dyDescent="0.45">
      <c r="A1" s="3" t="s">
        <v>28</v>
      </c>
      <c r="B1" s="3"/>
      <c r="C1" s="3"/>
      <c r="D1" s="3"/>
      <c r="E1" s="3"/>
      <c r="F1" s="3" t="s">
        <v>5</v>
      </c>
      <c r="G1" s="3"/>
      <c r="H1" s="3" t="s">
        <v>42</v>
      </c>
      <c r="I1" s="3"/>
      <c r="J1" s="3"/>
      <c r="K1" s="75" t="s">
        <v>34</v>
      </c>
      <c r="L1" s="59" t="s">
        <v>30</v>
      </c>
      <c r="M1" s="60" t="s">
        <v>31</v>
      </c>
      <c r="N1" s="60" t="s">
        <v>32</v>
      </c>
      <c r="O1" s="61" t="s">
        <v>33</v>
      </c>
      <c r="T1" s="71" t="s">
        <v>39</v>
      </c>
      <c r="U1" s="81" t="str">
        <f ca="1">L2</f>
        <v>52</v>
      </c>
      <c r="V1" s="81"/>
      <c r="W1" s="81"/>
      <c r="X1" s="82">
        <f>L3</f>
        <v>1</v>
      </c>
      <c r="Y1" s="82"/>
      <c r="Z1" s="82"/>
      <c r="AA1" s="83">
        <f>L4</f>
        <v>2</v>
      </c>
      <c r="AB1" s="83"/>
      <c r="AC1" s="83"/>
    </row>
    <row r="2" spans="1:29" s="4" customFormat="1" ht="30" x14ac:dyDescent="0.45">
      <c r="A2" s="17"/>
      <c r="B2" s="17"/>
      <c r="C2" s="17"/>
      <c r="D2" s="17"/>
      <c r="E2" s="17"/>
      <c r="F2" s="17"/>
      <c r="G2" s="17"/>
      <c r="H2" s="17"/>
      <c r="I2" s="17"/>
      <c r="J2" s="17"/>
      <c r="K2" s="76"/>
      <c r="L2" s="56" t="str">
        <f ca="1">B4</f>
        <v>52</v>
      </c>
      <c r="M2" s="57"/>
      <c r="N2" s="57"/>
      <c r="O2" s="62"/>
      <c r="T2" s="72"/>
      <c r="U2" s="73" t="s">
        <v>40</v>
      </c>
      <c r="V2" s="72" t="s">
        <v>19</v>
      </c>
      <c r="W2" s="72" t="s">
        <v>41</v>
      </c>
      <c r="X2" s="73" t="s">
        <v>40</v>
      </c>
      <c r="Y2" s="72" t="s">
        <v>19</v>
      </c>
      <c r="Z2" s="72" t="s">
        <v>41</v>
      </c>
      <c r="AA2" s="73" t="s">
        <v>40</v>
      </c>
      <c r="AB2" s="72" t="s">
        <v>19</v>
      </c>
      <c r="AC2" s="72" t="s">
        <v>41</v>
      </c>
    </row>
    <row r="3" spans="1:29" s="7" customFormat="1" ht="15.75" customHeight="1" x14ac:dyDescent="0.55000000000000004">
      <c r="A3" s="5" t="s">
        <v>0</v>
      </c>
      <c r="B3" s="5" t="s">
        <v>1</v>
      </c>
      <c r="C3" s="5" t="s">
        <v>2</v>
      </c>
      <c r="D3" s="5" t="s">
        <v>3</v>
      </c>
      <c r="E3" s="6"/>
      <c r="F3" s="6"/>
      <c r="G3" s="6"/>
      <c r="H3" s="6"/>
      <c r="I3" s="6"/>
      <c r="J3" s="6"/>
      <c r="K3" s="76"/>
      <c r="L3" s="58">
        <v>1</v>
      </c>
      <c r="M3" s="57"/>
      <c r="N3" s="57"/>
      <c r="O3" s="62"/>
      <c r="T3" s="57" t="s">
        <v>34</v>
      </c>
      <c r="U3" s="72">
        <f>M2</f>
        <v>0</v>
      </c>
      <c r="V3" s="72">
        <f>N2</f>
        <v>0</v>
      </c>
      <c r="W3" s="72">
        <f>SUM(U3:V3)</f>
        <v>0</v>
      </c>
      <c r="X3" s="74">
        <f>M3</f>
        <v>0</v>
      </c>
      <c r="Y3" s="57">
        <f>N3</f>
        <v>0</v>
      </c>
      <c r="Z3" s="57">
        <f>SUM(X3:Y3)</f>
        <v>0</v>
      </c>
      <c r="AA3" s="57">
        <f>M4</f>
        <v>0</v>
      </c>
      <c r="AB3" s="57">
        <f>N4</f>
        <v>0</v>
      </c>
      <c r="AC3" s="57">
        <f>SUM(AA3:AB3)</f>
        <v>0</v>
      </c>
    </row>
    <row r="4" spans="1:29" s="7" customFormat="1" ht="15.75" customHeight="1" thickBot="1" x14ac:dyDescent="0.6">
      <c r="A4" s="8">
        <v>2020</v>
      </c>
      <c r="B4" s="9" t="str">
        <f ca="1">MID(CELL("nomfichier",A1),FIND("]",CELL("nomfichier",A1))+1,20)</f>
        <v>52</v>
      </c>
      <c r="C4" s="16">
        <f ca="1">(B4-1)*7+DATE(A4,1,5)-WEEKDAY(DATE(A4,1,4),2)</f>
        <v>44186</v>
      </c>
      <c r="D4" s="16">
        <f ca="1">(B4-1)*7+DATE(A4,1,5)-WEEKDAY(DATE(A4,1,4),2)+4</f>
        <v>44190</v>
      </c>
      <c r="E4" s="6"/>
      <c r="F4" s="6"/>
      <c r="G4" s="6"/>
      <c r="H4" s="6"/>
      <c r="I4" s="6"/>
      <c r="J4" s="6"/>
      <c r="K4" s="77"/>
      <c r="L4" s="63">
        <v>2</v>
      </c>
      <c r="M4" s="64"/>
      <c r="N4" s="64"/>
      <c r="O4" s="65"/>
    </row>
    <row r="5" spans="1:29" s="4" customFormat="1" ht="16.5" customHeight="1" thickTop="1" x14ac:dyDescent="0.45">
      <c r="A5" s="19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29" s="4" customFormat="1" ht="16.5" customHeight="1" thickBot="1" x14ac:dyDescent="0.5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29" s="10" customFormat="1" ht="33" customHeight="1" thickTop="1" thickBot="1" x14ac:dyDescent="0.5">
      <c r="A7" s="78" t="s">
        <v>35</v>
      </c>
      <c r="B7" s="79"/>
      <c r="C7" s="80"/>
      <c r="D7" s="41">
        <f ca="1">C4</f>
        <v>44186</v>
      </c>
      <c r="E7" s="42">
        <f t="shared" ref="E7:O7" ca="1" si="0">D7+30</f>
        <v>44216</v>
      </c>
      <c r="F7" s="42">
        <f t="shared" ca="1" si="0"/>
        <v>44246</v>
      </c>
      <c r="G7" s="42">
        <f t="shared" ca="1" si="0"/>
        <v>44276</v>
      </c>
      <c r="H7" s="42">
        <f t="shared" ca="1" si="0"/>
        <v>44306</v>
      </c>
      <c r="I7" s="42">
        <f t="shared" ca="1" si="0"/>
        <v>44336</v>
      </c>
      <c r="J7" s="42">
        <f t="shared" ca="1" si="0"/>
        <v>44366</v>
      </c>
      <c r="K7" s="42">
        <f t="shared" ca="1" si="0"/>
        <v>44396</v>
      </c>
      <c r="L7" s="42">
        <f t="shared" ca="1" si="0"/>
        <v>44426</v>
      </c>
      <c r="M7" s="42">
        <f t="shared" ca="1" si="0"/>
        <v>44456</v>
      </c>
      <c r="N7" s="42">
        <f t="shared" ca="1" si="0"/>
        <v>44486</v>
      </c>
      <c r="O7" s="42">
        <f t="shared" ca="1" si="0"/>
        <v>44516</v>
      </c>
    </row>
    <row r="8" spans="1:29" s="20" customFormat="1" ht="33.75" customHeight="1" thickTop="1" thickBot="1" x14ac:dyDescent="0.5">
      <c r="A8" s="39" t="s">
        <v>19</v>
      </c>
      <c r="B8" s="40" t="s">
        <v>6</v>
      </c>
      <c r="C8" s="40" t="s">
        <v>21</v>
      </c>
      <c r="D8" s="36" t="s">
        <v>18</v>
      </c>
      <c r="E8" s="36" t="s">
        <v>18</v>
      </c>
      <c r="F8" s="36" t="s">
        <v>18</v>
      </c>
      <c r="G8" s="36" t="s">
        <v>18</v>
      </c>
      <c r="H8" s="36" t="s">
        <v>18</v>
      </c>
      <c r="I8" s="36" t="s">
        <v>18</v>
      </c>
      <c r="J8" s="36" t="s">
        <v>18</v>
      </c>
      <c r="K8" s="36" t="s">
        <v>18</v>
      </c>
      <c r="L8" s="36" t="s">
        <v>18</v>
      </c>
      <c r="M8" s="36" t="s">
        <v>18</v>
      </c>
      <c r="N8" s="36" t="s">
        <v>18</v>
      </c>
      <c r="O8" s="36" t="s">
        <v>18</v>
      </c>
    </row>
    <row r="9" spans="1:29" s="11" customFormat="1" ht="15.75" customHeight="1" x14ac:dyDescent="0.45">
      <c r="A9" s="49"/>
      <c r="B9" s="34"/>
      <c r="C9" s="48"/>
      <c r="D9" s="45"/>
      <c r="E9" s="45"/>
      <c r="F9" s="33"/>
      <c r="G9" s="35"/>
      <c r="H9" s="35"/>
      <c r="I9" s="45"/>
      <c r="J9" s="45"/>
      <c r="K9" s="45"/>
      <c r="L9" s="33"/>
      <c r="M9" s="35"/>
      <c r="N9" s="35"/>
      <c r="O9" s="45"/>
    </row>
    <row r="10" spans="1:29" s="11" customFormat="1" ht="15.75" customHeight="1" x14ac:dyDescent="0.45">
      <c r="A10" s="49"/>
      <c r="B10" s="34"/>
      <c r="C10" s="48"/>
      <c r="D10" s="45"/>
      <c r="E10" s="45"/>
      <c r="F10" s="33"/>
      <c r="G10" s="35"/>
      <c r="H10" s="35"/>
      <c r="I10" s="45"/>
      <c r="J10" s="45"/>
      <c r="K10" s="45"/>
      <c r="L10" s="33"/>
      <c r="M10" s="35"/>
      <c r="N10" s="35"/>
      <c r="O10" s="45"/>
    </row>
    <row r="11" spans="1:29" s="11" customFormat="1" ht="15.75" customHeight="1" x14ac:dyDescent="0.45">
      <c r="A11" s="49"/>
      <c r="B11" s="34"/>
      <c r="C11" s="48"/>
      <c r="D11" s="45"/>
      <c r="E11" s="45"/>
      <c r="F11" s="33"/>
      <c r="G11" s="35"/>
      <c r="H11" s="35"/>
      <c r="I11" s="45"/>
      <c r="J11" s="45"/>
      <c r="K11" s="45"/>
      <c r="L11" s="33"/>
      <c r="M11" s="35"/>
      <c r="N11" s="35"/>
      <c r="O11" s="45"/>
    </row>
    <row r="12" spans="1:29" s="11" customFormat="1" ht="15.75" customHeight="1" x14ac:dyDescent="0.45">
      <c r="A12" s="49"/>
      <c r="B12" s="34"/>
      <c r="C12" s="48"/>
      <c r="D12" s="45"/>
      <c r="E12" s="45"/>
      <c r="F12" s="33"/>
      <c r="G12" s="35"/>
      <c r="H12" s="35"/>
      <c r="I12" s="45"/>
      <c r="J12" s="45"/>
      <c r="K12" s="45"/>
      <c r="L12" s="33"/>
      <c r="M12" s="35"/>
      <c r="N12" s="35"/>
      <c r="O12" s="45"/>
    </row>
    <row r="13" spans="1:29" s="11" customFormat="1" ht="15.75" customHeight="1" x14ac:dyDescent="0.45">
      <c r="A13" s="49"/>
      <c r="B13" s="34"/>
      <c r="C13" s="48"/>
      <c r="D13" s="45"/>
      <c r="E13" s="45"/>
      <c r="F13" s="33"/>
      <c r="G13" s="35"/>
      <c r="H13" s="35"/>
      <c r="I13" s="45"/>
      <c r="J13" s="45"/>
      <c r="K13" s="45"/>
      <c r="L13" s="33"/>
      <c r="M13" s="35"/>
      <c r="N13" s="35"/>
      <c r="O13" s="45"/>
    </row>
    <row r="14" spans="1:29" s="11" customFormat="1" ht="15.75" customHeight="1" x14ac:dyDescent="0.45">
      <c r="A14" s="49"/>
      <c r="B14" s="34"/>
      <c r="C14" s="48"/>
      <c r="D14" s="45"/>
      <c r="E14" s="45"/>
      <c r="F14" s="33"/>
      <c r="G14" s="35"/>
      <c r="H14" s="35"/>
      <c r="I14" s="45"/>
      <c r="J14" s="45"/>
      <c r="K14" s="45"/>
      <c r="L14" s="33"/>
      <c r="M14" s="35"/>
      <c r="N14" s="35"/>
      <c r="O14" s="45"/>
    </row>
    <row r="15" spans="1:29" s="11" customFormat="1" ht="15.75" customHeight="1" x14ac:dyDescent="0.45">
      <c r="A15" s="49"/>
      <c r="B15" s="34"/>
      <c r="C15" s="48"/>
      <c r="D15" s="45"/>
      <c r="E15" s="45"/>
      <c r="F15" s="33"/>
      <c r="G15" s="35"/>
      <c r="H15" s="35"/>
      <c r="I15" s="45"/>
      <c r="J15" s="45"/>
      <c r="K15" s="45"/>
      <c r="L15" s="33"/>
      <c r="M15" s="35"/>
      <c r="N15" s="35"/>
      <c r="O15" s="45"/>
    </row>
    <row r="16" spans="1:29" s="14" customFormat="1" ht="24.75" customHeight="1" x14ac:dyDescent="0.45">
      <c r="A16" s="12"/>
      <c r="B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24.75" customHeight="1" x14ac:dyDescent="0.45">
      <c r="A17" s="24"/>
      <c r="B17" s="23"/>
      <c r="D17" s="22"/>
      <c r="E17" s="15"/>
      <c r="F17" s="15"/>
      <c r="G17" s="24"/>
      <c r="H17" s="23"/>
      <c r="I17" s="23"/>
      <c r="J17" s="15"/>
      <c r="K17" s="15"/>
      <c r="L17" s="15"/>
      <c r="M17" s="24"/>
      <c r="N17" s="23"/>
      <c r="O17" s="23"/>
    </row>
    <row r="18" spans="1:15" ht="13.9" customHeight="1" x14ac:dyDescent="0.45">
      <c r="A18" s="84" t="s">
        <v>7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</row>
    <row r="20" spans="1:15" ht="31.9" customHeight="1" x14ac:dyDescent="0.45">
      <c r="A20" s="21"/>
      <c r="B20" s="31"/>
      <c r="C20" s="31">
        <f t="shared" ref="C20:N20" ca="1" si="1">D7</f>
        <v>44186</v>
      </c>
      <c r="D20" s="29">
        <f t="shared" ca="1" si="1"/>
        <v>44216</v>
      </c>
      <c r="E20" s="31">
        <f t="shared" ca="1" si="1"/>
        <v>44246</v>
      </c>
      <c r="F20" s="31">
        <f t="shared" ca="1" si="1"/>
        <v>44276</v>
      </c>
      <c r="G20" s="32">
        <f t="shared" ca="1" si="1"/>
        <v>44306</v>
      </c>
      <c r="H20" s="37">
        <f t="shared" ca="1" si="1"/>
        <v>44336</v>
      </c>
      <c r="I20" s="32">
        <f t="shared" ca="1" si="1"/>
        <v>44366</v>
      </c>
      <c r="J20" s="37">
        <f t="shared" ca="1" si="1"/>
        <v>44396</v>
      </c>
      <c r="K20" s="38">
        <f t="shared" ca="1" si="1"/>
        <v>44426</v>
      </c>
      <c r="L20" s="32">
        <f t="shared" ca="1" si="1"/>
        <v>44456</v>
      </c>
      <c r="M20" s="37">
        <f t="shared" ca="1" si="1"/>
        <v>44486</v>
      </c>
      <c r="N20" s="32">
        <f t="shared" ca="1" si="1"/>
        <v>44516</v>
      </c>
    </row>
    <row r="21" spans="1:15" ht="31.9" customHeight="1" x14ac:dyDescent="0.45">
      <c r="A21" s="21"/>
      <c r="B21" s="25" t="s">
        <v>8</v>
      </c>
      <c r="C21" s="25" t="s">
        <v>20</v>
      </c>
      <c r="D21" s="25" t="s">
        <v>20</v>
      </c>
      <c r="E21" s="25" t="s">
        <v>20</v>
      </c>
      <c r="F21" s="25" t="s">
        <v>20</v>
      </c>
      <c r="G21" s="25" t="s">
        <v>20</v>
      </c>
      <c r="H21" s="25" t="s">
        <v>20</v>
      </c>
      <c r="I21" s="25" t="s">
        <v>20</v>
      </c>
      <c r="J21" s="25" t="s">
        <v>20</v>
      </c>
      <c r="K21" s="25" t="s">
        <v>20</v>
      </c>
      <c r="L21" s="25" t="s">
        <v>20</v>
      </c>
      <c r="M21" s="25" t="s">
        <v>20</v>
      </c>
      <c r="N21" s="25" t="s">
        <v>20</v>
      </c>
    </row>
    <row r="22" spans="1:15" ht="31.9" customHeight="1" x14ac:dyDescent="0.45">
      <c r="A22" s="26" t="s">
        <v>9</v>
      </c>
      <c r="B22" s="26">
        <f>COUNTIF($B$9:$B$15,"NEW BRIEF")</f>
        <v>0</v>
      </c>
      <c r="C22" s="26">
        <f t="shared" ref="C22:N22" si="2">SUMIF($B$9:$B$15,"NEW BRIEF",D9:D15)</f>
        <v>0</v>
      </c>
      <c r="D22" s="26">
        <f t="shared" si="2"/>
        <v>0</v>
      </c>
      <c r="E22" s="26">
        <f t="shared" si="2"/>
        <v>0</v>
      </c>
      <c r="F22" s="26">
        <f t="shared" si="2"/>
        <v>0</v>
      </c>
      <c r="G22" s="26">
        <f t="shared" si="2"/>
        <v>0</v>
      </c>
      <c r="H22" s="26">
        <f t="shared" si="2"/>
        <v>0</v>
      </c>
      <c r="I22" s="26">
        <f t="shared" si="2"/>
        <v>0</v>
      </c>
      <c r="J22" s="26">
        <f t="shared" si="2"/>
        <v>0</v>
      </c>
      <c r="K22" s="26">
        <f t="shared" si="2"/>
        <v>0</v>
      </c>
      <c r="L22" s="26">
        <f t="shared" si="2"/>
        <v>0</v>
      </c>
      <c r="M22" s="26">
        <f t="shared" si="2"/>
        <v>0</v>
      </c>
      <c r="N22" s="26">
        <f t="shared" si="2"/>
        <v>0</v>
      </c>
    </row>
    <row r="23" spans="1:15" ht="31.9" customHeight="1" x14ac:dyDescent="0.45">
      <c r="A23" s="26" t="s">
        <v>10</v>
      </c>
      <c r="B23" s="26">
        <f>COUNTIF($B$9:$B$15,"push")</f>
        <v>0</v>
      </c>
      <c r="C23" s="26">
        <f t="shared" ref="C23:N23" si="3">SUMIF($B$9:$B$15,"push",D9:D15)</f>
        <v>0</v>
      </c>
      <c r="D23" s="26">
        <f t="shared" si="3"/>
        <v>0</v>
      </c>
      <c r="E23" s="26">
        <f t="shared" si="3"/>
        <v>0</v>
      </c>
      <c r="F23" s="26">
        <f t="shared" si="3"/>
        <v>0</v>
      </c>
      <c r="G23" s="26">
        <f t="shared" si="3"/>
        <v>0</v>
      </c>
      <c r="H23" s="26">
        <f t="shared" si="3"/>
        <v>0</v>
      </c>
      <c r="I23" s="26">
        <f t="shared" si="3"/>
        <v>0</v>
      </c>
      <c r="J23" s="26">
        <f t="shared" si="3"/>
        <v>0</v>
      </c>
      <c r="K23" s="26">
        <f t="shared" si="3"/>
        <v>0</v>
      </c>
      <c r="L23" s="26">
        <f t="shared" si="3"/>
        <v>0</v>
      </c>
      <c r="M23" s="26">
        <f t="shared" si="3"/>
        <v>0</v>
      </c>
      <c r="N23" s="26">
        <f t="shared" si="3"/>
        <v>0</v>
      </c>
    </row>
    <row r="24" spans="1:15" ht="31.9" customHeight="1" x14ac:dyDescent="0.45">
      <c r="A24" s="21" t="s">
        <v>11</v>
      </c>
      <c r="B24" s="26">
        <f>COUNTIF($B$9:$B$15,"RETRAVAIL")</f>
        <v>0</v>
      </c>
      <c r="C24" s="26">
        <f t="shared" ref="C24:N24" si="4">SUMIF($B$9:$B$15,"retravail",D9:D15)</f>
        <v>0</v>
      </c>
      <c r="D24" s="26">
        <f t="shared" si="4"/>
        <v>0</v>
      </c>
      <c r="E24" s="26">
        <f t="shared" si="4"/>
        <v>0</v>
      </c>
      <c r="F24" s="26">
        <f t="shared" si="4"/>
        <v>0</v>
      </c>
      <c r="G24" s="26">
        <f t="shared" si="4"/>
        <v>0</v>
      </c>
      <c r="H24" s="26">
        <f t="shared" si="4"/>
        <v>0</v>
      </c>
      <c r="I24" s="26">
        <f t="shared" si="4"/>
        <v>0</v>
      </c>
      <c r="J24" s="26">
        <f t="shared" si="4"/>
        <v>0</v>
      </c>
      <c r="K24" s="26">
        <f t="shared" si="4"/>
        <v>0</v>
      </c>
      <c r="L24" s="26">
        <f t="shared" si="4"/>
        <v>0</v>
      </c>
      <c r="M24" s="26">
        <f t="shared" si="4"/>
        <v>0</v>
      </c>
      <c r="N24" s="26">
        <f t="shared" si="4"/>
        <v>0</v>
      </c>
    </row>
    <row r="25" spans="1:15" ht="31.9" customHeight="1" x14ac:dyDescent="0.45">
      <c r="A25" s="27" t="s">
        <v>12</v>
      </c>
      <c r="B25" s="27">
        <f>SUM(B22:B24)</f>
        <v>0</v>
      </c>
      <c r="D25" s="27">
        <f t="shared" ref="D25:O25" si="5">SUM(C22:C24)</f>
        <v>0</v>
      </c>
      <c r="E25" s="27">
        <f t="shared" si="5"/>
        <v>0</v>
      </c>
      <c r="F25" s="27">
        <f t="shared" si="5"/>
        <v>0</v>
      </c>
      <c r="G25" s="27">
        <f t="shared" si="5"/>
        <v>0</v>
      </c>
      <c r="H25" s="27">
        <f t="shared" si="5"/>
        <v>0</v>
      </c>
      <c r="I25" s="27">
        <f t="shared" si="5"/>
        <v>0</v>
      </c>
      <c r="J25" s="27">
        <f t="shared" si="5"/>
        <v>0</v>
      </c>
      <c r="K25" s="27">
        <f t="shared" si="5"/>
        <v>0</v>
      </c>
      <c r="L25" s="27">
        <f t="shared" si="5"/>
        <v>0</v>
      </c>
      <c r="M25" s="27">
        <f t="shared" si="5"/>
        <v>0</v>
      </c>
      <c r="N25" s="27">
        <f t="shared" si="5"/>
        <v>0</v>
      </c>
      <c r="O25" s="27">
        <f t="shared" si="5"/>
        <v>0</v>
      </c>
    </row>
    <row r="26" spans="1:15" ht="25.35" customHeight="1" x14ac:dyDescent="0.45">
      <c r="A26" s="1" t="s">
        <v>29</v>
      </c>
      <c r="B26" s="1">
        <f>COUNTA(A9:A15)</f>
        <v>0</v>
      </c>
      <c r="C26" s="15"/>
      <c r="D26" s="15"/>
    </row>
    <row r="27" spans="1:15" x14ac:dyDescent="0.45">
      <c r="F27" s="2"/>
      <c r="M27" s="2"/>
      <c r="N27" s="2"/>
    </row>
    <row r="28" spans="1:15" x14ac:dyDescent="0.45">
      <c r="F28" s="2"/>
      <c r="M28" s="2"/>
      <c r="N28" s="2"/>
    </row>
    <row r="29" spans="1:15" x14ac:dyDescent="0.45">
      <c r="F29" s="2"/>
      <c r="M29" s="2"/>
      <c r="N29" s="2"/>
    </row>
    <row r="30" spans="1:15" x14ac:dyDescent="0.45">
      <c r="F30" s="2"/>
      <c r="M30" s="2"/>
      <c r="N30" s="2"/>
    </row>
    <row r="31" spans="1:15" x14ac:dyDescent="0.45">
      <c r="F31" s="2"/>
      <c r="M31" s="2"/>
      <c r="N31" s="2"/>
    </row>
    <row r="32" spans="1:15" x14ac:dyDescent="0.45">
      <c r="F32" s="2"/>
      <c r="M32" s="2"/>
      <c r="N32" s="2"/>
    </row>
    <row r="33" spans="6:14" x14ac:dyDescent="0.45">
      <c r="F33" s="2"/>
      <c r="M33" s="2"/>
      <c r="N33" s="2"/>
    </row>
    <row r="34" spans="6:14" x14ac:dyDescent="0.45">
      <c r="F34" s="2"/>
      <c r="M34" s="2"/>
      <c r="N34" s="2"/>
    </row>
    <row r="35" spans="6:14" x14ac:dyDescent="0.45">
      <c r="F35" s="2"/>
      <c r="M35" s="2"/>
      <c r="N35" s="2"/>
    </row>
    <row r="36" spans="6:14" x14ac:dyDescent="0.45">
      <c r="F36" s="2"/>
      <c r="M36" s="2"/>
      <c r="N36" s="2"/>
    </row>
    <row r="37" spans="6:14" x14ac:dyDescent="0.45">
      <c r="F37" s="2"/>
      <c r="M37" s="2"/>
      <c r="N37" s="2"/>
    </row>
    <row r="38" spans="6:14" x14ac:dyDescent="0.45">
      <c r="F38" s="2"/>
      <c r="M38" s="2"/>
      <c r="N38" s="2"/>
    </row>
    <row r="39" spans="6:14" x14ac:dyDescent="0.45">
      <c r="F39" s="2"/>
      <c r="M39" s="2"/>
      <c r="N39" s="2"/>
    </row>
    <row r="40" spans="6:14" x14ac:dyDescent="0.45">
      <c r="F40" s="2"/>
      <c r="M40" s="2"/>
      <c r="N40" s="2"/>
    </row>
    <row r="41" spans="6:14" x14ac:dyDescent="0.45">
      <c r="F41" s="2"/>
      <c r="M41" s="2"/>
      <c r="N41" s="2"/>
    </row>
    <row r="42" spans="6:14" x14ac:dyDescent="0.45">
      <c r="F42" s="2"/>
      <c r="M42" s="2"/>
      <c r="N42" s="2"/>
    </row>
  </sheetData>
  <mergeCells count="6">
    <mergeCell ref="AA1:AC1"/>
    <mergeCell ref="A18:O18"/>
    <mergeCell ref="A7:C7"/>
    <mergeCell ref="K1:K4"/>
    <mergeCell ref="U1:W1"/>
    <mergeCell ref="X1:Z1"/>
  </mergeCells>
  <printOptions horizontalCentered="1" verticalCentered="1"/>
  <pageMargins left="0" right="0" top="0.59055118110236227" bottom="0.59055118110236227" header="0" footer="0.11811023622047245"/>
  <pageSetup paperSize="9" scale="52" orientation="landscape" r:id="rId1"/>
  <headerFooter alignWithMargins="0">
    <oddHeader>&amp;L&amp;G&amp;C&amp;"-,Gras"&amp;14&amp;F  //  Semaine &amp;A&amp;R&amp;D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errorStyle="warning" allowBlank="1" showInputMessage="1" showErrorMessage="1" xr:uid="{00000000-0002-0000-3300-000001000000}">
          <x14:formula1>
            <xm:f>'NE PAS TOUCHER'!$A$3:$A$5</xm:f>
          </x14:formula1>
          <xm:sqref>B9:B15</xm:sqref>
        </x14:dataValidation>
        <x14:dataValidation type="list" errorStyle="warning" allowBlank="1" showInputMessage="1" showErrorMessage="1" xr:uid="{00000000-0002-0000-3300-000002000000}">
          <x14:formula1>
            <xm:f>'NE PAS TOUCHER'!$B$3:$B$9</xm:f>
          </x14:formula1>
          <xm:sqref>C9:C15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2:B9"/>
  <sheetViews>
    <sheetView workbookViewId="0">
      <selection activeCell="E42" sqref="E42"/>
    </sheetView>
  </sheetViews>
  <sheetFormatPr baseColWidth="10" defaultRowHeight="14.25" x14ac:dyDescent="0.45"/>
  <sheetData>
    <row r="2" spans="1:2" x14ac:dyDescent="0.45">
      <c r="A2" t="s">
        <v>6</v>
      </c>
      <c r="B2" t="s">
        <v>22</v>
      </c>
    </row>
    <row r="3" spans="1:2" x14ac:dyDescent="0.45">
      <c r="A3" t="s">
        <v>13</v>
      </c>
      <c r="B3" t="s">
        <v>23</v>
      </c>
    </row>
    <row r="4" spans="1:2" x14ac:dyDescent="0.45">
      <c r="A4" t="s">
        <v>14</v>
      </c>
      <c r="B4" t="s">
        <v>24</v>
      </c>
    </row>
    <row r="5" spans="1:2" x14ac:dyDescent="0.45">
      <c r="A5" t="s">
        <v>15</v>
      </c>
      <c r="B5" t="s">
        <v>25</v>
      </c>
    </row>
    <row r="6" spans="1:2" x14ac:dyDescent="0.45">
      <c r="B6" t="s">
        <v>17</v>
      </c>
    </row>
    <row r="7" spans="1:2" x14ac:dyDescent="0.45">
      <c r="B7" t="s">
        <v>26</v>
      </c>
    </row>
    <row r="8" spans="1:2" x14ac:dyDescent="0.45">
      <c r="B8" t="s">
        <v>16</v>
      </c>
    </row>
    <row r="9" spans="1:2" x14ac:dyDescent="0.45">
      <c r="B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53</vt:i4>
      </vt:variant>
      <vt:variant>
        <vt:lpstr>Plages nommées</vt:lpstr>
      </vt:variant>
      <vt:variant>
        <vt:i4>52</vt:i4>
      </vt:variant>
    </vt:vector>
  </HeadingPairs>
  <TitlesOfParts>
    <vt:vector size="105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NE PAS TOUCHER</vt:lpstr>
      <vt:lpstr>'01'!Zone_d_impression</vt:lpstr>
      <vt:lpstr>'02'!Zone_d_impression</vt:lpstr>
      <vt:lpstr>'03'!Zone_d_impression</vt:lpstr>
      <vt:lpstr>'04'!Zone_d_impression</vt:lpstr>
      <vt:lpstr>'05'!Zone_d_impression</vt:lpstr>
      <vt:lpstr>'06'!Zone_d_impression</vt:lpstr>
      <vt:lpstr>'07'!Zone_d_impression</vt:lpstr>
      <vt:lpstr>'08'!Zone_d_impression</vt:lpstr>
      <vt:lpstr>'09'!Zone_d_impression</vt:lpstr>
      <vt:lpstr>'10'!Zone_d_impression</vt:lpstr>
      <vt:lpstr>'11'!Zone_d_impression</vt:lpstr>
      <vt:lpstr>'12'!Zone_d_impression</vt:lpstr>
      <vt:lpstr>'13'!Zone_d_impression</vt:lpstr>
      <vt:lpstr>'14'!Zone_d_impression</vt:lpstr>
      <vt:lpstr>'15'!Zone_d_impression</vt:lpstr>
      <vt:lpstr>'16'!Zone_d_impression</vt:lpstr>
      <vt:lpstr>'17'!Zone_d_impression</vt:lpstr>
      <vt:lpstr>'18'!Zone_d_impression</vt:lpstr>
      <vt:lpstr>'19'!Zone_d_impression</vt:lpstr>
      <vt:lpstr>'20'!Zone_d_impression</vt:lpstr>
      <vt:lpstr>'21'!Zone_d_impression</vt:lpstr>
      <vt:lpstr>'22'!Zone_d_impression</vt:lpstr>
      <vt:lpstr>'23'!Zone_d_impression</vt:lpstr>
      <vt:lpstr>'24'!Zone_d_impression</vt:lpstr>
      <vt:lpstr>'25'!Zone_d_impression</vt:lpstr>
      <vt:lpstr>'26'!Zone_d_impression</vt:lpstr>
      <vt:lpstr>'27'!Zone_d_impression</vt:lpstr>
      <vt:lpstr>'28'!Zone_d_impression</vt:lpstr>
      <vt:lpstr>'29'!Zone_d_impression</vt:lpstr>
      <vt:lpstr>'30'!Zone_d_impression</vt:lpstr>
      <vt:lpstr>'31'!Zone_d_impression</vt:lpstr>
      <vt:lpstr>'32'!Zone_d_impression</vt:lpstr>
      <vt:lpstr>'33'!Zone_d_impression</vt:lpstr>
      <vt:lpstr>'34'!Zone_d_impression</vt:lpstr>
      <vt:lpstr>'35'!Zone_d_impression</vt:lpstr>
      <vt:lpstr>'36'!Zone_d_impression</vt:lpstr>
      <vt:lpstr>'37'!Zone_d_impression</vt:lpstr>
      <vt:lpstr>'38'!Zone_d_impression</vt:lpstr>
      <vt:lpstr>'39'!Zone_d_impression</vt:lpstr>
      <vt:lpstr>'40'!Zone_d_impression</vt:lpstr>
      <vt:lpstr>'41'!Zone_d_impression</vt:lpstr>
      <vt:lpstr>'42'!Zone_d_impression</vt:lpstr>
      <vt:lpstr>'43'!Zone_d_impression</vt:lpstr>
      <vt:lpstr>'44'!Zone_d_impression</vt:lpstr>
      <vt:lpstr>'45'!Zone_d_impression</vt:lpstr>
      <vt:lpstr>'46'!Zone_d_impression</vt:lpstr>
      <vt:lpstr>'47'!Zone_d_impression</vt:lpstr>
      <vt:lpstr>'48'!Zone_d_impression</vt:lpstr>
      <vt:lpstr>'49'!Zone_d_impression</vt:lpstr>
      <vt:lpstr>'50'!Zone_d_impression</vt:lpstr>
      <vt:lpstr>'51'!Zone_d_impression</vt:lpstr>
      <vt:lpstr>'52'!Zone_d_impression</vt:lpstr>
    </vt:vector>
  </TitlesOfParts>
  <Company>Re:Sources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serveur</dc:creator>
  <cp:lastModifiedBy>Magali Monteils</cp:lastModifiedBy>
  <cp:lastPrinted>2019-03-11T10:29:17Z</cp:lastPrinted>
  <dcterms:created xsi:type="dcterms:W3CDTF">2013-11-21T08:59:45Z</dcterms:created>
  <dcterms:modified xsi:type="dcterms:W3CDTF">2021-04-20T08:43:59Z</dcterms:modified>
</cp:coreProperties>
</file>