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0" windowWidth="20115" windowHeight="8010" activeTab="11"/>
  </bookViews>
  <sheets>
    <sheet name="Projet deb" sheetId="2" r:id="rId1"/>
    <sheet name="PJ200" sheetId="4" r:id="rId2"/>
    <sheet name="PJ (2)" sheetId="6" r:id="rId3"/>
    <sheet name="PJ (3)" sheetId="7" r:id="rId4"/>
    <sheet name="PJ (4)" sheetId="8" r:id="rId5"/>
    <sheet name="PJ (5)" sheetId="9" r:id="rId6"/>
    <sheet name="PJ (6)" sheetId="10" r:id="rId7"/>
    <sheet name="PJ (7)" sheetId="11" r:id="rId8"/>
    <sheet name="PJ (8)" sheetId="12" r:id="rId9"/>
    <sheet name="Projet fin" sheetId="3" r:id="rId10"/>
    <sheet name="Resultat" sheetId="5" r:id="rId11"/>
    <sheet name="QLT Nom" sheetId="13" r:id="rId12"/>
  </sheets>
  <definedNames>
    <definedName name="_xlnm._FilterDatabase" localSheetId="1" hidden="1">'PJ200'!$A$1:$O$76</definedName>
  </definedNames>
  <calcPr calcId="144525"/>
</workbook>
</file>

<file path=xl/calcChain.xml><?xml version="1.0" encoding="utf-8"?>
<calcChain xmlns="http://schemas.openxmlformats.org/spreadsheetml/2006/main">
  <c r="K3" i="13" l="1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" i="13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2" i="9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2" i="8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2" i="7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2" i="6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3" i="12"/>
  <c r="N2" i="12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3" i="11"/>
  <c r="N2" i="11"/>
  <c r="N76" i="10"/>
  <c r="N75" i="10"/>
  <c r="N74" i="10"/>
  <c r="N73" i="10"/>
  <c r="N72" i="10"/>
  <c r="N71" i="10"/>
  <c r="N70" i="10"/>
  <c r="N69" i="10"/>
  <c r="N68" i="10"/>
  <c r="N67" i="10"/>
  <c r="N66" i="10"/>
  <c r="N65" i="10"/>
  <c r="N64" i="10"/>
  <c r="N63" i="10"/>
  <c r="N62" i="10"/>
  <c r="N61" i="10"/>
  <c r="N60" i="10"/>
  <c r="N59" i="10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N3" i="10"/>
  <c r="N2" i="10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N2" i="9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" i="8"/>
  <c r="N3" i="8"/>
  <c r="N2" i="8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N2" i="6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2" i="4"/>
  <c r="M3" i="4"/>
  <c r="N3" i="4"/>
  <c r="O3" i="4" s="1"/>
  <c r="M4" i="4"/>
  <c r="N4" i="4"/>
  <c r="M5" i="4"/>
  <c r="N5" i="4"/>
  <c r="M6" i="4"/>
  <c r="N6" i="4"/>
  <c r="M7" i="4"/>
  <c r="N7" i="4"/>
  <c r="M8" i="4"/>
  <c r="N8" i="4"/>
  <c r="M9" i="4"/>
  <c r="N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M21" i="4"/>
  <c r="N21" i="4"/>
  <c r="M22" i="4"/>
  <c r="N22" i="4"/>
  <c r="M23" i="4"/>
  <c r="N23" i="4"/>
  <c r="M24" i="4"/>
  <c r="N24" i="4"/>
  <c r="M25" i="4"/>
  <c r="N25" i="4"/>
  <c r="M26" i="4"/>
  <c r="N26" i="4"/>
  <c r="M27" i="4"/>
  <c r="N27" i="4"/>
  <c r="M28" i="4"/>
  <c r="N28" i="4"/>
  <c r="M29" i="4"/>
  <c r="N29" i="4"/>
  <c r="M30" i="4"/>
  <c r="N30" i="4"/>
  <c r="M31" i="4"/>
  <c r="N31" i="4"/>
  <c r="M32" i="4"/>
  <c r="N32" i="4"/>
  <c r="M33" i="4"/>
  <c r="N33" i="4"/>
  <c r="M34" i="4"/>
  <c r="N34" i="4"/>
  <c r="M35" i="4"/>
  <c r="N35" i="4"/>
  <c r="M36" i="4"/>
  <c r="N36" i="4"/>
  <c r="M37" i="4"/>
  <c r="N37" i="4"/>
  <c r="M38" i="4"/>
  <c r="N38" i="4"/>
  <c r="M39" i="4"/>
  <c r="N39" i="4"/>
  <c r="M40" i="4"/>
  <c r="N40" i="4"/>
  <c r="M41" i="4"/>
  <c r="N41" i="4"/>
  <c r="M42" i="4"/>
  <c r="N42" i="4"/>
  <c r="M43" i="4"/>
  <c r="N43" i="4"/>
  <c r="M44" i="4"/>
  <c r="N44" i="4"/>
  <c r="M45" i="4"/>
  <c r="N45" i="4"/>
  <c r="M46" i="4"/>
  <c r="N46" i="4"/>
  <c r="M47" i="4"/>
  <c r="N47" i="4"/>
  <c r="M48" i="4"/>
  <c r="N48" i="4"/>
  <c r="M49" i="4"/>
  <c r="N49" i="4"/>
  <c r="M50" i="4"/>
  <c r="N50" i="4"/>
  <c r="M51" i="4"/>
  <c r="N51" i="4"/>
  <c r="M52" i="4"/>
  <c r="N52" i="4"/>
  <c r="M53" i="4"/>
  <c r="N53" i="4"/>
  <c r="M54" i="4"/>
  <c r="N54" i="4"/>
  <c r="M55" i="4"/>
  <c r="N55" i="4"/>
  <c r="M56" i="4"/>
  <c r="N56" i="4"/>
  <c r="M57" i="4"/>
  <c r="N57" i="4"/>
  <c r="M58" i="4"/>
  <c r="N58" i="4"/>
  <c r="M59" i="4"/>
  <c r="N59" i="4"/>
  <c r="M60" i="4"/>
  <c r="N60" i="4"/>
  <c r="M61" i="4"/>
  <c r="N61" i="4"/>
  <c r="M62" i="4"/>
  <c r="N62" i="4"/>
  <c r="M63" i="4"/>
  <c r="N63" i="4"/>
  <c r="M64" i="4"/>
  <c r="N64" i="4"/>
  <c r="M65" i="4"/>
  <c r="N65" i="4"/>
  <c r="M66" i="4"/>
  <c r="N66" i="4"/>
  <c r="M67" i="4"/>
  <c r="N67" i="4"/>
  <c r="M68" i="4"/>
  <c r="N68" i="4"/>
  <c r="M69" i="4"/>
  <c r="N69" i="4"/>
  <c r="M70" i="4"/>
  <c r="N70" i="4"/>
  <c r="M71" i="4"/>
  <c r="N71" i="4"/>
  <c r="M72" i="4"/>
  <c r="N72" i="4"/>
  <c r="M73" i="4"/>
  <c r="N73" i="4"/>
  <c r="M74" i="4"/>
  <c r="N74" i="4"/>
  <c r="M75" i="4"/>
  <c r="N75" i="4"/>
  <c r="M76" i="4"/>
  <c r="N76" i="4"/>
  <c r="N2" i="4"/>
  <c r="M2" i="4"/>
  <c r="K3" i="4" l="1"/>
  <c r="K4" i="4"/>
  <c r="K5" i="4"/>
  <c r="K6" i="4"/>
  <c r="K7" i="4"/>
  <c r="D6" i="5"/>
  <c r="D5" i="5"/>
  <c r="D4" i="5"/>
  <c r="D3" i="5"/>
  <c r="D7" i="5"/>
  <c r="D9" i="5"/>
  <c r="D8" i="5"/>
  <c r="C3" i="5"/>
  <c r="C4" i="5"/>
  <c r="C5" i="5"/>
  <c r="C6" i="5"/>
  <c r="C7" i="5"/>
  <c r="C8" i="5"/>
  <c r="C9" i="5"/>
  <c r="B3" i="5"/>
  <c r="B4" i="5"/>
  <c r="B9" i="5"/>
  <c r="B8" i="5"/>
  <c r="B7" i="5"/>
  <c r="B6" i="5"/>
  <c r="B5" i="5"/>
  <c r="R4" i="4"/>
  <c r="C2" i="5" s="1"/>
  <c r="R4" i="6"/>
  <c r="R4" i="7"/>
  <c r="R4" i="8"/>
  <c r="R4" i="9"/>
  <c r="R4" i="10"/>
  <c r="R4" i="11"/>
  <c r="R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2" i="12"/>
  <c r="O3" i="12"/>
  <c r="O4" i="12"/>
  <c r="M3" i="12"/>
  <c r="M4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2" i="12"/>
  <c r="M3" i="11"/>
  <c r="M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2" i="11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2" i="9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2" i="8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2" i="7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2" i="6"/>
  <c r="B2" i="5" l="1"/>
  <c r="M3" i="13"/>
  <c r="M4" i="13"/>
  <c r="M5" i="13"/>
  <c r="L5" i="13" s="1"/>
  <c r="M6" i="13"/>
  <c r="L6" i="13" s="1"/>
  <c r="M7" i="13"/>
  <c r="L7" i="13" s="1"/>
  <c r="M8" i="13"/>
  <c r="L8" i="13" s="1"/>
  <c r="M9" i="13"/>
  <c r="L9" i="13" s="1"/>
  <c r="M10" i="13"/>
  <c r="L10" i="13" s="1"/>
  <c r="M11" i="13"/>
  <c r="L11" i="13" s="1"/>
  <c r="M12" i="13"/>
  <c r="L12" i="13" s="1"/>
  <c r="M13" i="13"/>
  <c r="L13" i="13" s="1"/>
  <c r="M14" i="13"/>
  <c r="L14" i="13" s="1"/>
  <c r="M15" i="13"/>
  <c r="L15" i="13" s="1"/>
  <c r="M16" i="13"/>
  <c r="L16" i="13" s="1"/>
  <c r="M17" i="13"/>
  <c r="L17" i="13" s="1"/>
  <c r="M18" i="13"/>
  <c r="L18" i="13" s="1"/>
  <c r="M19" i="13"/>
  <c r="L19" i="13" s="1"/>
  <c r="M20" i="13"/>
  <c r="L20" i="13" s="1"/>
  <c r="M21" i="13"/>
  <c r="L21" i="13" s="1"/>
  <c r="M22" i="13"/>
  <c r="L22" i="13" s="1"/>
  <c r="M23" i="13"/>
  <c r="L23" i="13" s="1"/>
  <c r="M24" i="13"/>
  <c r="L24" i="13" s="1"/>
  <c r="M25" i="13"/>
  <c r="L25" i="13" s="1"/>
  <c r="M2" i="13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3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M76" i="10" l="1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2" i="13"/>
  <c r="J3" i="13"/>
  <c r="D3" i="13"/>
  <c r="E3" i="13"/>
  <c r="F3" i="13"/>
  <c r="G3" i="13"/>
  <c r="H3" i="13"/>
  <c r="D4" i="13"/>
  <c r="E4" i="13"/>
  <c r="F4" i="13"/>
  <c r="G4" i="13"/>
  <c r="D5" i="13"/>
  <c r="E5" i="13"/>
  <c r="F5" i="13"/>
  <c r="G5" i="13"/>
  <c r="H5" i="13"/>
  <c r="I5" i="13"/>
  <c r="D6" i="13"/>
  <c r="E6" i="13"/>
  <c r="F6" i="13"/>
  <c r="G6" i="13"/>
  <c r="H6" i="13"/>
  <c r="I6" i="13"/>
  <c r="D7" i="13"/>
  <c r="E7" i="13"/>
  <c r="F7" i="13"/>
  <c r="G7" i="13"/>
  <c r="H7" i="13"/>
  <c r="I7" i="13"/>
  <c r="D8" i="13"/>
  <c r="E8" i="13"/>
  <c r="F8" i="13"/>
  <c r="G8" i="13"/>
  <c r="H8" i="13"/>
  <c r="I8" i="13"/>
  <c r="D9" i="13"/>
  <c r="E9" i="13"/>
  <c r="F9" i="13"/>
  <c r="G9" i="13"/>
  <c r="H9" i="13"/>
  <c r="I9" i="13"/>
  <c r="D10" i="13"/>
  <c r="E10" i="13"/>
  <c r="F10" i="13"/>
  <c r="G10" i="13"/>
  <c r="H10" i="13"/>
  <c r="I10" i="13"/>
  <c r="D11" i="13"/>
  <c r="E11" i="13"/>
  <c r="F11" i="13"/>
  <c r="G11" i="13"/>
  <c r="H11" i="13"/>
  <c r="I11" i="13"/>
  <c r="D12" i="13"/>
  <c r="E12" i="13"/>
  <c r="F12" i="13"/>
  <c r="G12" i="13"/>
  <c r="H12" i="13"/>
  <c r="I12" i="13"/>
  <c r="D13" i="13"/>
  <c r="E13" i="13"/>
  <c r="F13" i="13"/>
  <c r="G13" i="13"/>
  <c r="H13" i="13"/>
  <c r="I13" i="13"/>
  <c r="D14" i="13"/>
  <c r="E14" i="13"/>
  <c r="F14" i="13"/>
  <c r="G14" i="13"/>
  <c r="H14" i="13"/>
  <c r="I14" i="13"/>
  <c r="D15" i="13"/>
  <c r="E15" i="13"/>
  <c r="F15" i="13"/>
  <c r="G15" i="13"/>
  <c r="H15" i="13"/>
  <c r="I15" i="13"/>
  <c r="D16" i="13"/>
  <c r="E16" i="13"/>
  <c r="F16" i="13"/>
  <c r="G16" i="13"/>
  <c r="H16" i="13"/>
  <c r="I16" i="13"/>
  <c r="D17" i="13"/>
  <c r="E17" i="13"/>
  <c r="F17" i="13"/>
  <c r="G17" i="13"/>
  <c r="H17" i="13"/>
  <c r="I17" i="13"/>
  <c r="D18" i="13"/>
  <c r="E18" i="13"/>
  <c r="F18" i="13"/>
  <c r="G18" i="13"/>
  <c r="H18" i="13"/>
  <c r="I18" i="13"/>
  <c r="D19" i="13"/>
  <c r="E19" i="13"/>
  <c r="F19" i="13"/>
  <c r="G19" i="13"/>
  <c r="H19" i="13"/>
  <c r="I19" i="13"/>
  <c r="D20" i="13"/>
  <c r="E20" i="13"/>
  <c r="F20" i="13"/>
  <c r="G20" i="13"/>
  <c r="H20" i="13"/>
  <c r="I20" i="13"/>
  <c r="D21" i="13"/>
  <c r="E21" i="13"/>
  <c r="F21" i="13"/>
  <c r="G21" i="13"/>
  <c r="H21" i="13"/>
  <c r="I21" i="13"/>
  <c r="D22" i="13"/>
  <c r="E22" i="13"/>
  <c r="F22" i="13"/>
  <c r="G22" i="13"/>
  <c r="H22" i="13"/>
  <c r="I22" i="13"/>
  <c r="D23" i="13"/>
  <c r="E23" i="13"/>
  <c r="F23" i="13"/>
  <c r="G23" i="13"/>
  <c r="H23" i="13"/>
  <c r="I23" i="13"/>
  <c r="D24" i="13"/>
  <c r="E24" i="13"/>
  <c r="F24" i="13"/>
  <c r="G24" i="13"/>
  <c r="H24" i="13"/>
  <c r="I24" i="13"/>
  <c r="D25" i="13"/>
  <c r="E25" i="13"/>
  <c r="F25" i="13"/>
  <c r="G25" i="13"/>
  <c r="H25" i="13"/>
  <c r="I25" i="13"/>
  <c r="E2" i="13"/>
  <c r="F2" i="13"/>
  <c r="G2" i="13"/>
  <c r="D2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L76" i="12"/>
  <c r="K76" i="12"/>
  <c r="L75" i="12"/>
  <c r="K75" i="12"/>
  <c r="L74" i="12"/>
  <c r="K74" i="12"/>
  <c r="L73" i="12"/>
  <c r="K73" i="12"/>
  <c r="L72" i="12"/>
  <c r="K72" i="12"/>
  <c r="L71" i="12"/>
  <c r="K71" i="12"/>
  <c r="L70" i="12"/>
  <c r="K70" i="12"/>
  <c r="L69" i="12"/>
  <c r="K69" i="12"/>
  <c r="L68" i="12"/>
  <c r="K68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L61" i="12"/>
  <c r="K61" i="12"/>
  <c r="L60" i="12"/>
  <c r="K60" i="12"/>
  <c r="L59" i="12"/>
  <c r="K59" i="12"/>
  <c r="L58" i="12"/>
  <c r="K58" i="12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6" i="12"/>
  <c r="K46" i="12"/>
  <c r="L45" i="12"/>
  <c r="K45" i="12"/>
  <c r="L44" i="12"/>
  <c r="K44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32" i="12"/>
  <c r="K32" i="12"/>
  <c r="L31" i="12"/>
  <c r="K31" i="12"/>
  <c r="L30" i="12"/>
  <c r="K30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4" i="12"/>
  <c r="K4" i="12"/>
  <c r="L3" i="12"/>
  <c r="K3" i="12"/>
  <c r="L2" i="12"/>
  <c r="K2" i="12"/>
  <c r="L76" i="11"/>
  <c r="K76" i="11"/>
  <c r="L75" i="11"/>
  <c r="K75" i="11"/>
  <c r="L74" i="11"/>
  <c r="K74" i="11"/>
  <c r="L73" i="11"/>
  <c r="K73" i="11"/>
  <c r="L72" i="11"/>
  <c r="K72" i="11"/>
  <c r="L71" i="11"/>
  <c r="K71" i="11"/>
  <c r="L70" i="11"/>
  <c r="K70" i="11"/>
  <c r="L69" i="11"/>
  <c r="K69" i="11"/>
  <c r="L68" i="11"/>
  <c r="K68" i="11"/>
  <c r="L67" i="11"/>
  <c r="K67" i="11"/>
  <c r="L66" i="11"/>
  <c r="K66" i="11"/>
  <c r="L65" i="11"/>
  <c r="K65" i="11"/>
  <c r="L64" i="11"/>
  <c r="K64" i="11"/>
  <c r="L63" i="11"/>
  <c r="K63" i="11"/>
  <c r="L62" i="11"/>
  <c r="K62" i="11"/>
  <c r="L61" i="11"/>
  <c r="K61" i="11"/>
  <c r="L60" i="11"/>
  <c r="K60" i="11"/>
  <c r="L59" i="11"/>
  <c r="K59" i="11"/>
  <c r="L58" i="11"/>
  <c r="K58" i="11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6" i="11"/>
  <c r="K46" i="11"/>
  <c r="L45" i="11"/>
  <c r="K45" i="11"/>
  <c r="L44" i="11"/>
  <c r="K44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32" i="11"/>
  <c r="K32" i="11"/>
  <c r="L31" i="11"/>
  <c r="K31" i="11"/>
  <c r="L30" i="11"/>
  <c r="K30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18" i="11"/>
  <c r="K18" i="11"/>
  <c r="L17" i="11"/>
  <c r="K17" i="11"/>
  <c r="L16" i="11"/>
  <c r="K16" i="11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O2" i="11"/>
  <c r="L2" i="11"/>
  <c r="K2" i="11"/>
  <c r="L76" i="10"/>
  <c r="K76" i="10"/>
  <c r="L75" i="10"/>
  <c r="K75" i="10"/>
  <c r="L74" i="10"/>
  <c r="K74" i="10"/>
  <c r="L73" i="10"/>
  <c r="K73" i="10"/>
  <c r="L72" i="10"/>
  <c r="K72" i="10"/>
  <c r="L71" i="10"/>
  <c r="K71" i="10"/>
  <c r="L70" i="10"/>
  <c r="K70" i="10"/>
  <c r="L69" i="10"/>
  <c r="K69" i="10"/>
  <c r="L68" i="10"/>
  <c r="K68" i="10"/>
  <c r="L67" i="10"/>
  <c r="K67" i="10"/>
  <c r="L66" i="10"/>
  <c r="K66" i="10"/>
  <c r="L65" i="10"/>
  <c r="K65" i="10"/>
  <c r="L64" i="10"/>
  <c r="K64" i="10"/>
  <c r="L63" i="10"/>
  <c r="K63" i="10"/>
  <c r="L62" i="10"/>
  <c r="K62" i="10"/>
  <c r="L61" i="10"/>
  <c r="K61" i="10"/>
  <c r="L60" i="10"/>
  <c r="K60" i="10"/>
  <c r="L59" i="10"/>
  <c r="K59" i="10"/>
  <c r="L58" i="10"/>
  <c r="K58" i="10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6" i="10"/>
  <c r="K46" i="10"/>
  <c r="L45" i="10"/>
  <c r="K45" i="10"/>
  <c r="L44" i="10"/>
  <c r="K44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32" i="10"/>
  <c r="K32" i="10"/>
  <c r="L31" i="10"/>
  <c r="K31" i="10"/>
  <c r="L30" i="10"/>
  <c r="K30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4" i="10"/>
  <c r="K4" i="10"/>
  <c r="L3" i="10"/>
  <c r="K3" i="10"/>
  <c r="O2" i="10"/>
  <c r="L2" i="10"/>
  <c r="K2" i="10"/>
  <c r="L76" i="9"/>
  <c r="K76" i="9"/>
  <c r="L75" i="9"/>
  <c r="K75" i="9"/>
  <c r="L74" i="9"/>
  <c r="K74" i="9"/>
  <c r="L73" i="9"/>
  <c r="K73" i="9"/>
  <c r="L72" i="9"/>
  <c r="K72" i="9"/>
  <c r="L71" i="9"/>
  <c r="K71" i="9"/>
  <c r="L70" i="9"/>
  <c r="K70" i="9"/>
  <c r="L69" i="9"/>
  <c r="K69" i="9"/>
  <c r="L68" i="9"/>
  <c r="K68" i="9"/>
  <c r="L67" i="9"/>
  <c r="K67" i="9"/>
  <c r="L66" i="9"/>
  <c r="K66" i="9"/>
  <c r="L65" i="9"/>
  <c r="K65" i="9"/>
  <c r="L64" i="9"/>
  <c r="K64" i="9"/>
  <c r="L63" i="9"/>
  <c r="K63" i="9"/>
  <c r="L62" i="9"/>
  <c r="K62" i="9"/>
  <c r="L61" i="9"/>
  <c r="K61" i="9"/>
  <c r="L60" i="9"/>
  <c r="K60" i="9"/>
  <c r="L59" i="9"/>
  <c r="K59" i="9"/>
  <c r="L58" i="9"/>
  <c r="K58" i="9"/>
  <c r="L57" i="9"/>
  <c r="K57" i="9"/>
  <c r="L56" i="9"/>
  <c r="K56" i="9"/>
  <c r="L55" i="9"/>
  <c r="K55" i="9"/>
  <c r="L54" i="9"/>
  <c r="K54" i="9"/>
  <c r="L53" i="9"/>
  <c r="K53" i="9"/>
  <c r="L52" i="9"/>
  <c r="K52" i="9"/>
  <c r="L51" i="9"/>
  <c r="K51" i="9"/>
  <c r="L50" i="9"/>
  <c r="K50" i="9"/>
  <c r="L49" i="9"/>
  <c r="K49" i="9"/>
  <c r="L48" i="9"/>
  <c r="K48" i="9"/>
  <c r="L47" i="9"/>
  <c r="K47" i="9"/>
  <c r="L46" i="9"/>
  <c r="K46" i="9"/>
  <c r="L45" i="9"/>
  <c r="K45" i="9"/>
  <c r="L44" i="9"/>
  <c r="K44" i="9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32" i="9"/>
  <c r="K32" i="9"/>
  <c r="L31" i="9"/>
  <c r="K31" i="9"/>
  <c r="L30" i="9"/>
  <c r="K30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18" i="9"/>
  <c r="K18" i="9"/>
  <c r="L17" i="9"/>
  <c r="K17" i="9"/>
  <c r="L16" i="9"/>
  <c r="K16" i="9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K6" i="9"/>
  <c r="L5" i="9"/>
  <c r="K5" i="9"/>
  <c r="L4" i="9"/>
  <c r="K4" i="9"/>
  <c r="L3" i="9"/>
  <c r="K3" i="9"/>
  <c r="L2" i="9"/>
  <c r="K2" i="9"/>
  <c r="L76" i="8"/>
  <c r="K76" i="8"/>
  <c r="L75" i="8"/>
  <c r="K75" i="8"/>
  <c r="L74" i="8"/>
  <c r="K74" i="8"/>
  <c r="L73" i="8"/>
  <c r="K73" i="8"/>
  <c r="L72" i="8"/>
  <c r="K72" i="8"/>
  <c r="L71" i="8"/>
  <c r="K71" i="8"/>
  <c r="L70" i="8"/>
  <c r="K70" i="8"/>
  <c r="L69" i="8"/>
  <c r="K69" i="8"/>
  <c r="L68" i="8"/>
  <c r="K68" i="8"/>
  <c r="L67" i="8"/>
  <c r="K67" i="8"/>
  <c r="L66" i="8"/>
  <c r="K66" i="8"/>
  <c r="L65" i="8"/>
  <c r="K65" i="8"/>
  <c r="L64" i="8"/>
  <c r="K64" i="8"/>
  <c r="L63" i="8"/>
  <c r="K63" i="8"/>
  <c r="L62" i="8"/>
  <c r="K62" i="8"/>
  <c r="L61" i="8"/>
  <c r="K61" i="8"/>
  <c r="L60" i="8"/>
  <c r="K60" i="8"/>
  <c r="L59" i="8"/>
  <c r="K59" i="8"/>
  <c r="L58" i="8"/>
  <c r="K58" i="8"/>
  <c r="L57" i="8"/>
  <c r="K57" i="8"/>
  <c r="L56" i="8"/>
  <c r="K56" i="8"/>
  <c r="L55" i="8"/>
  <c r="K55" i="8"/>
  <c r="L54" i="8"/>
  <c r="K54" i="8"/>
  <c r="L53" i="8"/>
  <c r="K53" i="8"/>
  <c r="L52" i="8"/>
  <c r="K52" i="8"/>
  <c r="L51" i="8"/>
  <c r="K51" i="8"/>
  <c r="L50" i="8"/>
  <c r="K50" i="8"/>
  <c r="L49" i="8"/>
  <c r="K49" i="8"/>
  <c r="L48" i="8"/>
  <c r="K48" i="8"/>
  <c r="L47" i="8"/>
  <c r="K47" i="8"/>
  <c r="L46" i="8"/>
  <c r="K46" i="8"/>
  <c r="L45" i="8"/>
  <c r="K45" i="8"/>
  <c r="L44" i="8"/>
  <c r="K44" i="8"/>
  <c r="L43" i="8"/>
  <c r="K43" i="8"/>
  <c r="L42" i="8"/>
  <c r="K42" i="8"/>
  <c r="L41" i="8"/>
  <c r="K41" i="8"/>
  <c r="L40" i="8"/>
  <c r="K40" i="8"/>
  <c r="L39" i="8"/>
  <c r="K39" i="8"/>
  <c r="L38" i="8"/>
  <c r="K38" i="8"/>
  <c r="L37" i="8"/>
  <c r="K37" i="8"/>
  <c r="L36" i="8"/>
  <c r="K36" i="8"/>
  <c r="L35" i="8"/>
  <c r="K35" i="8"/>
  <c r="L34" i="8"/>
  <c r="K34" i="8"/>
  <c r="L33" i="8"/>
  <c r="K33" i="8"/>
  <c r="L32" i="8"/>
  <c r="K32" i="8"/>
  <c r="L31" i="8"/>
  <c r="K31" i="8"/>
  <c r="L30" i="8"/>
  <c r="K30" i="8"/>
  <c r="L29" i="8"/>
  <c r="K29" i="8"/>
  <c r="L28" i="8"/>
  <c r="K28" i="8"/>
  <c r="L27" i="8"/>
  <c r="K27" i="8"/>
  <c r="L26" i="8"/>
  <c r="K26" i="8"/>
  <c r="L25" i="8"/>
  <c r="K25" i="8"/>
  <c r="L24" i="8"/>
  <c r="K24" i="8"/>
  <c r="L23" i="8"/>
  <c r="K23" i="8"/>
  <c r="L22" i="8"/>
  <c r="K22" i="8"/>
  <c r="L21" i="8"/>
  <c r="K21" i="8"/>
  <c r="L20" i="8"/>
  <c r="K20" i="8"/>
  <c r="L19" i="8"/>
  <c r="K19" i="8"/>
  <c r="L18" i="8"/>
  <c r="K18" i="8"/>
  <c r="L17" i="8"/>
  <c r="K17" i="8"/>
  <c r="L16" i="8"/>
  <c r="K16" i="8"/>
  <c r="L15" i="8"/>
  <c r="K15" i="8"/>
  <c r="L14" i="8"/>
  <c r="K14" i="8"/>
  <c r="L13" i="8"/>
  <c r="K13" i="8"/>
  <c r="L12" i="8"/>
  <c r="K12" i="8"/>
  <c r="L11" i="8"/>
  <c r="K11" i="8"/>
  <c r="L10" i="8"/>
  <c r="K10" i="8"/>
  <c r="L9" i="8"/>
  <c r="K9" i="8"/>
  <c r="L8" i="8"/>
  <c r="K8" i="8"/>
  <c r="L7" i="8"/>
  <c r="K7" i="8"/>
  <c r="L6" i="8"/>
  <c r="K6" i="8"/>
  <c r="L5" i="8"/>
  <c r="K5" i="8"/>
  <c r="L4" i="8"/>
  <c r="K4" i="8"/>
  <c r="K3" i="8"/>
  <c r="L3" i="8" s="1"/>
  <c r="L2" i="8"/>
  <c r="K2" i="8"/>
  <c r="B2" i="13"/>
  <c r="L76" i="7"/>
  <c r="K76" i="7"/>
  <c r="L75" i="7"/>
  <c r="K75" i="7"/>
  <c r="L74" i="7"/>
  <c r="K74" i="7"/>
  <c r="L73" i="7"/>
  <c r="K73" i="7"/>
  <c r="L72" i="7"/>
  <c r="K72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K6" i="7"/>
  <c r="L6" i="7" s="1"/>
  <c r="L5" i="7"/>
  <c r="K5" i="7"/>
  <c r="K4" i="7"/>
  <c r="L4" i="7" s="1"/>
  <c r="L3" i="7"/>
  <c r="K3" i="7"/>
  <c r="L2" i="7"/>
  <c r="K2" i="7"/>
  <c r="L76" i="6"/>
  <c r="K76" i="6"/>
  <c r="L75" i="6"/>
  <c r="K75" i="6"/>
  <c r="L74" i="6"/>
  <c r="K74" i="6"/>
  <c r="L73" i="6"/>
  <c r="K73" i="6"/>
  <c r="L72" i="6"/>
  <c r="K72" i="6"/>
  <c r="L71" i="6"/>
  <c r="K71" i="6"/>
  <c r="L70" i="6"/>
  <c r="K70" i="6"/>
  <c r="L69" i="6"/>
  <c r="K69" i="6"/>
  <c r="L68" i="6"/>
  <c r="K68" i="6"/>
  <c r="L67" i="6"/>
  <c r="K67" i="6"/>
  <c r="L66" i="6"/>
  <c r="K66" i="6"/>
  <c r="L65" i="6"/>
  <c r="K65" i="6"/>
  <c r="L64" i="6"/>
  <c r="K64" i="6"/>
  <c r="L63" i="6"/>
  <c r="K63" i="6"/>
  <c r="L62" i="6"/>
  <c r="K62" i="6"/>
  <c r="L61" i="6"/>
  <c r="K61" i="6"/>
  <c r="L60" i="6"/>
  <c r="K60" i="6"/>
  <c r="L59" i="6"/>
  <c r="K59" i="6"/>
  <c r="L58" i="6"/>
  <c r="K58" i="6"/>
  <c r="L57" i="6"/>
  <c r="K57" i="6"/>
  <c r="L56" i="6"/>
  <c r="K56" i="6"/>
  <c r="L55" i="6"/>
  <c r="K55" i="6"/>
  <c r="L54" i="6"/>
  <c r="K54" i="6"/>
  <c r="L53" i="6"/>
  <c r="K53" i="6"/>
  <c r="L52" i="6"/>
  <c r="K52" i="6"/>
  <c r="L51" i="6"/>
  <c r="K51" i="6"/>
  <c r="L50" i="6"/>
  <c r="K50" i="6"/>
  <c r="L49" i="6"/>
  <c r="K49" i="6"/>
  <c r="L48" i="6"/>
  <c r="K48" i="6"/>
  <c r="L47" i="6"/>
  <c r="K47" i="6"/>
  <c r="L46" i="6"/>
  <c r="K46" i="6"/>
  <c r="L45" i="6"/>
  <c r="K45" i="6"/>
  <c r="L44" i="6"/>
  <c r="K44" i="6"/>
  <c r="L43" i="6"/>
  <c r="K43" i="6"/>
  <c r="L42" i="6"/>
  <c r="K42" i="6"/>
  <c r="L41" i="6"/>
  <c r="K41" i="6"/>
  <c r="L40" i="6"/>
  <c r="K40" i="6"/>
  <c r="L39" i="6"/>
  <c r="K39" i="6"/>
  <c r="L38" i="6"/>
  <c r="K38" i="6"/>
  <c r="L37" i="6"/>
  <c r="K37" i="6"/>
  <c r="L36" i="6"/>
  <c r="K36" i="6"/>
  <c r="L35" i="6"/>
  <c r="K35" i="6"/>
  <c r="L34" i="6"/>
  <c r="K34" i="6"/>
  <c r="L33" i="6"/>
  <c r="K33" i="6"/>
  <c r="L32" i="6"/>
  <c r="K32" i="6"/>
  <c r="L31" i="6"/>
  <c r="K31" i="6"/>
  <c r="L30" i="6"/>
  <c r="K30" i="6"/>
  <c r="L29" i="6"/>
  <c r="K29" i="6"/>
  <c r="L28" i="6"/>
  <c r="K28" i="6"/>
  <c r="L27" i="6"/>
  <c r="K27" i="6"/>
  <c r="L26" i="6"/>
  <c r="K26" i="6"/>
  <c r="L25" i="6"/>
  <c r="K25" i="6"/>
  <c r="L24" i="6"/>
  <c r="K24" i="6"/>
  <c r="L23" i="6"/>
  <c r="K23" i="6"/>
  <c r="L22" i="6"/>
  <c r="K22" i="6"/>
  <c r="L21" i="6"/>
  <c r="K21" i="6"/>
  <c r="L20" i="6"/>
  <c r="K20" i="6"/>
  <c r="L19" i="6"/>
  <c r="K19" i="6"/>
  <c r="L18" i="6"/>
  <c r="K18" i="6"/>
  <c r="L17" i="6"/>
  <c r="K17" i="6"/>
  <c r="L16" i="6"/>
  <c r="K16" i="6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K7" i="6"/>
  <c r="L7" i="6" s="1"/>
  <c r="K6" i="6"/>
  <c r="L6" i="6" s="1"/>
  <c r="L5" i="6"/>
  <c r="K5" i="6"/>
  <c r="K4" i="6"/>
  <c r="L4" i="6" s="1"/>
  <c r="L3" i="6"/>
  <c r="K3" i="6"/>
  <c r="K2" i="6"/>
  <c r="L2" i="6" s="1"/>
  <c r="J4" i="13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I3" i="13" l="1"/>
  <c r="L3" i="13"/>
  <c r="B3" i="13"/>
  <c r="B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K27" i="4" l="1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" i="4"/>
  <c r="L2" i="4" s="1"/>
  <c r="H2" i="13" l="1"/>
  <c r="L4" i="4"/>
  <c r="H4" i="13"/>
  <c r="L3" i="4"/>
  <c r="L4" i="13" s="1"/>
  <c r="L2" i="13" l="1"/>
  <c r="D2" i="5"/>
  <c r="I2" i="13"/>
  <c r="I4" i="13"/>
</calcChain>
</file>

<file path=xl/sharedStrings.xml><?xml version="1.0" encoding="utf-8"?>
<sst xmlns="http://schemas.openxmlformats.org/spreadsheetml/2006/main" count="180" uniqueCount="38">
  <si>
    <t>Projet</t>
  </si>
  <si>
    <t>Parcelles</t>
  </si>
  <si>
    <t>Nom</t>
  </si>
  <si>
    <t>Nbr de plants</t>
  </si>
  <si>
    <t>Nbr de Micro</t>
  </si>
  <si>
    <t>Espacement</t>
  </si>
  <si>
    <t>Vert</t>
  </si>
  <si>
    <t>Prof</t>
  </si>
  <si>
    <t>Compa</t>
  </si>
  <si>
    <t>Loc</t>
  </si>
  <si>
    <t>Total def</t>
  </si>
  <si>
    <t>Total def %</t>
  </si>
  <si>
    <t>Esp %</t>
  </si>
  <si>
    <t>Nbr de Plts</t>
  </si>
  <si>
    <t>Qlt Prjt</t>
  </si>
  <si>
    <t>NB Parcelles</t>
  </si>
  <si>
    <t>Nbr de Parcelle</t>
  </si>
  <si>
    <t>Densité</t>
  </si>
  <si>
    <t>AP</t>
  </si>
  <si>
    <t>Stephane</t>
  </si>
  <si>
    <t>Alexis</t>
  </si>
  <si>
    <t>Bianca</t>
  </si>
  <si>
    <t>SC</t>
  </si>
  <si>
    <t>AR</t>
  </si>
  <si>
    <t>BL</t>
  </si>
  <si>
    <t>Alexandre</t>
  </si>
  <si>
    <t>Total Qlt</t>
  </si>
  <si>
    <t>PJ</t>
  </si>
  <si>
    <t>Qlt %</t>
  </si>
  <si>
    <t>PJ 2</t>
  </si>
  <si>
    <t>PJ 3</t>
  </si>
  <si>
    <t>PJ 4</t>
  </si>
  <si>
    <t>PJ 5</t>
  </si>
  <si>
    <t>PJ 6</t>
  </si>
  <si>
    <t>PJ 7</t>
  </si>
  <si>
    <t>PJ 8</t>
  </si>
  <si>
    <t>Val D'or UG</t>
  </si>
  <si>
    <t>Densité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</si>
</sst>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3" borderId="4" xfId="0" applyFill="1" applyBorder="1"/>
    <xf numFmtId="0" fontId="0" fillId="3" borderId="5" xfId="0" applyFill="1" applyBorder="1"/>
    <xf numFmtId="0" fontId="0" fillId="4" borderId="5" xfId="0" applyFill="1" applyBorder="1"/>
    <xf numFmtId="0" fontId="0" fillId="2" borderId="5" xfId="0" applyFill="1" applyBorder="1"/>
    <xf numFmtId="0" fontId="0" fillId="5" borderId="5" xfId="0" applyFill="1" applyBorder="1"/>
    <xf numFmtId="0" fontId="0" fillId="5" borderId="6" xfId="0" applyFill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3" xfId="0" applyBorder="1"/>
    <xf numFmtId="0" fontId="0" fillId="6" borderId="4" xfId="0" applyFill="1" applyBorder="1"/>
    <xf numFmtId="0" fontId="0" fillId="6" borderId="5" xfId="0" applyFill="1" applyBorder="1"/>
    <xf numFmtId="0" fontId="0" fillId="5" borderId="8" xfId="0" applyFill="1" applyBorder="1"/>
    <xf numFmtId="2" fontId="0" fillId="0" borderId="2" xfId="0" applyNumberFormat="1" applyBorder="1"/>
    <xf numFmtId="0" fontId="0" fillId="0" borderId="9" xfId="0" applyNumberFormat="1" applyBorder="1"/>
    <xf numFmtId="0" fontId="0" fillId="5" borderId="8" xfId="0" applyNumberFormat="1" applyFill="1" applyBorder="1"/>
    <xf numFmtId="0" fontId="0" fillId="0" borderId="0" xfId="0" applyNumberFormat="1"/>
    <xf numFmtId="0" fontId="0" fillId="0" borderId="2" xfId="0" applyBorder="1" applyProtection="1"/>
    <xf numFmtId="2" fontId="0" fillId="0" borderId="2" xfId="0" applyNumberFormat="1" applyBorder="1" applyProtection="1"/>
    <xf numFmtId="0" fontId="0" fillId="0" borderId="6" xfId="0" applyBorder="1"/>
  </cellXfs>
  <cellStyles count="1">
    <cellStyle name="Normal" xfId="0" builtinId="0"/>
  </cellStyles>
  <dxfs count="33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19050</xdr:rowOff>
    </xdr:from>
    <xdr:to>
      <xdr:col>7</xdr:col>
      <xdr:colOff>361423</xdr:colOff>
      <xdr:row>28</xdr:row>
      <xdr:rowOff>85050</xdr:rowOff>
    </xdr:to>
    <xdr:pic>
      <xdr:nvPicPr>
        <xdr:cNvPr id="6" name="Image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55"/>
        <a:stretch/>
      </xdr:blipFill>
      <xdr:spPr>
        <a:xfrm>
          <a:off x="1533525" y="19050"/>
          <a:ext cx="4161898" cy="5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"/>
  <sheetViews>
    <sheetView zoomScaleNormal="100" workbookViewId="0">
      <selection activeCell="M13" sqref="M13"/>
    </sheetView>
  </sheetViews>
  <sheetFormatPr baseColWidth="10" defaultRowHeight="15" x14ac:dyDescent="0.25"/>
  <sheetData>
    <row r="1" spans="1:10" x14ac:dyDescent="0.25">
      <c r="B1" t="s">
        <v>2</v>
      </c>
    </row>
    <row r="3" spans="1:10" x14ac:dyDescent="0.25">
      <c r="A3" t="s">
        <v>19</v>
      </c>
      <c r="B3" t="s">
        <v>22</v>
      </c>
    </row>
    <row r="4" spans="1:10" x14ac:dyDescent="0.25">
      <c r="A4" t="s">
        <v>20</v>
      </c>
      <c r="B4" t="s">
        <v>23</v>
      </c>
    </row>
    <row r="5" spans="1:10" x14ac:dyDescent="0.25">
      <c r="A5" t="s">
        <v>21</v>
      </c>
      <c r="B5" t="s">
        <v>24</v>
      </c>
    </row>
    <row r="6" spans="1:10" x14ac:dyDescent="0.25">
      <c r="A6" t="s">
        <v>25</v>
      </c>
      <c r="B6" t="s">
        <v>18</v>
      </c>
    </row>
    <row r="8" spans="1:10" x14ac:dyDescent="0.25">
      <c r="I8" t="s">
        <v>36</v>
      </c>
      <c r="J8">
        <v>83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Q9" sqref="Q9"/>
    </sheetView>
  </sheetViews>
  <sheetFormatPr baseColWidth="10" defaultRowHeight="15" x14ac:dyDescent="0.25"/>
  <cols>
    <col min="1" max="1" width="11.28515625" bestFit="1" customWidth="1"/>
    <col min="2" max="2" width="7.5703125" bestFit="1" customWidth="1"/>
    <col min="3" max="3" width="15.140625" bestFit="1" customWidth="1"/>
    <col min="4" max="4" width="14.7109375" bestFit="1" customWidth="1"/>
    <col min="5" max="5" width="14" bestFit="1" customWidth="1"/>
    <col min="6" max="6" width="10.140625" bestFit="1" customWidth="1"/>
    <col min="7" max="7" width="7.140625" bestFit="1" customWidth="1"/>
    <col min="8" max="8" width="7" bestFit="1" customWidth="1"/>
    <col min="9" max="9" width="9.42578125" bestFit="1" customWidth="1"/>
    <col min="10" max="10" width="6.140625" bestFit="1" customWidth="1"/>
    <col min="11" max="11" width="11.140625" bestFit="1" customWidth="1"/>
    <col min="12" max="12" width="13.140625" bestFit="1" customWidth="1"/>
    <col min="13" max="13" width="8.28515625" style="19" bestFit="1" customWidth="1"/>
    <col min="14" max="14" width="12.140625" style="19" bestFit="1" customWidth="1"/>
    <col min="15" max="15" width="10.85546875" bestFit="1" customWidth="1"/>
    <col min="17" max="17" width="11.85546875" customWidth="1"/>
    <col min="18" max="18" width="2" bestFit="1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8" t="s">
        <v>12</v>
      </c>
      <c r="N1" s="18" t="s">
        <v>37</v>
      </c>
      <c r="O1" s="8" t="s">
        <v>26</v>
      </c>
    </row>
    <row r="2" spans="1:18" x14ac:dyDescent="0.25">
      <c r="A2" s="2">
        <v>1</v>
      </c>
      <c r="B2" s="2" t="s">
        <v>22</v>
      </c>
      <c r="C2" s="2">
        <v>22</v>
      </c>
      <c r="D2" s="2">
        <v>21</v>
      </c>
      <c r="E2" s="2">
        <v>2</v>
      </c>
      <c r="F2" s="2">
        <v>1</v>
      </c>
      <c r="G2" s="2">
        <v>1</v>
      </c>
      <c r="H2" s="2">
        <v>0</v>
      </c>
      <c r="I2" s="2">
        <v>1</v>
      </c>
      <c r="J2" s="2">
        <v>0</v>
      </c>
      <c r="K2" s="2">
        <f t="shared" ref="K2:K33" si="0">SUM(G2:J2)</f>
        <v>2</v>
      </c>
      <c r="L2" s="2">
        <f t="shared" ref="L2:L33" si="1">IF(C2&gt;0,ROUND((K2/C2)*100,2),0)</f>
        <v>9.09</v>
      </c>
      <c r="M2" s="17">
        <f>IF(E2&gt;=6,4*E2,IF(E2&gt;=4,3*E2,IF(E2&gt;=1,2*E2,IF(E2=0,0))))</f>
        <v>4</v>
      </c>
      <c r="N2" s="17">
        <f>IF(F2&gt;=6,4*F2,IF(F2&gt;=4,3*F2,IF(F2&gt;=1,2*F2,IF(F2=0,0))))</f>
        <v>2</v>
      </c>
      <c r="O2" s="1">
        <f>IF(A2&gt;0,100-(L2+M2+N2),"")</f>
        <v>84.91</v>
      </c>
    </row>
    <row r="3" spans="1:18" ht="15.75" thickBot="1" x14ac:dyDescent="0.3">
      <c r="A3" s="1">
        <v>5</v>
      </c>
      <c r="B3" s="2" t="s">
        <v>23</v>
      </c>
      <c r="C3" s="1">
        <v>18</v>
      </c>
      <c r="D3" s="1">
        <v>18</v>
      </c>
      <c r="E3" s="1">
        <v>0</v>
      </c>
      <c r="F3" s="1"/>
      <c r="G3" s="1"/>
      <c r="H3" s="1">
        <v>1</v>
      </c>
      <c r="I3" s="1"/>
      <c r="J3" s="1"/>
      <c r="K3" s="2">
        <f t="shared" si="0"/>
        <v>1</v>
      </c>
      <c r="L3" s="2">
        <f t="shared" si="1"/>
        <v>5.56</v>
      </c>
      <c r="M3" s="17">
        <f t="shared" ref="M3:M66" si="2">IF(E3&gt;=6,4*E3,IF(E3&gt;=4,3*E3,IF(E3&gt;=1,2*E3,IF(E3=0,0))))</f>
        <v>0</v>
      </c>
      <c r="N3" s="17">
        <f t="shared" ref="N3:N66" si="3">IF(F3&gt;=6,4*F3,IF(F3&gt;=4,3*F3,IF(F3&gt;=1,2*F3,IF(F3=0,0))))</f>
        <v>0</v>
      </c>
      <c r="O3" s="1">
        <f t="shared" ref="O3:O66" si="4">IF(A3&gt;0,100-(L3+M3+N3),"")</f>
        <v>94.44</v>
      </c>
    </row>
    <row r="4" spans="1:18" ht="15.75" thickBot="1" x14ac:dyDescent="0.3">
      <c r="A4" s="1">
        <v>2</v>
      </c>
      <c r="B4" s="2" t="s">
        <v>22</v>
      </c>
      <c r="C4" s="1">
        <v>21</v>
      </c>
      <c r="D4" s="1">
        <v>21</v>
      </c>
      <c r="E4" s="1">
        <v>5</v>
      </c>
      <c r="F4" s="1"/>
      <c r="G4" s="1">
        <v>0</v>
      </c>
      <c r="H4" s="1">
        <v>0</v>
      </c>
      <c r="I4" s="1">
        <v>0</v>
      </c>
      <c r="J4" s="1">
        <v>0</v>
      </c>
      <c r="K4" s="2">
        <f t="shared" si="0"/>
        <v>0</v>
      </c>
      <c r="L4" s="2">
        <f t="shared" si="1"/>
        <v>0</v>
      </c>
      <c r="M4" s="17">
        <f t="shared" si="2"/>
        <v>15</v>
      </c>
      <c r="N4" s="17">
        <f t="shared" si="3"/>
        <v>0</v>
      </c>
      <c r="O4" s="1">
        <f t="shared" si="4"/>
        <v>85</v>
      </c>
      <c r="Q4" s="11" t="s">
        <v>15</v>
      </c>
      <c r="R4" s="12">
        <f>COUNT(A2:A76)</f>
        <v>5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0"/>
        <v>0</v>
      </c>
      <c r="L5" s="2">
        <f t="shared" si="1"/>
        <v>0</v>
      </c>
      <c r="M5" s="17">
        <f t="shared" si="2"/>
        <v>0</v>
      </c>
      <c r="N5" s="17">
        <f t="shared" si="3"/>
        <v>0</v>
      </c>
      <c r="O5" s="1" t="str">
        <f t="shared" si="4"/>
        <v/>
      </c>
    </row>
    <row r="6" spans="1:18" x14ac:dyDescent="0.25">
      <c r="A6" s="1">
        <v>3</v>
      </c>
      <c r="B6" s="2" t="s">
        <v>24</v>
      </c>
      <c r="C6" s="1">
        <v>21</v>
      </c>
      <c r="D6" s="1">
        <v>21</v>
      </c>
      <c r="E6" s="1">
        <v>2</v>
      </c>
      <c r="F6" s="1"/>
      <c r="G6" s="1">
        <v>1</v>
      </c>
      <c r="H6" s="1"/>
      <c r="I6" s="1"/>
      <c r="J6" s="1"/>
      <c r="K6" s="2">
        <f t="shared" si="0"/>
        <v>1</v>
      </c>
      <c r="L6" s="2">
        <f t="shared" si="1"/>
        <v>4.76</v>
      </c>
      <c r="M6" s="17">
        <f t="shared" si="2"/>
        <v>4</v>
      </c>
      <c r="N6" s="17">
        <f t="shared" si="3"/>
        <v>0</v>
      </c>
      <c r="O6" s="1">
        <f t="shared" si="4"/>
        <v>91.24</v>
      </c>
    </row>
    <row r="7" spans="1:18" x14ac:dyDescent="0.25">
      <c r="A7" s="1">
        <v>4</v>
      </c>
      <c r="B7" s="2" t="s">
        <v>24</v>
      </c>
      <c r="C7" s="1">
        <v>21</v>
      </c>
      <c r="D7" s="1">
        <v>20</v>
      </c>
      <c r="E7" s="1">
        <v>5</v>
      </c>
      <c r="F7" s="1"/>
      <c r="G7" s="1"/>
      <c r="H7" s="1">
        <v>1</v>
      </c>
      <c r="I7" s="1"/>
      <c r="J7" s="1">
        <v>1</v>
      </c>
      <c r="K7" s="2">
        <f t="shared" si="0"/>
        <v>2</v>
      </c>
      <c r="L7" s="2">
        <f t="shared" si="1"/>
        <v>9.52</v>
      </c>
      <c r="M7" s="17">
        <f t="shared" si="2"/>
        <v>15</v>
      </c>
      <c r="N7" s="17">
        <f t="shared" si="3"/>
        <v>0</v>
      </c>
      <c r="O7" s="1">
        <f t="shared" si="4"/>
        <v>75.48</v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0"/>
        <v>0</v>
      </c>
      <c r="L8" s="2">
        <f t="shared" si="1"/>
        <v>0</v>
      </c>
      <c r="M8" s="17">
        <f t="shared" si="2"/>
        <v>0</v>
      </c>
      <c r="N8" s="17">
        <f t="shared" si="3"/>
        <v>0</v>
      </c>
      <c r="O8" s="1" t="str">
        <f t="shared" si="4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0"/>
        <v>0</v>
      </c>
      <c r="L9" s="2">
        <f t="shared" si="1"/>
        <v>0</v>
      </c>
      <c r="M9" s="17">
        <f t="shared" si="2"/>
        <v>0</v>
      </c>
      <c r="N9" s="17">
        <f t="shared" si="3"/>
        <v>0</v>
      </c>
      <c r="O9" s="1" t="str">
        <f t="shared" si="4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0"/>
        <v>0</v>
      </c>
      <c r="L10" s="2">
        <f t="shared" si="1"/>
        <v>0</v>
      </c>
      <c r="M10" s="17">
        <f t="shared" si="2"/>
        <v>0</v>
      </c>
      <c r="N10" s="17">
        <f t="shared" si="3"/>
        <v>0</v>
      </c>
      <c r="O10" s="1" t="str">
        <f t="shared" si="4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>
        <f t="shared" si="1"/>
        <v>0</v>
      </c>
      <c r="M11" s="17">
        <f t="shared" si="2"/>
        <v>0</v>
      </c>
      <c r="N11" s="17">
        <f t="shared" si="3"/>
        <v>0</v>
      </c>
      <c r="O11" s="1" t="str">
        <f t="shared" si="4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0"/>
        <v>0</v>
      </c>
      <c r="L12" s="2">
        <f t="shared" si="1"/>
        <v>0</v>
      </c>
      <c r="M12" s="17">
        <f t="shared" si="2"/>
        <v>0</v>
      </c>
      <c r="N12" s="17">
        <f t="shared" si="3"/>
        <v>0</v>
      </c>
      <c r="O12" s="1" t="str">
        <f t="shared" si="4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>
        <f t="shared" si="1"/>
        <v>0</v>
      </c>
      <c r="M13" s="17">
        <f t="shared" si="2"/>
        <v>0</v>
      </c>
      <c r="N13" s="17">
        <f t="shared" si="3"/>
        <v>0</v>
      </c>
      <c r="O13" s="1" t="str">
        <f t="shared" si="4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0"/>
        <v>0</v>
      </c>
      <c r="L14" s="2">
        <f t="shared" si="1"/>
        <v>0</v>
      </c>
      <c r="M14" s="17">
        <f t="shared" si="2"/>
        <v>0</v>
      </c>
      <c r="N14" s="17">
        <f t="shared" si="3"/>
        <v>0</v>
      </c>
      <c r="O14" s="1" t="str">
        <f t="shared" si="4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0"/>
        <v>0</v>
      </c>
      <c r="L15" s="2">
        <f t="shared" si="1"/>
        <v>0</v>
      </c>
      <c r="M15" s="17">
        <f t="shared" si="2"/>
        <v>0</v>
      </c>
      <c r="N15" s="17">
        <f t="shared" si="3"/>
        <v>0</v>
      </c>
      <c r="O15" s="1" t="str">
        <f t="shared" si="4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0"/>
        <v>0</v>
      </c>
      <c r="L16" s="2">
        <f t="shared" si="1"/>
        <v>0</v>
      </c>
      <c r="M16" s="17">
        <f t="shared" si="2"/>
        <v>0</v>
      </c>
      <c r="N16" s="17">
        <f t="shared" si="3"/>
        <v>0</v>
      </c>
      <c r="O16" s="1" t="str">
        <f t="shared" si="4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>
        <f t="shared" si="1"/>
        <v>0</v>
      </c>
      <c r="M17" s="17">
        <f t="shared" si="2"/>
        <v>0</v>
      </c>
      <c r="N17" s="17">
        <f t="shared" si="3"/>
        <v>0</v>
      </c>
      <c r="O17" s="1" t="str">
        <f t="shared" si="4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0"/>
        <v>0</v>
      </c>
      <c r="L18" s="2">
        <f t="shared" si="1"/>
        <v>0</v>
      </c>
      <c r="M18" s="17">
        <f t="shared" si="2"/>
        <v>0</v>
      </c>
      <c r="N18" s="17">
        <f t="shared" si="3"/>
        <v>0</v>
      </c>
      <c r="O18" s="1" t="str">
        <f t="shared" si="4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0"/>
        <v>0</v>
      </c>
      <c r="L19" s="2">
        <f t="shared" si="1"/>
        <v>0</v>
      </c>
      <c r="M19" s="17">
        <f t="shared" si="2"/>
        <v>0</v>
      </c>
      <c r="N19" s="17">
        <f t="shared" si="3"/>
        <v>0</v>
      </c>
      <c r="O19" s="1" t="str">
        <f t="shared" si="4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0"/>
        <v>0</v>
      </c>
      <c r="L20" s="2">
        <f t="shared" si="1"/>
        <v>0</v>
      </c>
      <c r="M20" s="17">
        <f t="shared" si="2"/>
        <v>0</v>
      </c>
      <c r="N20" s="17">
        <f t="shared" si="3"/>
        <v>0</v>
      </c>
      <c r="O20" s="1" t="str">
        <f t="shared" si="4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0"/>
        <v>0</v>
      </c>
      <c r="L21" s="2">
        <f t="shared" si="1"/>
        <v>0</v>
      </c>
      <c r="M21" s="17">
        <f t="shared" si="2"/>
        <v>0</v>
      </c>
      <c r="N21" s="17">
        <f t="shared" si="3"/>
        <v>0</v>
      </c>
      <c r="O21" s="1" t="str">
        <f t="shared" si="4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>
        <f t="shared" si="1"/>
        <v>0</v>
      </c>
      <c r="M22" s="17">
        <f t="shared" si="2"/>
        <v>0</v>
      </c>
      <c r="N22" s="17">
        <f t="shared" si="3"/>
        <v>0</v>
      </c>
      <c r="O22" s="1" t="str">
        <f t="shared" si="4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0"/>
        <v>0</v>
      </c>
      <c r="L23" s="2">
        <f t="shared" si="1"/>
        <v>0</v>
      </c>
      <c r="M23" s="17">
        <f t="shared" si="2"/>
        <v>0</v>
      </c>
      <c r="N23" s="17">
        <f t="shared" si="3"/>
        <v>0</v>
      </c>
      <c r="O23" s="1" t="str">
        <f t="shared" si="4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>
        <f t="shared" si="1"/>
        <v>0</v>
      </c>
      <c r="M24" s="17">
        <f t="shared" si="2"/>
        <v>0</v>
      </c>
      <c r="N24" s="17">
        <f t="shared" si="3"/>
        <v>0</v>
      </c>
      <c r="O24" s="1" t="str">
        <f t="shared" si="4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0"/>
        <v>0</v>
      </c>
      <c r="L25" s="2">
        <f t="shared" si="1"/>
        <v>0</v>
      </c>
      <c r="M25" s="17">
        <f t="shared" si="2"/>
        <v>0</v>
      </c>
      <c r="N25" s="17">
        <f t="shared" si="3"/>
        <v>0</v>
      </c>
      <c r="O25" s="1" t="str">
        <f t="shared" si="4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0"/>
        <v>0</v>
      </c>
      <c r="L26" s="2">
        <f t="shared" si="1"/>
        <v>0</v>
      </c>
      <c r="M26" s="17">
        <f t="shared" si="2"/>
        <v>0</v>
      </c>
      <c r="N26" s="17">
        <f t="shared" si="3"/>
        <v>0</v>
      </c>
      <c r="O26" s="1" t="str">
        <f t="shared" si="4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si="0"/>
        <v>0</v>
      </c>
      <c r="L27" s="2">
        <f t="shared" si="1"/>
        <v>0</v>
      </c>
      <c r="M27" s="17">
        <f t="shared" si="2"/>
        <v>0</v>
      </c>
      <c r="N27" s="17">
        <f t="shared" si="3"/>
        <v>0</v>
      </c>
      <c r="O27" s="1" t="str">
        <f t="shared" si="4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0"/>
        <v>0</v>
      </c>
      <c r="L28" s="2">
        <f t="shared" si="1"/>
        <v>0</v>
      </c>
      <c r="M28" s="17">
        <f t="shared" si="2"/>
        <v>0</v>
      </c>
      <c r="N28" s="17">
        <f t="shared" si="3"/>
        <v>0</v>
      </c>
      <c r="O28" s="1" t="str">
        <f t="shared" si="4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0"/>
        <v>0</v>
      </c>
      <c r="L29" s="2">
        <f t="shared" si="1"/>
        <v>0</v>
      </c>
      <c r="M29" s="17">
        <f t="shared" si="2"/>
        <v>0</v>
      </c>
      <c r="N29" s="17">
        <f t="shared" si="3"/>
        <v>0</v>
      </c>
      <c r="O29" s="1" t="str">
        <f t="shared" si="4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0"/>
        <v>0</v>
      </c>
      <c r="L30" s="2">
        <f t="shared" si="1"/>
        <v>0</v>
      </c>
      <c r="M30" s="17">
        <f t="shared" si="2"/>
        <v>0</v>
      </c>
      <c r="N30" s="17">
        <f t="shared" si="3"/>
        <v>0</v>
      </c>
      <c r="O30" s="1" t="str">
        <f t="shared" si="4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0"/>
        <v>0</v>
      </c>
      <c r="L31" s="2">
        <f t="shared" si="1"/>
        <v>0</v>
      </c>
      <c r="M31" s="17">
        <f t="shared" si="2"/>
        <v>0</v>
      </c>
      <c r="N31" s="17">
        <f t="shared" si="3"/>
        <v>0</v>
      </c>
      <c r="O31" s="1" t="str">
        <f t="shared" si="4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0"/>
        <v>0</v>
      </c>
      <c r="L32" s="2">
        <f t="shared" si="1"/>
        <v>0</v>
      </c>
      <c r="M32" s="17">
        <f t="shared" si="2"/>
        <v>0</v>
      </c>
      <c r="N32" s="17">
        <f t="shared" si="3"/>
        <v>0</v>
      </c>
      <c r="O32" s="1" t="str">
        <f t="shared" si="4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0"/>
        <v>0</v>
      </c>
      <c r="L33" s="2">
        <f t="shared" si="1"/>
        <v>0</v>
      </c>
      <c r="M33" s="17">
        <f t="shared" si="2"/>
        <v>0</v>
      </c>
      <c r="N33" s="17">
        <f t="shared" si="3"/>
        <v>0</v>
      </c>
      <c r="O33" s="1" t="str">
        <f t="shared" si="4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ref="K34:K65" si="5">SUM(G34:J34)</f>
        <v>0</v>
      </c>
      <c r="L34" s="2">
        <f t="shared" ref="L34:L65" si="6">IF(C34&gt;0,ROUND((K34/C34)*100,2),0)</f>
        <v>0</v>
      </c>
      <c r="M34" s="17">
        <f t="shared" si="2"/>
        <v>0</v>
      </c>
      <c r="N34" s="17">
        <f t="shared" si="3"/>
        <v>0</v>
      </c>
      <c r="O34" s="1" t="str">
        <f t="shared" si="4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6"/>
        <v>0</v>
      </c>
      <c r="M35" s="17">
        <f t="shared" si="2"/>
        <v>0</v>
      </c>
      <c r="N35" s="17">
        <f t="shared" si="3"/>
        <v>0</v>
      </c>
      <c r="O35" s="1" t="str">
        <f t="shared" si="4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6"/>
        <v>0</v>
      </c>
      <c r="M36" s="17">
        <f t="shared" si="2"/>
        <v>0</v>
      </c>
      <c r="N36" s="17">
        <f t="shared" si="3"/>
        <v>0</v>
      </c>
      <c r="O36" s="1" t="str">
        <f t="shared" si="4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6"/>
        <v>0</v>
      </c>
      <c r="M37" s="17">
        <f t="shared" si="2"/>
        <v>0</v>
      </c>
      <c r="N37" s="17">
        <f t="shared" si="3"/>
        <v>0</v>
      </c>
      <c r="O37" s="1" t="str">
        <f t="shared" si="4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6"/>
        <v>0</v>
      </c>
      <c r="M38" s="17">
        <f t="shared" si="2"/>
        <v>0</v>
      </c>
      <c r="N38" s="17">
        <f t="shared" si="3"/>
        <v>0</v>
      </c>
      <c r="O38" s="1" t="str">
        <f t="shared" si="4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6"/>
        <v>0</v>
      </c>
      <c r="M39" s="17">
        <f t="shared" si="2"/>
        <v>0</v>
      </c>
      <c r="N39" s="17">
        <f t="shared" si="3"/>
        <v>0</v>
      </c>
      <c r="O39" s="1" t="str">
        <f t="shared" si="4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6"/>
        <v>0</v>
      </c>
      <c r="M40" s="17">
        <f t="shared" si="2"/>
        <v>0</v>
      </c>
      <c r="N40" s="17">
        <f t="shared" si="3"/>
        <v>0</v>
      </c>
      <c r="O40" s="1" t="str">
        <f t="shared" si="4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6"/>
        <v>0</v>
      </c>
      <c r="M41" s="17">
        <f t="shared" si="2"/>
        <v>0</v>
      </c>
      <c r="N41" s="17">
        <f t="shared" si="3"/>
        <v>0</v>
      </c>
      <c r="O41" s="1" t="str">
        <f t="shared" si="4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6"/>
        <v>0</v>
      </c>
      <c r="M42" s="17">
        <f t="shared" si="2"/>
        <v>0</v>
      </c>
      <c r="N42" s="17">
        <f t="shared" si="3"/>
        <v>0</v>
      </c>
      <c r="O42" s="1" t="str">
        <f t="shared" si="4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6"/>
        <v>0</v>
      </c>
      <c r="M43" s="17">
        <f t="shared" si="2"/>
        <v>0</v>
      </c>
      <c r="N43" s="17">
        <f t="shared" si="3"/>
        <v>0</v>
      </c>
      <c r="O43" s="1" t="str">
        <f t="shared" si="4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6"/>
        <v>0</v>
      </c>
      <c r="M44" s="17">
        <f t="shared" si="2"/>
        <v>0</v>
      </c>
      <c r="N44" s="17">
        <f t="shared" si="3"/>
        <v>0</v>
      </c>
      <c r="O44" s="1" t="str">
        <f t="shared" si="4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6"/>
        <v>0</v>
      </c>
      <c r="M45" s="17">
        <f t="shared" si="2"/>
        <v>0</v>
      </c>
      <c r="N45" s="17">
        <f t="shared" si="3"/>
        <v>0</v>
      </c>
      <c r="O45" s="1" t="str">
        <f t="shared" si="4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6"/>
        <v>0</v>
      </c>
      <c r="M46" s="17">
        <f t="shared" si="2"/>
        <v>0</v>
      </c>
      <c r="N46" s="17">
        <f t="shared" si="3"/>
        <v>0</v>
      </c>
      <c r="O46" s="1" t="str">
        <f t="shared" si="4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6"/>
        <v>0</v>
      </c>
      <c r="M47" s="17">
        <f t="shared" si="2"/>
        <v>0</v>
      </c>
      <c r="N47" s="17">
        <f t="shared" si="3"/>
        <v>0</v>
      </c>
      <c r="O47" s="1" t="str">
        <f t="shared" si="4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6"/>
        <v>0</v>
      </c>
      <c r="M48" s="17">
        <f t="shared" si="2"/>
        <v>0</v>
      </c>
      <c r="N48" s="17">
        <f t="shared" si="3"/>
        <v>0</v>
      </c>
      <c r="O48" s="1" t="str">
        <f t="shared" si="4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6"/>
        <v>0</v>
      </c>
      <c r="M49" s="17">
        <f t="shared" si="2"/>
        <v>0</v>
      </c>
      <c r="N49" s="17">
        <f t="shared" si="3"/>
        <v>0</v>
      </c>
      <c r="O49" s="1" t="str">
        <f t="shared" si="4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6"/>
        <v>0</v>
      </c>
      <c r="M50" s="17">
        <f t="shared" si="2"/>
        <v>0</v>
      </c>
      <c r="N50" s="17">
        <f t="shared" si="3"/>
        <v>0</v>
      </c>
      <c r="O50" s="1" t="str">
        <f t="shared" si="4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6"/>
        <v>0</v>
      </c>
      <c r="M51" s="17">
        <f t="shared" si="2"/>
        <v>0</v>
      </c>
      <c r="N51" s="17">
        <f t="shared" si="3"/>
        <v>0</v>
      </c>
      <c r="O51" s="1" t="str">
        <f t="shared" si="4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6"/>
        <v>0</v>
      </c>
      <c r="M52" s="17">
        <f t="shared" si="2"/>
        <v>0</v>
      </c>
      <c r="N52" s="17">
        <f t="shared" si="3"/>
        <v>0</v>
      </c>
      <c r="O52" s="1" t="str">
        <f t="shared" si="4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6"/>
        <v>0</v>
      </c>
      <c r="M53" s="17">
        <f t="shared" si="2"/>
        <v>0</v>
      </c>
      <c r="N53" s="17">
        <f t="shared" si="3"/>
        <v>0</v>
      </c>
      <c r="O53" s="1" t="str">
        <f t="shared" si="4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6"/>
        <v>0</v>
      </c>
      <c r="M54" s="17">
        <f t="shared" si="2"/>
        <v>0</v>
      </c>
      <c r="N54" s="17">
        <f t="shared" si="3"/>
        <v>0</v>
      </c>
      <c r="O54" s="1" t="str">
        <f t="shared" si="4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6"/>
        <v>0</v>
      </c>
      <c r="M55" s="17">
        <f t="shared" si="2"/>
        <v>0</v>
      </c>
      <c r="N55" s="17">
        <f t="shared" si="3"/>
        <v>0</v>
      </c>
      <c r="O55" s="1" t="str">
        <f t="shared" si="4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6"/>
        <v>0</v>
      </c>
      <c r="M56" s="17">
        <f t="shared" si="2"/>
        <v>0</v>
      </c>
      <c r="N56" s="17">
        <f t="shared" si="3"/>
        <v>0</v>
      </c>
      <c r="O56" s="1" t="str">
        <f t="shared" si="4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6"/>
        <v>0</v>
      </c>
      <c r="M57" s="17">
        <f t="shared" si="2"/>
        <v>0</v>
      </c>
      <c r="N57" s="17">
        <f t="shared" si="3"/>
        <v>0</v>
      </c>
      <c r="O57" s="1" t="str">
        <f t="shared" si="4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6"/>
        <v>0</v>
      </c>
      <c r="M58" s="17">
        <f t="shared" si="2"/>
        <v>0</v>
      </c>
      <c r="N58" s="17">
        <f t="shared" si="3"/>
        <v>0</v>
      </c>
      <c r="O58" s="1" t="str">
        <f t="shared" si="4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6"/>
        <v>0</v>
      </c>
      <c r="M59" s="17">
        <f t="shared" si="2"/>
        <v>0</v>
      </c>
      <c r="N59" s="17">
        <f t="shared" si="3"/>
        <v>0</v>
      </c>
      <c r="O59" s="1" t="str">
        <f t="shared" si="4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6"/>
        <v>0</v>
      </c>
      <c r="M60" s="17">
        <f t="shared" si="2"/>
        <v>0</v>
      </c>
      <c r="N60" s="17">
        <f t="shared" si="3"/>
        <v>0</v>
      </c>
      <c r="O60" s="1" t="str">
        <f t="shared" si="4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6"/>
        <v>0</v>
      </c>
      <c r="M61" s="17">
        <f t="shared" si="2"/>
        <v>0</v>
      </c>
      <c r="N61" s="17">
        <f t="shared" si="3"/>
        <v>0</v>
      </c>
      <c r="O61" s="1" t="str">
        <f t="shared" si="4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6"/>
        <v>0</v>
      </c>
      <c r="M62" s="17">
        <f t="shared" si="2"/>
        <v>0</v>
      </c>
      <c r="N62" s="17">
        <f t="shared" si="3"/>
        <v>0</v>
      </c>
      <c r="O62" s="1" t="str">
        <f t="shared" si="4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6"/>
        <v>0</v>
      </c>
      <c r="M63" s="17">
        <f t="shared" si="2"/>
        <v>0</v>
      </c>
      <c r="N63" s="17">
        <f t="shared" si="3"/>
        <v>0</v>
      </c>
      <c r="O63" s="1" t="str">
        <f t="shared" si="4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6"/>
        <v>0</v>
      </c>
      <c r="M64" s="17">
        <f t="shared" si="2"/>
        <v>0</v>
      </c>
      <c r="N64" s="17">
        <f t="shared" si="3"/>
        <v>0</v>
      </c>
      <c r="O64" s="1" t="str">
        <f t="shared" si="4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6"/>
        <v>0</v>
      </c>
      <c r="M65" s="17">
        <f t="shared" si="2"/>
        <v>0</v>
      </c>
      <c r="N65" s="17">
        <f t="shared" si="3"/>
        <v>0</v>
      </c>
      <c r="O65" s="1" t="str">
        <f t="shared" si="4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ref="K66:K97" si="7">SUM(G66:J66)</f>
        <v>0</v>
      </c>
      <c r="L66" s="2">
        <f t="shared" ref="L66:L97" si="8">IF(C66&gt;0,ROUND((K66/C66)*100,2),0)</f>
        <v>0</v>
      </c>
      <c r="M66" s="17">
        <f t="shared" si="2"/>
        <v>0</v>
      </c>
      <c r="N66" s="17">
        <f t="shared" si="3"/>
        <v>0</v>
      </c>
      <c r="O66" s="1" t="str">
        <f t="shared" si="4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7"/>
        <v>0</v>
      </c>
      <c r="L67" s="2">
        <f t="shared" si="8"/>
        <v>0</v>
      </c>
      <c r="M67" s="17">
        <f t="shared" ref="M67:M76" si="9">IF(E67&gt;=6,4*E67,IF(E67&gt;=4,3*E67,IF(E67&gt;=1,2*E67,IF(E67=0,0))))</f>
        <v>0</v>
      </c>
      <c r="N67" s="17">
        <f t="shared" ref="N67:N76" si="10">IF(F67&gt;=6,4*F67,IF(F67&gt;=4,3*F67,IF(F67&gt;=1,2*F67,IF(F67=0,0))))</f>
        <v>0</v>
      </c>
      <c r="O67" s="1" t="str">
        <f t="shared" ref="O67:O76" si="11">IF(A67&gt;0,100-(L67+M67+N67),"")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7"/>
        <v>0</v>
      </c>
      <c r="L68" s="2">
        <f t="shared" si="8"/>
        <v>0</v>
      </c>
      <c r="M68" s="17">
        <f t="shared" si="9"/>
        <v>0</v>
      </c>
      <c r="N68" s="17">
        <f t="shared" si="10"/>
        <v>0</v>
      </c>
      <c r="O68" s="1" t="str">
        <f t="shared" si="11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7"/>
        <v>0</v>
      </c>
      <c r="L69" s="2">
        <f t="shared" si="8"/>
        <v>0</v>
      </c>
      <c r="M69" s="17">
        <f t="shared" si="9"/>
        <v>0</v>
      </c>
      <c r="N69" s="17">
        <f t="shared" si="10"/>
        <v>0</v>
      </c>
      <c r="O69" s="1" t="str">
        <f t="shared" si="11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7"/>
        <v>0</v>
      </c>
      <c r="L70" s="2">
        <f t="shared" si="8"/>
        <v>0</v>
      </c>
      <c r="M70" s="17">
        <f t="shared" si="9"/>
        <v>0</v>
      </c>
      <c r="N70" s="17">
        <f t="shared" si="10"/>
        <v>0</v>
      </c>
      <c r="O70" s="1" t="str">
        <f t="shared" si="11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7"/>
        <v>0</v>
      </c>
      <c r="L71" s="2">
        <f t="shared" si="8"/>
        <v>0</v>
      </c>
      <c r="M71" s="17">
        <f t="shared" si="9"/>
        <v>0</v>
      </c>
      <c r="N71" s="17">
        <f t="shared" si="10"/>
        <v>0</v>
      </c>
      <c r="O71" s="1" t="str">
        <f t="shared" si="11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7"/>
        <v>0</v>
      </c>
      <c r="L72" s="2">
        <f t="shared" si="8"/>
        <v>0</v>
      </c>
      <c r="M72" s="17">
        <f t="shared" si="9"/>
        <v>0</v>
      </c>
      <c r="N72" s="17">
        <f t="shared" si="10"/>
        <v>0</v>
      </c>
      <c r="O72" s="1" t="str">
        <f t="shared" si="11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7"/>
        <v>0</v>
      </c>
      <c r="L73" s="2">
        <f t="shared" si="8"/>
        <v>0</v>
      </c>
      <c r="M73" s="17">
        <f t="shared" si="9"/>
        <v>0</v>
      </c>
      <c r="N73" s="17">
        <f t="shared" si="10"/>
        <v>0</v>
      </c>
      <c r="O73" s="1" t="str">
        <f t="shared" si="11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7"/>
        <v>0</v>
      </c>
      <c r="L74" s="2">
        <f t="shared" si="8"/>
        <v>0</v>
      </c>
      <c r="M74" s="17">
        <f t="shared" si="9"/>
        <v>0</v>
      </c>
      <c r="N74" s="17">
        <f t="shared" si="10"/>
        <v>0</v>
      </c>
      <c r="O74" s="1" t="str">
        <f t="shared" si="11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7"/>
        <v>0</v>
      </c>
      <c r="L75" s="2">
        <f t="shared" si="8"/>
        <v>0</v>
      </c>
      <c r="M75" s="17">
        <f t="shared" si="9"/>
        <v>0</v>
      </c>
      <c r="N75" s="17">
        <f t="shared" si="10"/>
        <v>0</v>
      </c>
      <c r="O75" s="1" t="str">
        <f t="shared" si="11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7"/>
        <v>0</v>
      </c>
      <c r="L76" s="2">
        <f t="shared" si="8"/>
        <v>0</v>
      </c>
      <c r="M76" s="17">
        <f t="shared" si="9"/>
        <v>0</v>
      </c>
      <c r="N76" s="17">
        <f t="shared" si="10"/>
        <v>0</v>
      </c>
      <c r="O76" s="1" t="str">
        <f t="shared" si="11"/>
        <v/>
      </c>
    </row>
  </sheetData>
  <autoFilter ref="A1:O76"/>
  <conditionalFormatting sqref="O2:O76">
    <cfRule type="cellIs" dxfId="32" priority="2" operator="greaterThan">
      <formula>85</formula>
    </cfRule>
    <cfRule type="cellIs" dxfId="31" priority="3" operator="greaterThan">
      <formula>70</formula>
    </cfRule>
  </conditionalFormatting>
  <conditionalFormatting sqref="O2:O76">
    <cfRule type="cellIs" dxfId="30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ignoredErrors>
    <ignoredError sqref="K2" formulaRange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'Projet deb'!$B$12:$B$20</xm:f>
          </x14:formula1>
          <xm:sqref>B2</xm:sqref>
        </x14:dataValidation>
        <x14:dataValidation type="list" allowBlank="1" showInputMessage="1" showErrorMessage="1">
          <x14:formula1>
            <xm:f>'Projet deb'!$B$2:$B$20</xm:f>
          </x14:formula1>
          <xm:sqref>B3:B76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Q13" sqref="Q13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4.85546875" bestFit="1" customWidth="1"/>
    <col min="11" max="11" width="8.85546875" bestFit="1" customWidth="1"/>
    <col min="12" max="12" width="10.85546875" bestFit="1" customWidth="1"/>
    <col min="13" max="13" width="10.140625" customWidth="1"/>
    <col min="14" max="14" width="12.140625" style="19" bestFit="1" customWidth="1"/>
    <col min="15" max="15" width="8.5703125" bestFit="1" customWidth="1"/>
    <col min="17" max="17" width="12" bestFit="1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>
        <v>1</v>
      </c>
      <c r="B2" s="2" t="s">
        <v>22</v>
      </c>
      <c r="C2" s="2">
        <v>22</v>
      </c>
      <c r="D2" s="2">
        <v>21</v>
      </c>
      <c r="E2" s="2">
        <v>2</v>
      </c>
      <c r="F2" s="2">
        <v>1</v>
      </c>
      <c r="G2" s="2">
        <v>1</v>
      </c>
      <c r="H2" s="2">
        <v>0</v>
      </c>
      <c r="I2" s="2">
        <v>1</v>
      </c>
      <c r="J2" s="2">
        <v>0</v>
      </c>
      <c r="K2" s="2">
        <f>SUM(G2:J2)</f>
        <v>2</v>
      </c>
      <c r="L2" s="2">
        <f>IF(C2&gt;0,ROUND((K2/C2)*100,2),0)</f>
        <v>9.09</v>
      </c>
      <c r="M2" s="17">
        <f>IF(E2&gt;=6,3*E2,IF(E2&gt;=4,2*E2,IF(E2&gt;=1,1*E2,IF(E2=0,0))))</f>
        <v>2</v>
      </c>
      <c r="N2" s="17">
        <f>IF(F2&gt;=6,4*F2,IF(F2&gt;=4,3*F2,IF(F2&gt;=1,2*F2,IF(F2=0,0))))</f>
        <v>2</v>
      </c>
      <c r="O2" s="1">
        <f>IF(A2&gt;0,100-(L2+M2+N2),"")</f>
        <v>86.91</v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0">SUM(G3:J3)</f>
        <v>0</v>
      </c>
      <c r="L3" s="2">
        <f>IF(C3&gt;0,ROUND((K3/C3)*100,2),0)</f>
        <v>0</v>
      </c>
      <c r="M3" s="17">
        <f t="shared" ref="M3:M66" si="1">IF(E3&gt;=6,3*E3,IF(E3&gt;=4,2*E3,IF(E3&gt;=1,1*E3,IF(E3=0,0))))</f>
        <v>0</v>
      </c>
      <c r="N3" s="17">
        <f t="shared" ref="N3:N66" si="2">IF(F3&gt;=6,4*F3,IF(F3&gt;=4,3*F3,IF(F3&gt;=1,2*F3,IF(F3=0,0))))</f>
        <v>0</v>
      </c>
      <c r="O3" s="1" t="str">
        <f t="shared" ref="O3:O66" si="3">IF(A3&gt;0,100-(L3+M3+N3),"")</f>
        <v/>
      </c>
    </row>
    <row r="4" spans="1:18" ht="15.75" thickBot="1" x14ac:dyDescent="0.3">
      <c r="A4" s="1">
        <v>2</v>
      </c>
      <c r="B4" s="2" t="s">
        <v>22</v>
      </c>
      <c r="C4" s="1">
        <v>21</v>
      </c>
      <c r="D4" s="1">
        <v>21</v>
      </c>
      <c r="E4" s="1">
        <v>2</v>
      </c>
      <c r="F4" s="1"/>
      <c r="G4" s="1"/>
      <c r="H4" s="1"/>
      <c r="I4" s="1"/>
      <c r="J4" s="1"/>
      <c r="K4" s="2">
        <f t="shared" si="0"/>
        <v>0</v>
      </c>
      <c r="L4" s="2">
        <f t="shared" ref="L4:L67" si="4">IF(C4&gt;0,ROUND((K4/C4)*100,2),0)</f>
        <v>0</v>
      </c>
      <c r="M4" s="17">
        <f t="shared" si="1"/>
        <v>2</v>
      </c>
      <c r="N4" s="17">
        <f t="shared" si="2"/>
        <v>0</v>
      </c>
      <c r="O4" s="1">
        <f t="shared" si="3"/>
        <v>98</v>
      </c>
      <c r="Q4" s="11" t="s">
        <v>15</v>
      </c>
      <c r="R4" s="12">
        <f>COUNT(A2:A76)</f>
        <v>4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0"/>
        <v>0</v>
      </c>
      <c r="L5" s="2">
        <f t="shared" si="4"/>
        <v>0</v>
      </c>
      <c r="M5" s="17">
        <f t="shared" si="1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>
        <v>3</v>
      </c>
      <c r="B6" s="2" t="s">
        <v>24</v>
      </c>
      <c r="C6" s="1">
        <v>21</v>
      </c>
      <c r="D6" s="1">
        <v>21</v>
      </c>
      <c r="E6" s="1">
        <v>2</v>
      </c>
      <c r="F6" s="1"/>
      <c r="G6" s="1">
        <v>1</v>
      </c>
      <c r="H6" s="1"/>
      <c r="I6" s="1"/>
      <c r="J6" s="1"/>
      <c r="K6" s="2">
        <f t="shared" si="0"/>
        <v>1</v>
      </c>
      <c r="L6" s="2">
        <f t="shared" si="4"/>
        <v>4.76</v>
      </c>
      <c r="M6" s="17">
        <f t="shared" si="1"/>
        <v>2</v>
      </c>
      <c r="N6" s="17">
        <f t="shared" si="2"/>
        <v>0</v>
      </c>
      <c r="O6" s="1">
        <f t="shared" si="3"/>
        <v>93.24</v>
      </c>
    </row>
    <row r="7" spans="1:18" x14ac:dyDescent="0.25">
      <c r="A7" s="1">
        <v>4</v>
      </c>
      <c r="B7" s="2" t="s">
        <v>24</v>
      </c>
      <c r="C7" s="1">
        <v>21</v>
      </c>
      <c r="D7" s="1">
        <v>20</v>
      </c>
      <c r="E7" s="1">
        <v>5</v>
      </c>
      <c r="F7" s="1"/>
      <c r="G7" s="1"/>
      <c r="H7" s="1">
        <v>1</v>
      </c>
      <c r="I7" s="1"/>
      <c r="J7" s="1">
        <v>1</v>
      </c>
      <c r="K7" s="2">
        <f t="shared" si="0"/>
        <v>2</v>
      </c>
      <c r="L7" s="2">
        <f t="shared" si="4"/>
        <v>9.52</v>
      </c>
      <c r="M7" s="17">
        <f t="shared" si="1"/>
        <v>10</v>
      </c>
      <c r="N7" s="17">
        <f t="shared" si="2"/>
        <v>0</v>
      </c>
      <c r="O7" s="1">
        <f t="shared" si="3"/>
        <v>80.48</v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0"/>
        <v>0</v>
      </c>
      <c r="L8" s="2">
        <f t="shared" si="4"/>
        <v>0</v>
      </c>
      <c r="M8" s="17">
        <f t="shared" si="1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0"/>
        <v>0</v>
      </c>
      <c r="L9" s="2">
        <f t="shared" si="4"/>
        <v>0</v>
      </c>
      <c r="M9" s="17">
        <f t="shared" si="1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0"/>
        <v>0</v>
      </c>
      <c r="L10" s="2">
        <f t="shared" si="4"/>
        <v>0</v>
      </c>
      <c r="M10" s="17">
        <f t="shared" si="1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>
        <f t="shared" si="4"/>
        <v>0</v>
      </c>
      <c r="M11" s="17">
        <f t="shared" si="1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0"/>
        <v>0</v>
      </c>
      <c r="L12" s="2">
        <f t="shared" si="4"/>
        <v>0</v>
      </c>
      <c r="M12" s="17">
        <f t="shared" si="1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>
        <f t="shared" si="4"/>
        <v>0</v>
      </c>
      <c r="M13" s="17">
        <f t="shared" si="1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0"/>
        <v>0</v>
      </c>
      <c r="L14" s="2">
        <f t="shared" si="4"/>
        <v>0</v>
      </c>
      <c r="M14" s="17">
        <f t="shared" si="1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0"/>
        <v>0</v>
      </c>
      <c r="L15" s="2">
        <f t="shared" si="4"/>
        <v>0</v>
      </c>
      <c r="M15" s="17">
        <f t="shared" si="1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0"/>
        <v>0</v>
      </c>
      <c r="L16" s="2">
        <f t="shared" si="4"/>
        <v>0</v>
      </c>
      <c r="M16" s="17">
        <f t="shared" si="1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>
        <f t="shared" si="4"/>
        <v>0</v>
      </c>
      <c r="M17" s="17">
        <f t="shared" si="1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0"/>
        <v>0</v>
      </c>
      <c r="L18" s="2">
        <f t="shared" si="4"/>
        <v>0</v>
      </c>
      <c r="M18" s="17">
        <f t="shared" si="1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0"/>
        <v>0</v>
      </c>
      <c r="L19" s="2">
        <f t="shared" si="4"/>
        <v>0</v>
      </c>
      <c r="M19" s="17">
        <f t="shared" si="1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0"/>
        <v>0</v>
      </c>
      <c r="L20" s="2">
        <f t="shared" si="4"/>
        <v>0</v>
      </c>
      <c r="M20" s="17">
        <f t="shared" si="1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0"/>
        <v>0</v>
      </c>
      <c r="L21" s="2">
        <f t="shared" si="4"/>
        <v>0</v>
      </c>
      <c r="M21" s="17">
        <f t="shared" si="1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>
        <f t="shared" si="4"/>
        <v>0</v>
      </c>
      <c r="M22" s="17">
        <f t="shared" si="1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0"/>
        <v>0</v>
      </c>
      <c r="L23" s="2">
        <f t="shared" si="4"/>
        <v>0</v>
      </c>
      <c r="M23" s="17">
        <f t="shared" si="1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>
        <f t="shared" si="4"/>
        <v>0</v>
      </c>
      <c r="M24" s="17">
        <f t="shared" si="1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0"/>
        <v>0</v>
      </c>
      <c r="L25" s="2">
        <f t="shared" si="4"/>
        <v>0</v>
      </c>
      <c r="M25" s="17">
        <f t="shared" si="1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0"/>
        <v>0</v>
      </c>
      <c r="L26" s="2">
        <f t="shared" si="4"/>
        <v>0</v>
      </c>
      <c r="M26" s="17">
        <f t="shared" si="1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1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1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1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1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1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1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1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1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1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1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1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1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1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1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1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1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1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1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1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1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1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1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1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1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1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1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1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1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1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1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1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1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1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1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1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1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1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1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1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si="1"/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ref="M67:M76" si="6">IF(E67&gt;=6,3*E67,IF(E67&gt;=4,2*E67,IF(E67&gt;=1,1*E67,IF(E67=0,0))))</f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IF(A67&gt;0,100-(L67+M67+N67),"")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cellIs" dxfId="29" priority="2" operator="greaterThan">
      <formula>85</formula>
    </cfRule>
    <cfRule type="cellIs" dxfId="28" priority="3" operator="greaterThan">
      <formula>70</formula>
    </cfRule>
  </conditionalFormatting>
  <conditionalFormatting sqref="O2:O76">
    <cfRule type="cellIs" dxfId="27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Q17" sqref="Q17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  <col min="17" max="17" width="12" bestFit="1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>
        <v>1</v>
      </c>
      <c r="B2" s="2" t="s">
        <v>22</v>
      </c>
      <c r="C2" s="2">
        <v>22</v>
      </c>
      <c r="D2" s="2">
        <v>21</v>
      </c>
      <c r="E2" s="2">
        <v>2</v>
      </c>
      <c r="F2" s="2">
        <v>1</v>
      </c>
      <c r="G2" s="2">
        <v>1</v>
      </c>
      <c r="H2" s="2">
        <v>0</v>
      </c>
      <c r="I2" s="2">
        <v>1</v>
      </c>
      <c r="J2" s="2">
        <v>0</v>
      </c>
      <c r="K2" s="2">
        <f>SUM(G2:J2)</f>
        <v>2</v>
      </c>
      <c r="L2" s="2">
        <f>IF(C2&gt;0,ROUND((K2/C2)*100,2),0)</f>
        <v>9.09</v>
      </c>
      <c r="M2" s="17">
        <f>IF(E2&gt;=6,3*E2,IF(E2&gt;=4,2*E2,IF(E2&gt;=1,1*E2,IF(E2=0,0))))</f>
        <v>2</v>
      </c>
      <c r="N2" s="17">
        <f>IF(F2&gt;=6,4*F2,IF(F2&gt;=4,3*F2,IF(F2&gt;=1,2*F2,IF(F2=0,0))))</f>
        <v>2</v>
      </c>
      <c r="O2" s="1">
        <f>IF(A2&gt;0,100-(L2+M2+N2),"")</f>
        <v>86.91</v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0">SUM(G3:J3)</f>
        <v>0</v>
      </c>
      <c r="L3" s="2">
        <f>IF(C3&gt;0,ROUND((K3/C3)*100,2),0)</f>
        <v>0</v>
      </c>
      <c r="M3" s="17">
        <f t="shared" ref="M3:M66" si="1">IF(E3&gt;=6,3*E3,IF(E3&gt;=4,2*E3,IF(E3&gt;=1,1*E3,IF(E3=0,0))))</f>
        <v>0</v>
      </c>
      <c r="N3" s="17">
        <f t="shared" ref="N3:N66" si="2">IF(F3&gt;=6,4*F3,IF(F3&gt;=4,3*F3,IF(F3&gt;=1,2*F3,IF(F3=0,0))))</f>
        <v>0</v>
      </c>
      <c r="O3" s="1" t="str">
        <f t="shared" ref="O3:O66" si="3">IF(A3&gt;0,100-(L3+M3+N3),"")</f>
        <v/>
      </c>
    </row>
    <row r="4" spans="1:18" ht="15.75" thickBot="1" x14ac:dyDescent="0.3">
      <c r="A4" s="1">
        <v>2</v>
      </c>
      <c r="B4" s="2" t="s">
        <v>22</v>
      </c>
      <c r="C4" s="1">
        <v>21</v>
      </c>
      <c r="D4" s="1">
        <v>21</v>
      </c>
      <c r="E4" s="1">
        <v>1</v>
      </c>
      <c r="F4" s="1"/>
      <c r="G4" s="1"/>
      <c r="H4" s="1"/>
      <c r="I4" s="1"/>
      <c r="J4" s="1"/>
      <c r="K4" s="2">
        <f t="shared" si="0"/>
        <v>0</v>
      </c>
      <c r="L4" s="2">
        <f t="shared" ref="L4:L67" si="4">IF(C4&gt;0,ROUND((K4/C4)*100,2),0)</f>
        <v>0</v>
      </c>
      <c r="M4" s="17">
        <f t="shared" si="1"/>
        <v>1</v>
      </c>
      <c r="N4" s="17">
        <f t="shared" si="2"/>
        <v>0</v>
      </c>
      <c r="O4" s="1">
        <f t="shared" si="3"/>
        <v>99</v>
      </c>
      <c r="Q4" s="11" t="s">
        <v>15</v>
      </c>
      <c r="R4" s="12">
        <f>COUNT(A2:A76)</f>
        <v>4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0"/>
        <v>0</v>
      </c>
      <c r="L5" s="2">
        <f t="shared" si="4"/>
        <v>0</v>
      </c>
      <c r="M5" s="17">
        <f t="shared" si="1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>
        <v>3</v>
      </c>
      <c r="B6" s="2" t="s">
        <v>24</v>
      </c>
      <c r="C6" s="1">
        <v>21</v>
      </c>
      <c r="D6" s="1">
        <v>21</v>
      </c>
      <c r="E6" s="1">
        <v>2</v>
      </c>
      <c r="F6" s="1"/>
      <c r="G6" s="1">
        <v>1</v>
      </c>
      <c r="H6" s="1"/>
      <c r="I6" s="1"/>
      <c r="J6" s="1"/>
      <c r="K6" s="2">
        <f t="shared" si="0"/>
        <v>1</v>
      </c>
      <c r="L6" s="2">
        <f t="shared" si="4"/>
        <v>4.76</v>
      </c>
      <c r="M6" s="17">
        <f t="shared" si="1"/>
        <v>2</v>
      </c>
      <c r="N6" s="17">
        <f t="shared" si="2"/>
        <v>0</v>
      </c>
      <c r="O6" s="1">
        <f t="shared" si="3"/>
        <v>93.24</v>
      </c>
    </row>
    <row r="7" spans="1:18" x14ac:dyDescent="0.25">
      <c r="A7" s="1">
        <v>4</v>
      </c>
      <c r="B7" s="2" t="s">
        <v>24</v>
      </c>
      <c r="C7" s="1">
        <v>21</v>
      </c>
      <c r="D7" s="1">
        <v>20</v>
      </c>
      <c r="E7" s="1">
        <v>5</v>
      </c>
      <c r="F7" s="1"/>
      <c r="G7" s="1"/>
      <c r="H7" s="1">
        <v>1</v>
      </c>
      <c r="I7" s="1"/>
      <c r="J7" s="1">
        <v>1</v>
      </c>
      <c r="K7" s="2">
        <f t="shared" si="0"/>
        <v>2</v>
      </c>
      <c r="L7" s="2">
        <f t="shared" si="4"/>
        <v>9.52</v>
      </c>
      <c r="M7" s="17">
        <f t="shared" si="1"/>
        <v>10</v>
      </c>
      <c r="N7" s="17">
        <f t="shared" si="2"/>
        <v>0</v>
      </c>
      <c r="O7" s="1">
        <f t="shared" si="3"/>
        <v>80.48</v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0"/>
        <v>0</v>
      </c>
      <c r="L8" s="2">
        <f t="shared" si="4"/>
        <v>0</v>
      </c>
      <c r="M8" s="17">
        <f t="shared" si="1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0"/>
        <v>0</v>
      </c>
      <c r="L9" s="2">
        <f t="shared" si="4"/>
        <v>0</v>
      </c>
      <c r="M9" s="17">
        <f t="shared" si="1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0"/>
        <v>0</v>
      </c>
      <c r="L10" s="2">
        <f t="shared" si="4"/>
        <v>0</v>
      </c>
      <c r="M10" s="17">
        <f t="shared" si="1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>
        <f t="shared" si="4"/>
        <v>0</v>
      </c>
      <c r="M11" s="17">
        <f t="shared" si="1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0"/>
        <v>0</v>
      </c>
      <c r="L12" s="2">
        <f t="shared" si="4"/>
        <v>0</v>
      </c>
      <c r="M12" s="17">
        <f t="shared" si="1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>
        <f t="shared" si="4"/>
        <v>0</v>
      </c>
      <c r="M13" s="17">
        <f t="shared" si="1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0"/>
        <v>0</v>
      </c>
      <c r="L14" s="2">
        <f t="shared" si="4"/>
        <v>0</v>
      </c>
      <c r="M14" s="17">
        <f t="shared" si="1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0"/>
        <v>0</v>
      </c>
      <c r="L15" s="2">
        <f t="shared" si="4"/>
        <v>0</v>
      </c>
      <c r="M15" s="17">
        <f t="shared" si="1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0"/>
        <v>0</v>
      </c>
      <c r="L16" s="2">
        <f t="shared" si="4"/>
        <v>0</v>
      </c>
      <c r="M16" s="17">
        <f t="shared" si="1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>
        <f t="shared" si="4"/>
        <v>0</v>
      </c>
      <c r="M17" s="17">
        <f t="shared" si="1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0"/>
        <v>0</v>
      </c>
      <c r="L18" s="2">
        <f t="shared" si="4"/>
        <v>0</v>
      </c>
      <c r="M18" s="17">
        <f t="shared" si="1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0"/>
        <v>0</v>
      </c>
      <c r="L19" s="2">
        <f t="shared" si="4"/>
        <v>0</v>
      </c>
      <c r="M19" s="17">
        <f t="shared" si="1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0"/>
        <v>0</v>
      </c>
      <c r="L20" s="2">
        <f t="shared" si="4"/>
        <v>0</v>
      </c>
      <c r="M20" s="17">
        <f t="shared" si="1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0"/>
        <v>0</v>
      </c>
      <c r="L21" s="2">
        <f t="shared" si="4"/>
        <v>0</v>
      </c>
      <c r="M21" s="17">
        <f t="shared" si="1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>
        <f t="shared" si="4"/>
        <v>0</v>
      </c>
      <c r="M22" s="17">
        <f t="shared" si="1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0"/>
        <v>0</v>
      </c>
      <c r="L23" s="2">
        <f t="shared" si="4"/>
        <v>0</v>
      </c>
      <c r="M23" s="17">
        <f t="shared" si="1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>
        <f t="shared" si="4"/>
        <v>0</v>
      </c>
      <c r="M24" s="17">
        <f t="shared" si="1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0"/>
        <v>0</v>
      </c>
      <c r="L25" s="2">
        <f t="shared" si="4"/>
        <v>0</v>
      </c>
      <c r="M25" s="17">
        <f t="shared" si="1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0"/>
        <v>0</v>
      </c>
      <c r="L26" s="2">
        <f t="shared" si="4"/>
        <v>0</v>
      </c>
      <c r="M26" s="17">
        <f t="shared" si="1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1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1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1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1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1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1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1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1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1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1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1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1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1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1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1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1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1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1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1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1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1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1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1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1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1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1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1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1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1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1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1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1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1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1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1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1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1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1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1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si="1"/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ref="M67:M76" si="6">IF(E67&gt;=6,3*E67,IF(E67&gt;=4,2*E67,IF(E67&gt;=1,1*E67,IF(E67=0,0))))</f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IF(A67&gt;0,100-(L67+M67+N67),"")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cellIs" dxfId="26" priority="2" operator="greaterThan">
      <formula>85</formula>
    </cfRule>
    <cfRule type="cellIs" dxfId="25" priority="3" operator="greaterThan">
      <formula>70</formula>
    </cfRule>
  </conditionalFormatting>
  <conditionalFormatting sqref="O2:O76">
    <cfRule type="cellIs" dxfId="24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P10" sqref="P10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>
        <f>SUM(G2:J2)</f>
        <v>0</v>
      </c>
      <c r="L2" s="2">
        <f>IF(C2&gt;0,ROUND((K2/C2)*100,2),0)</f>
        <v>0</v>
      </c>
      <c r="M2" s="17">
        <f>IF(E2&gt;=6,3*E2,IF(E2&gt;=4,2*E2,IF(E2&gt;=1,1*E2,IF(E2=0,0))))</f>
        <v>0</v>
      </c>
      <c r="N2" s="17">
        <f>IF(F2&gt;=6,4*F2,IF(F2&gt;=4,3*F2,IF(F2&gt;=1,2*F2,IF(F2=0,0))))</f>
        <v>0</v>
      </c>
      <c r="O2" s="1" t="str">
        <f>IF(A2&gt;0,100-(L2+M2+N2),"")</f>
        <v/>
      </c>
    </row>
    <row r="3" spans="1:18" ht="15.75" thickBot="1" x14ac:dyDescent="0.3">
      <c r="A3" s="1">
        <v>1</v>
      </c>
      <c r="B3" s="2" t="s">
        <v>23</v>
      </c>
      <c r="C3" s="1">
        <v>22</v>
      </c>
      <c r="D3" s="1">
        <v>22</v>
      </c>
      <c r="E3" s="1">
        <v>1</v>
      </c>
      <c r="F3" s="1"/>
      <c r="G3" s="1">
        <v>1</v>
      </c>
      <c r="H3" s="1"/>
      <c r="I3" s="1">
        <v>2</v>
      </c>
      <c r="J3" s="1"/>
      <c r="K3" s="2">
        <f t="shared" ref="K3:K26" si="0">SUM(G3:J3)</f>
        <v>3</v>
      </c>
      <c r="L3" s="2">
        <f>IF(C3&gt;0,ROUND((K3/C3)*100,2),0)</f>
        <v>13.64</v>
      </c>
      <c r="M3" s="17">
        <f t="shared" ref="M3:M66" si="1">IF(E3&gt;=6,3*E3,IF(E3&gt;=4,2*E3,IF(E3&gt;=1,1*E3,IF(E3=0,0))))</f>
        <v>1</v>
      </c>
      <c r="N3" s="17">
        <f t="shared" ref="N3:N66" si="2">IF(F3&gt;=6,4*F3,IF(F3&gt;=4,3*F3,IF(F3&gt;=1,2*F3,IF(F3=0,0))))</f>
        <v>0</v>
      </c>
      <c r="O3" s="1">
        <f t="shared" ref="O3:O66" si="3">IF(A3&gt;0,100-(L3+M3+N3),"")</f>
        <v>85.36</v>
      </c>
    </row>
    <row r="4" spans="1:18" ht="15.7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2">
        <f t="shared" si="0"/>
        <v>0</v>
      </c>
      <c r="L4" s="2">
        <f t="shared" ref="L4:L67" si="4">IF(C4&gt;0,ROUND((K4/C4)*100,2),0)</f>
        <v>0</v>
      </c>
      <c r="M4" s="17">
        <f t="shared" si="1"/>
        <v>0</v>
      </c>
      <c r="N4" s="17">
        <f t="shared" si="2"/>
        <v>0</v>
      </c>
      <c r="O4" s="1" t="str">
        <f t="shared" si="3"/>
        <v/>
      </c>
      <c r="Q4" s="11" t="s">
        <v>15</v>
      </c>
      <c r="R4" s="12">
        <f>COUNT(A2:A76)</f>
        <v>1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0"/>
        <v>0</v>
      </c>
      <c r="L5" s="2">
        <f t="shared" si="4"/>
        <v>0</v>
      </c>
      <c r="M5" s="17">
        <f t="shared" si="1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2">
        <f t="shared" si="0"/>
        <v>0</v>
      </c>
      <c r="L6" s="2">
        <f t="shared" si="4"/>
        <v>0</v>
      </c>
      <c r="M6" s="17">
        <f t="shared" si="1"/>
        <v>0</v>
      </c>
      <c r="N6" s="17">
        <f t="shared" si="2"/>
        <v>0</v>
      </c>
      <c r="O6" s="1" t="str">
        <f t="shared" si="3"/>
        <v/>
      </c>
    </row>
    <row r="7" spans="1:18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2">
        <f t="shared" si="0"/>
        <v>0</v>
      </c>
      <c r="L7" s="2">
        <f t="shared" si="4"/>
        <v>0</v>
      </c>
      <c r="M7" s="17">
        <f t="shared" si="1"/>
        <v>0</v>
      </c>
      <c r="N7" s="17">
        <f t="shared" si="2"/>
        <v>0</v>
      </c>
      <c r="O7" s="1" t="str">
        <f t="shared" si="3"/>
        <v/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0"/>
        <v>0</v>
      </c>
      <c r="L8" s="2">
        <f t="shared" si="4"/>
        <v>0</v>
      </c>
      <c r="M8" s="17">
        <f t="shared" si="1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0"/>
        <v>0</v>
      </c>
      <c r="L9" s="2">
        <f t="shared" si="4"/>
        <v>0</v>
      </c>
      <c r="M9" s="17">
        <f t="shared" si="1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0"/>
        <v>0</v>
      </c>
      <c r="L10" s="2">
        <f t="shared" si="4"/>
        <v>0</v>
      </c>
      <c r="M10" s="17">
        <f t="shared" si="1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>
        <f t="shared" si="4"/>
        <v>0</v>
      </c>
      <c r="M11" s="17">
        <f t="shared" si="1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0"/>
        <v>0</v>
      </c>
      <c r="L12" s="2">
        <f t="shared" si="4"/>
        <v>0</v>
      </c>
      <c r="M12" s="17">
        <f t="shared" si="1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>
        <f t="shared" si="4"/>
        <v>0</v>
      </c>
      <c r="M13" s="17">
        <f t="shared" si="1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0"/>
        <v>0</v>
      </c>
      <c r="L14" s="2">
        <f t="shared" si="4"/>
        <v>0</v>
      </c>
      <c r="M14" s="17">
        <f t="shared" si="1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0"/>
        <v>0</v>
      </c>
      <c r="L15" s="2">
        <f t="shared" si="4"/>
        <v>0</v>
      </c>
      <c r="M15" s="17">
        <f t="shared" si="1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0"/>
        <v>0</v>
      </c>
      <c r="L16" s="2">
        <f t="shared" si="4"/>
        <v>0</v>
      </c>
      <c r="M16" s="17">
        <f t="shared" si="1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>
        <f t="shared" si="4"/>
        <v>0</v>
      </c>
      <c r="M17" s="17">
        <f t="shared" si="1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0"/>
        <v>0</v>
      </c>
      <c r="L18" s="2">
        <f t="shared" si="4"/>
        <v>0</v>
      </c>
      <c r="M18" s="17">
        <f t="shared" si="1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0"/>
        <v>0</v>
      </c>
      <c r="L19" s="2">
        <f t="shared" si="4"/>
        <v>0</v>
      </c>
      <c r="M19" s="17">
        <f t="shared" si="1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0"/>
        <v>0</v>
      </c>
      <c r="L20" s="2">
        <f t="shared" si="4"/>
        <v>0</v>
      </c>
      <c r="M20" s="17">
        <f t="shared" si="1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0"/>
        <v>0</v>
      </c>
      <c r="L21" s="2">
        <f t="shared" si="4"/>
        <v>0</v>
      </c>
      <c r="M21" s="17">
        <f t="shared" si="1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>
        <f t="shared" si="4"/>
        <v>0</v>
      </c>
      <c r="M22" s="17">
        <f t="shared" si="1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0"/>
        <v>0</v>
      </c>
      <c r="L23" s="2">
        <f t="shared" si="4"/>
        <v>0</v>
      </c>
      <c r="M23" s="17">
        <f t="shared" si="1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>
        <f t="shared" si="4"/>
        <v>0</v>
      </c>
      <c r="M24" s="17">
        <f t="shared" si="1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0"/>
        <v>0</v>
      </c>
      <c r="L25" s="2">
        <f t="shared" si="4"/>
        <v>0</v>
      </c>
      <c r="M25" s="17">
        <f t="shared" si="1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0"/>
        <v>0</v>
      </c>
      <c r="L26" s="2">
        <f t="shared" si="4"/>
        <v>0</v>
      </c>
      <c r="M26" s="17">
        <f t="shared" si="1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1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1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1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1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1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1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1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1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1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1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1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1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1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1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1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1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1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1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1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1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1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1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1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1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1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1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1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1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1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1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1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1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1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1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1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1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1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1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1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si="1"/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ref="M67:M76" si="6">IF(E67&gt;=6,3*E67,IF(E67&gt;=4,2*E67,IF(E67&gt;=1,1*E67,IF(E67=0,0))))</f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IF(A67&gt;0,100-(L67+M67+N67),"")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cellIs" dxfId="23" priority="2" operator="greaterThan">
      <formula>85</formula>
    </cfRule>
    <cfRule type="cellIs" dxfId="22" priority="3" operator="greaterThan">
      <formula>70</formula>
    </cfRule>
  </conditionalFormatting>
  <conditionalFormatting sqref="O2:O76">
    <cfRule type="cellIs" dxfId="21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Q13" sqref="Q13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  <col min="17" max="17" width="11.85546875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>
        <f>SUM(G2:J2)</f>
        <v>0</v>
      </c>
      <c r="L2" s="2">
        <f>IF(C2&gt;0,ROUND((K2/C2)*100,2),0)</f>
        <v>0</v>
      </c>
      <c r="M2" s="17">
        <f>IF(E2&gt;=6,3*E2,IF(E2&gt;=4,2*E2,IF(E2&gt;=1,1*E2,IF(E2=0,0))))</f>
        <v>0</v>
      </c>
      <c r="N2" s="17">
        <f>IF(F2&gt;=6,4*F2,IF(F2&gt;=4,3*F2,IF(F2&gt;=1,2*F2,IF(F2=0,0))))</f>
        <v>0</v>
      </c>
      <c r="O2" s="1" t="str">
        <f>IF(A2&gt;0,100-(L2+M2+N2),"")</f>
        <v/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0">SUM(G3:J3)</f>
        <v>0</v>
      </c>
      <c r="L3" s="2">
        <f>IF(C3&gt;0,ROUND((K3/C3)*100,2),0)</f>
        <v>0</v>
      </c>
      <c r="M3" s="17">
        <f t="shared" ref="M3:M66" si="1">IF(E3&gt;=6,3*E3,IF(E3&gt;=4,2*E3,IF(E3&gt;=1,1*E3,IF(E3=0,0))))</f>
        <v>0</v>
      </c>
      <c r="N3" s="17">
        <f t="shared" ref="N3:N66" si="2">IF(F3&gt;=6,4*F3,IF(F3&gt;=4,3*F3,IF(F3&gt;=1,2*F3,IF(F3=0,0))))</f>
        <v>0</v>
      </c>
      <c r="O3" s="1" t="str">
        <f t="shared" ref="O3:O66" si="3">IF(A3&gt;0,100-(L3+M3+N3),"")</f>
        <v/>
      </c>
    </row>
    <row r="4" spans="1:18" ht="15.7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2">
        <f t="shared" si="0"/>
        <v>0</v>
      </c>
      <c r="L4" s="2">
        <f t="shared" ref="L4:L67" si="4">IF(C4&gt;0,ROUND((K4/C4)*100,2),0)</f>
        <v>0</v>
      </c>
      <c r="M4" s="17">
        <f t="shared" si="1"/>
        <v>0</v>
      </c>
      <c r="N4" s="17">
        <f t="shared" si="2"/>
        <v>0</v>
      </c>
      <c r="O4" s="1" t="str">
        <f t="shared" si="3"/>
        <v/>
      </c>
      <c r="Q4" s="11" t="s">
        <v>15</v>
      </c>
      <c r="R4" s="12">
        <f>COUNT(A2:A76)</f>
        <v>0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0"/>
        <v>0</v>
      </c>
      <c r="L5" s="2">
        <f t="shared" si="4"/>
        <v>0</v>
      </c>
      <c r="M5" s="17">
        <f t="shared" si="1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2">
        <f t="shared" si="0"/>
        <v>0</v>
      </c>
      <c r="L6" s="2">
        <f t="shared" si="4"/>
        <v>0</v>
      </c>
      <c r="M6" s="17">
        <f t="shared" si="1"/>
        <v>0</v>
      </c>
      <c r="N6" s="17">
        <f t="shared" si="2"/>
        <v>0</v>
      </c>
      <c r="O6" s="1" t="str">
        <f t="shared" si="3"/>
        <v/>
      </c>
    </row>
    <row r="7" spans="1:18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2">
        <f t="shared" si="0"/>
        <v>0</v>
      </c>
      <c r="L7" s="2">
        <f t="shared" si="4"/>
        <v>0</v>
      </c>
      <c r="M7" s="17">
        <f t="shared" si="1"/>
        <v>0</v>
      </c>
      <c r="N7" s="17">
        <f t="shared" si="2"/>
        <v>0</v>
      </c>
      <c r="O7" s="1" t="str">
        <f t="shared" si="3"/>
        <v/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0"/>
        <v>0</v>
      </c>
      <c r="L8" s="2">
        <f t="shared" si="4"/>
        <v>0</v>
      </c>
      <c r="M8" s="17">
        <f t="shared" si="1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0"/>
        <v>0</v>
      </c>
      <c r="L9" s="2">
        <f t="shared" si="4"/>
        <v>0</v>
      </c>
      <c r="M9" s="17">
        <f t="shared" si="1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0"/>
        <v>0</v>
      </c>
      <c r="L10" s="2">
        <f t="shared" si="4"/>
        <v>0</v>
      </c>
      <c r="M10" s="17">
        <f t="shared" si="1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>
        <f t="shared" si="4"/>
        <v>0</v>
      </c>
      <c r="M11" s="17">
        <f t="shared" si="1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0"/>
        <v>0</v>
      </c>
      <c r="L12" s="2">
        <f t="shared" si="4"/>
        <v>0</v>
      </c>
      <c r="M12" s="17">
        <f t="shared" si="1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>
        <f t="shared" si="4"/>
        <v>0</v>
      </c>
      <c r="M13" s="17">
        <f t="shared" si="1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0"/>
        <v>0</v>
      </c>
      <c r="L14" s="2">
        <f t="shared" si="4"/>
        <v>0</v>
      </c>
      <c r="M14" s="17">
        <f t="shared" si="1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0"/>
        <v>0</v>
      </c>
      <c r="L15" s="2">
        <f t="shared" si="4"/>
        <v>0</v>
      </c>
      <c r="M15" s="17">
        <f t="shared" si="1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0"/>
        <v>0</v>
      </c>
      <c r="L16" s="2">
        <f t="shared" si="4"/>
        <v>0</v>
      </c>
      <c r="M16" s="17">
        <f t="shared" si="1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>
        <f t="shared" si="4"/>
        <v>0</v>
      </c>
      <c r="M17" s="17">
        <f t="shared" si="1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0"/>
        <v>0</v>
      </c>
      <c r="L18" s="2">
        <f t="shared" si="4"/>
        <v>0</v>
      </c>
      <c r="M18" s="17">
        <f t="shared" si="1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0"/>
        <v>0</v>
      </c>
      <c r="L19" s="2">
        <f t="shared" si="4"/>
        <v>0</v>
      </c>
      <c r="M19" s="17">
        <f t="shared" si="1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0"/>
        <v>0</v>
      </c>
      <c r="L20" s="2">
        <f t="shared" si="4"/>
        <v>0</v>
      </c>
      <c r="M20" s="17">
        <f t="shared" si="1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0"/>
        <v>0</v>
      </c>
      <c r="L21" s="2">
        <f t="shared" si="4"/>
        <v>0</v>
      </c>
      <c r="M21" s="17">
        <f t="shared" si="1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>
        <f t="shared" si="4"/>
        <v>0</v>
      </c>
      <c r="M22" s="17">
        <f t="shared" si="1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0"/>
        <v>0</v>
      </c>
      <c r="L23" s="2">
        <f t="shared" si="4"/>
        <v>0</v>
      </c>
      <c r="M23" s="17">
        <f t="shared" si="1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>
        <f t="shared" si="4"/>
        <v>0</v>
      </c>
      <c r="M24" s="17">
        <f t="shared" si="1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0"/>
        <v>0</v>
      </c>
      <c r="L25" s="2">
        <f t="shared" si="4"/>
        <v>0</v>
      </c>
      <c r="M25" s="17">
        <f t="shared" si="1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0"/>
        <v>0</v>
      </c>
      <c r="L26" s="2">
        <f t="shared" si="4"/>
        <v>0</v>
      </c>
      <c r="M26" s="17">
        <f t="shared" si="1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1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1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1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1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1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1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1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1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1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1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1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1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1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1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1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1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1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1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1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1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1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1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1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1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1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1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1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1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1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1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1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1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1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1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1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1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1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1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1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si="1"/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ref="M67:M76" si="6">IF(E67&gt;=6,3*E67,IF(E67&gt;=4,2*E67,IF(E67&gt;=1,1*E67,IF(E67=0,0))))</f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IF(A67&gt;0,100-(L67+M67+N67),"")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cellIs" dxfId="20" priority="1" operator="lessThan">
      <formula>70</formula>
    </cfRule>
  </conditionalFormatting>
  <conditionalFormatting sqref="O2:O76">
    <cfRule type="cellIs" dxfId="19" priority="2" operator="greaterThan">
      <formula>85</formula>
    </cfRule>
    <cfRule type="cellIs" dxfId="18" priority="3" operator="greater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N1" sqref="N1:N1048576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  <col min="17" max="17" width="11.85546875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>
        <f>SUM(G2:J2)</f>
        <v>0</v>
      </c>
      <c r="L2" s="2">
        <f>IF(C2&gt;0,ROUND((K2/C2)*100,2),0)</f>
        <v>0</v>
      </c>
      <c r="M2" s="17">
        <f t="shared" ref="M2:M65" si="0">IF(E2&gt;=6,3,IF(E2&gt;=4,2,IF(E2&gt;=1,1,IF(E2=0,0))))</f>
        <v>0</v>
      </c>
      <c r="N2" s="17">
        <f>IF(F2&gt;=6,4*F2,IF(F2&gt;=4,3*F2,IF(F2&gt;=1,2*F2,IF(F2=0,0))))</f>
        <v>0</v>
      </c>
      <c r="O2" s="1" t="str">
        <f>IF(A2&gt;0,100-(L2+M2),"")</f>
        <v/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1">SUM(G3:J3)</f>
        <v>0</v>
      </c>
      <c r="L3" s="2">
        <f>IF(C3&gt;0,ROUND((K3/C3)*100,2),0)</f>
        <v>0</v>
      </c>
      <c r="M3" s="17">
        <f t="shared" si="0"/>
        <v>0</v>
      </c>
      <c r="N3" s="17">
        <f t="shared" ref="N3:N66" si="2">IF(F3&gt;=6,4*F3,IF(F3&gt;=4,3*F3,IF(F3&gt;=1,2*F3,IF(F3=0,0))))</f>
        <v>0</v>
      </c>
      <c r="O3" s="1" t="str">
        <f t="shared" ref="O3:O66" si="3">IF(A3&gt;0,100-(L3+M3),"")</f>
        <v/>
      </c>
    </row>
    <row r="4" spans="1:18" ht="15.7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2">
        <f t="shared" si="1"/>
        <v>0</v>
      </c>
      <c r="L4" s="2">
        <f t="shared" ref="L4:L67" si="4">IF(C4&gt;0,ROUND((K4/C4)*100,2),0)</f>
        <v>0</v>
      </c>
      <c r="M4" s="17">
        <f t="shared" si="0"/>
        <v>0</v>
      </c>
      <c r="N4" s="17">
        <f t="shared" si="2"/>
        <v>0</v>
      </c>
      <c r="O4" s="1" t="str">
        <f t="shared" si="3"/>
        <v/>
      </c>
      <c r="Q4" s="11" t="s">
        <v>15</v>
      </c>
      <c r="R4" s="12">
        <f>COUNT(A2:A76)</f>
        <v>0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1"/>
        <v>0</v>
      </c>
      <c r="L5" s="2">
        <f t="shared" si="4"/>
        <v>0</v>
      </c>
      <c r="M5" s="17">
        <f t="shared" si="0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2">
        <f t="shared" si="1"/>
        <v>0</v>
      </c>
      <c r="L6" s="2">
        <f t="shared" si="4"/>
        <v>0</v>
      </c>
      <c r="M6" s="17">
        <f t="shared" si="0"/>
        <v>0</v>
      </c>
      <c r="N6" s="17">
        <f t="shared" si="2"/>
        <v>0</v>
      </c>
      <c r="O6" s="1" t="str">
        <f t="shared" si="3"/>
        <v/>
      </c>
    </row>
    <row r="7" spans="1:18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2">
        <f t="shared" si="1"/>
        <v>0</v>
      </c>
      <c r="L7" s="2">
        <f t="shared" si="4"/>
        <v>0</v>
      </c>
      <c r="M7" s="17">
        <f t="shared" si="0"/>
        <v>0</v>
      </c>
      <c r="N7" s="17">
        <f t="shared" si="2"/>
        <v>0</v>
      </c>
      <c r="O7" s="1" t="str">
        <f t="shared" si="3"/>
        <v/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1"/>
        <v>0</v>
      </c>
      <c r="L8" s="2">
        <f t="shared" si="4"/>
        <v>0</v>
      </c>
      <c r="M8" s="17">
        <f t="shared" si="0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1"/>
        <v>0</v>
      </c>
      <c r="L9" s="2">
        <f t="shared" si="4"/>
        <v>0</v>
      </c>
      <c r="M9" s="17">
        <f t="shared" si="0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1"/>
        <v>0</v>
      </c>
      <c r="L10" s="2">
        <f t="shared" si="4"/>
        <v>0</v>
      </c>
      <c r="M10" s="17">
        <f t="shared" si="0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1"/>
        <v>0</v>
      </c>
      <c r="L11" s="2">
        <f t="shared" si="4"/>
        <v>0</v>
      </c>
      <c r="M11" s="17">
        <f t="shared" si="0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1"/>
        <v>0</v>
      </c>
      <c r="L12" s="2">
        <f t="shared" si="4"/>
        <v>0</v>
      </c>
      <c r="M12" s="17">
        <f t="shared" si="0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1"/>
        <v>0</v>
      </c>
      <c r="L13" s="2">
        <f t="shared" si="4"/>
        <v>0</v>
      </c>
      <c r="M13" s="17">
        <f t="shared" si="0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1"/>
        <v>0</v>
      </c>
      <c r="L14" s="2">
        <f t="shared" si="4"/>
        <v>0</v>
      </c>
      <c r="M14" s="17">
        <f t="shared" si="0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1"/>
        <v>0</v>
      </c>
      <c r="L15" s="2">
        <f t="shared" si="4"/>
        <v>0</v>
      </c>
      <c r="M15" s="17">
        <f t="shared" si="0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1"/>
        <v>0</v>
      </c>
      <c r="L16" s="2">
        <f t="shared" si="4"/>
        <v>0</v>
      </c>
      <c r="M16" s="17">
        <f t="shared" si="0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1"/>
        <v>0</v>
      </c>
      <c r="L17" s="2">
        <f t="shared" si="4"/>
        <v>0</v>
      </c>
      <c r="M17" s="17">
        <f t="shared" si="0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1"/>
        <v>0</v>
      </c>
      <c r="L18" s="2">
        <f t="shared" si="4"/>
        <v>0</v>
      </c>
      <c r="M18" s="17">
        <f t="shared" si="0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1"/>
        <v>0</v>
      </c>
      <c r="L19" s="2">
        <f t="shared" si="4"/>
        <v>0</v>
      </c>
      <c r="M19" s="17">
        <f t="shared" si="0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1"/>
        <v>0</v>
      </c>
      <c r="L20" s="2">
        <f t="shared" si="4"/>
        <v>0</v>
      </c>
      <c r="M20" s="17">
        <f t="shared" si="0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1"/>
        <v>0</v>
      </c>
      <c r="L21" s="2">
        <f t="shared" si="4"/>
        <v>0</v>
      </c>
      <c r="M21" s="17">
        <f t="shared" si="0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1"/>
        <v>0</v>
      </c>
      <c r="L22" s="2">
        <f t="shared" si="4"/>
        <v>0</v>
      </c>
      <c r="M22" s="17">
        <f t="shared" si="0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1"/>
        <v>0</v>
      </c>
      <c r="L23" s="2">
        <f t="shared" si="4"/>
        <v>0</v>
      </c>
      <c r="M23" s="17">
        <f t="shared" si="0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1"/>
        <v>0</v>
      </c>
      <c r="L24" s="2">
        <f t="shared" si="4"/>
        <v>0</v>
      </c>
      <c r="M24" s="17">
        <f t="shared" si="0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1"/>
        <v>0</v>
      </c>
      <c r="L25" s="2">
        <f t="shared" si="4"/>
        <v>0</v>
      </c>
      <c r="M25" s="17">
        <f t="shared" si="0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1"/>
        <v>0</v>
      </c>
      <c r="L26" s="2">
        <f t="shared" si="4"/>
        <v>0</v>
      </c>
      <c r="M26" s="17">
        <f t="shared" si="0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0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0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0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0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0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0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0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0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0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0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0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0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0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0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0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0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0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0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0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0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0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0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0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0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0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0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0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0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0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0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0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0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0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0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0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0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0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0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0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ref="M66:M76" si="6">IF(E66&gt;=6,3,IF(E66&gt;=4,2,IF(E66&gt;=1,1,IF(E66=0,0))))</f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si="6"/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expression" dxfId="17" priority="5">
      <formula>$O$2:$O$76&gt;70</formula>
    </cfRule>
  </conditionalFormatting>
  <conditionalFormatting sqref="O2:O76">
    <cfRule type="expression" dxfId="16" priority="4">
      <formula>$O$2:$O$76&lt;70</formula>
    </cfRule>
  </conditionalFormatting>
  <conditionalFormatting sqref="O2:O76">
    <cfRule type="cellIs" dxfId="15" priority="2" operator="greaterThan">
      <formula>80</formula>
    </cfRule>
    <cfRule type="cellIs" dxfId="14" priority="3" operator="greaterThan">
      <formula>70</formula>
    </cfRule>
  </conditionalFormatting>
  <conditionalFormatting sqref="O2:O76">
    <cfRule type="cellIs" dxfId="13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N1" sqref="N1:N1048576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  <col min="17" max="17" width="11.85546875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>
        <f>SUM(G2:J2)</f>
        <v>0</v>
      </c>
      <c r="L2" s="2">
        <f>IF(C2&gt;0,ROUND((K2/C2)*100,2),0)</f>
        <v>0</v>
      </c>
      <c r="M2" s="17">
        <f t="shared" ref="M2:M33" si="0">IF(E2&gt;=6,3,IF(E2&gt;=4,2,IF(E2&gt;=1,1,IF(E2=0,0))))</f>
        <v>0</v>
      </c>
      <c r="N2" s="17">
        <f>IF(F2&gt;=6,4*F2,IF(F2&gt;=4,3*F2,IF(F2&gt;=1,2*F2,IF(F2=0,0))))</f>
        <v>0</v>
      </c>
      <c r="O2" s="1" t="str">
        <f t="shared" ref="O2:O33" si="1">IF(A2&gt;0,100-(L2+M2),"")</f>
        <v/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2">SUM(G3:J3)</f>
        <v>0</v>
      </c>
      <c r="L3" s="2">
        <f>IF(C3&gt;0,ROUND((K3/C3)*100,2),0)</f>
        <v>0</v>
      </c>
      <c r="M3" s="17">
        <f t="shared" si="0"/>
        <v>0</v>
      </c>
      <c r="N3" s="17">
        <f t="shared" ref="N3:N66" si="3">IF(F3&gt;=6,4*F3,IF(F3&gt;=4,3*F3,IF(F3&gt;=1,2*F3,IF(F3=0,0))))</f>
        <v>0</v>
      </c>
      <c r="O3" s="1" t="str">
        <f t="shared" si="1"/>
        <v/>
      </c>
    </row>
    <row r="4" spans="1:18" ht="15.7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2">
        <f t="shared" si="2"/>
        <v>0</v>
      </c>
      <c r="L4" s="2">
        <f t="shared" ref="L4:L67" si="4">IF(C4&gt;0,ROUND((K4/C4)*100,2),0)</f>
        <v>0</v>
      </c>
      <c r="M4" s="17">
        <f t="shared" si="0"/>
        <v>0</v>
      </c>
      <c r="N4" s="17">
        <f t="shared" si="3"/>
        <v>0</v>
      </c>
      <c r="O4" s="1" t="str">
        <f t="shared" si="1"/>
        <v/>
      </c>
      <c r="Q4" s="11" t="s">
        <v>15</v>
      </c>
      <c r="R4" s="12">
        <f>COUNT(A2:A76)</f>
        <v>0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2"/>
        <v>0</v>
      </c>
      <c r="L5" s="2">
        <f t="shared" si="4"/>
        <v>0</v>
      </c>
      <c r="M5" s="17">
        <f t="shared" si="0"/>
        <v>0</v>
      </c>
      <c r="N5" s="17">
        <f t="shared" si="3"/>
        <v>0</v>
      </c>
      <c r="O5" s="1" t="str">
        <f t="shared" si="1"/>
        <v/>
      </c>
    </row>
    <row r="6" spans="1:18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2">
        <f t="shared" si="2"/>
        <v>0</v>
      </c>
      <c r="L6" s="2">
        <f t="shared" si="4"/>
        <v>0</v>
      </c>
      <c r="M6" s="17">
        <f t="shared" si="0"/>
        <v>0</v>
      </c>
      <c r="N6" s="17">
        <f t="shared" si="3"/>
        <v>0</v>
      </c>
      <c r="O6" s="1" t="str">
        <f t="shared" si="1"/>
        <v/>
      </c>
    </row>
    <row r="7" spans="1:18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2">
        <f t="shared" si="2"/>
        <v>0</v>
      </c>
      <c r="L7" s="2">
        <f t="shared" si="4"/>
        <v>0</v>
      </c>
      <c r="M7" s="17">
        <f t="shared" si="0"/>
        <v>0</v>
      </c>
      <c r="N7" s="17">
        <f t="shared" si="3"/>
        <v>0</v>
      </c>
      <c r="O7" s="1" t="str">
        <f t="shared" si="1"/>
        <v/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2"/>
        <v>0</v>
      </c>
      <c r="L8" s="2">
        <f t="shared" si="4"/>
        <v>0</v>
      </c>
      <c r="M8" s="17">
        <f t="shared" si="0"/>
        <v>0</v>
      </c>
      <c r="N8" s="17">
        <f t="shared" si="3"/>
        <v>0</v>
      </c>
      <c r="O8" s="1" t="str">
        <f t="shared" si="1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2"/>
        <v>0</v>
      </c>
      <c r="L9" s="2">
        <f t="shared" si="4"/>
        <v>0</v>
      </c>
      <c r="M9" s="17">
        <f t="shared" si="0"/>
        <v>0</v>
      </c>
      <c r="N9" s="17">
        <f t="shared" si="3"/>
        <v>0</v>
      </c>
      <c r="O9" s="1" t="str">
        <f t="shared" si="1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2"/>
        <v>0</v>
      </c>
      <c r="L10" s="2">
        <f t="shared" si="4"/>
        <v>0</v>
      </c>
      <c r="M10" s="17">
        <f t="shared" si="0"/>
        <v>0</v>
      </c>
      <c r="N10" s="17">
        <f t="shared" si="3"/>
        <v>0</v>
      </c>
      <c r="O10" s="1" t="str">
        <f t="shared" si="1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2"/>
        <v>0</v>
      </c>
      <c r="L11" s="2">
        <f t="shared" si="4"/>
        <v>0</v>
      </c>
      <c r="M11" s="17">
        <f t="shared" si="0"/>
        <v>0</v>
      </c>
      <c r="N11" s="17">
        <f t="shared" si="3"/>
        <v>0</v>
      </c>
      <c r="O11" s="1" t="str">
        <f t="shared" si="1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2"/>
        <v>0</v>
      </c>
      <c r="L12" s="2">
        <f t="shared" si="4"/>
        <v>0</v>
      </c>
      <c r="M12" s="17">
        <f t="shared" si="0"/>
        <v>0</v>
      </c>
      <c r="N12" s="17">
        <f t="shared" si="3"/>
        <v>0</v>
      </c>
      <c r="O12" s="1" t="str">
        <f t="shared" si="1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2"/>
        <v>0</v>
      </c>
      <c r="L13" s="2">
        <f t="shared" si="4"/>
        <v>0</v>
      </c>
      <c r="M13" s="17">
        <f t="shared" si="0"/>
        <v>0</v>
      </c>
      <c r="N13" s="17">
        <f t="shared" si="3"/>
        <v>0</v>
      </c>
      <c r="O13" s="1" t="str">
        <f t="shared" si="1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2"/>
        <v>0</v>
      </c>
      <c r="L14" s="2">
        <f t="shared" si="4"/>
        <v>0</v>
      </c>
      <c r="M14" s="17">
        <f t="shared" si="0"/>
        <v>0</v>
      </c>
      <c r="N14" s="17">
        <f t="shared" si="3"/>
        <v>0</v>
      </c>
      <c r="O14" s="1" t="str">
        <f t="shared" si="1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2"/>
        <v>0</v>
      </c>
      <c r="L15" s="2">
        <f t="shared" si="4"/>
        <v>0</v>
      </c>
      <c r="M15" s="17">
        <f t="shared" si="0"/>
        <v>0</v>
      </c>
      <c r="N15" s="17">
        <f t="shared" si="3"/>
        <v>0</v>
      </c>
      <c r="O15" s="1" t="str">
        <f t="shared" si="1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2"/>
        <v>0</v>
      </c>
      <c r="L16" s="2">
        <f t="shared" si="4"/>
        <v>0</v>
      </c>
      <c r="M16" s="17">
        <f t="shared" si="0"/>
        <v>0</v>
      </c>
      <c r="N16" s="17">
        <f t="shared" si="3"/>
        <v>0</v>
      </c>
      <c r="O16" s="1" t="str">
        <f t="shared" si="1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2"/>
        <v>0</v>
      </c>
      <c r="L17" s="2">
        <f t="shared" si="4"/>
        <v>0</v>
      </c>
      <c r="M17" s="17">
        <f t="shared" si="0"/>
        <v>0</v>
      </c>
      <c r="N17" s="17">
        <f t="shared" si="3"/>
        <v>0</v>
      </c>
      <c r="O17" s="1" t="str">
        <f t="shared" si="1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2"/>
        <v>0</v>
      </c>
      <c r="L18" s="2">
        <f t="shared" si="4"/>
        <v>0</v>
      </c>
      <c r="M18" s="17">
        <f t="shared" si="0"/>
        <v>0</v>
      </c>
      <c r="N18" s="17">
        <f t="shared" si="3"/>
        <v>0</v>
      </c>
      <c r="O18" s="1" t="str">
        <f t="shared" si="1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2"/>
        <v>0</v>
      </c>
      <c r="L19" s="2">
        <f t="shared" si="4"/>
        <v>0</v>
      </c>
      <c r="M19" s="17">
        <f t="shared" si="0"/>
        <v>0</v>
      </c>
      <c r="N19" s="17">
        <f t="shared" si="3"/>
        <v>0</v>
      </c>
      <c r="O19" s="1" t="str">
        <f t="shared" si="1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2"/>
        <v>0</v>
      </c>
      <c r="L20" s="2">
        <f t="shared" si="4"/>
        <v>0</v>
      </c>
      <c r="M20" s="17">
        <f t="shared" si="0"/>
        <v>0</v>
      </c>
      <c r="N20" s="17">
        <f t="shared" si="3"/>
        <v>0</v>
      </c>
      <c r="O20" s="1" t="str">
        <f t="shared" si="1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2"/>
        <v>0</v>
      </c>
      <c r="L21" s="2">
        <f t="shared" si="4"/>
        <v>0</v>
      </c>
      <c r="M21" s="17">
        <f t="shared" si="0"/>
        <v>0</v>
      </c>
      <c r="N21" s="17">
        <f t="shared" si="3"/>
        <v>0</v>
      </c>
      <c r="O21" s="1" t="str">
        <f t="shared" si="1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2"/>
        <v>0</v>
      </c>
      <c r="L22" s="2">
        <f t="shared" si="4"/>
        <v>0</v>
      </c>
      <c r="M22" s="17">
        <f t="shared" si="0"/>
        <v>0</v>
      </c>
      <c r="N22" s="17">
        <f t="shared" si="3"/>
        <v>0</v>
      </c>
      <c r="O22" s="1" t="str">
        <f t="shared" si="1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2"/>
        <v>0</v>
      </c>
      <c r="L23" s="2">
        <f t="shared" si="4"/>
        <v>0</v>
      </c>
      <c r="M23" s="17">
        <f t="shared" si="0"/>
        <v>0</v>
      </c>
      <c r="N23" s="17">
        <f t="shared" si="3"/>
        <v>0</v>
      </c>
      <c r="O23" s="1" t="str">
        <f t="shared" si="1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2"/>
        <v>0</v>
      </c>
      <c r="L24" s="2">
        <f t="shared" si="4"/>
        <v>0</v>
      </c>
      <c r="M24" s="17">
        <f t="shared" si="0"/>
        <v>0</v>
      </c>
      <c r="N24" s="17">
        <f t="shared" si="3"/>
        <v>0</v>
      </c>
      <c r="O24" s="1" t="str">
        <f t="shared" si="1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2"/>
        <v>0</v>
      </c>
      <c r="L25" s="2">
        <f t="shared" si="4"/>
        <v>0</v>
      </c>
      <c r="M25" s="17">
        <f t="shared" si="0"/>
        <v>0</v>
      </c>
      <c r="N25" s="17">
        <f t="shared" si="3"/>
        <v>0</v>
      </c>
      <c r="O25" s="1" t="str">
        <f t="shared" si="1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2"/>
        <v>0</v>
      </c>
      <c r="L26" s="2">
        <f t="shared" si="4"/>
        <v>0</v>
      </c>
      <c r="M26" s="17">
        <f t="shared" si="0"/>
        <v>0</v>
      </c>
      <c r="N26" s="17">
        <f t="shared" si="3"/>
        <v>0</v>
      </c>
      <c r="O26" s="1" t="str">
        <f t="shared" si="1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0"/>
        <v>0</v>
      </c>
      <c r="N27" s="17">
        <f t="shared" si="3"/>
        <v>0</v>
      </c>
      <c r="O27" s="1" t="str">
        <f t="shared" si="1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0"/>
        <v>0</v>
      </c>
      <c r="N28" s="17">
        <f t="shared" si="3"/>
        <v>0</v>
      </c>
      <c r="O28" s="1" t="str">
        <f t="shared" si="1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0"/>
        <v>0</v>
      </c>
      <c r="N29" s="17">
        <f t="shared" si="3"/>
        <v>0</v>
      </c>
      <c r="O29" s="1" t="str">
        <f t="shared" si="1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0"/>
        <v>0</v>
      </c>
      <c r="N30" s="17">
        <f t="shared" si="3"/>
        <v>0</v>
      </c>
      <c r="O30" s="1" t="str">
        <f t="shared" si="1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0"/>
        <v>0</v>
      </c>
      <c r="N31" s="17">
        <f t="shared" si="3"/>
        <v>0</v>
      </c>
      <c r="O31" s="1" t="str">
        <f t="shared" si="1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0"/>
        <v>0</v>
      </c>
      <c r="N32" s="17">
        <f t="shared" si="3"/>
        <v>0</v>
      </c>
      <c r="O32" s="1" t="str">
        <f t="shared" si="1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0"/>
        <v>0</v>
      </c>
      <c r="N33" s="17">
        <f t="shared" si="3"/>
        <v>0</v>
      </c>
      <c r="O33" s="1" t="str">
        <f t="shared" si="1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ref="M34:M65" si="6">IF(E34&gt;=6,3,IF(E34&gt;=4,2,IF(E34&gt;=1,1,IF(E34=0,0))))</f>
        <v>0</v>
      </c>
      <c r="N34" s="17">
        <f t="shared" si="3"/>
        <v>0</v>
      </c>
      <c r="O34" s="1" t="str">
        <f t="shared" ref="O34:O65" si="7">IF(A34&gt;0,100-(L34+M34),"")</f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6"/>
        <v>0</v>
      </c>
      <c r="N35" s="17">
        <f t="shared" si="3"/>
        <v>0</v>
      </c>
      <c r="O35" s="1" t="str">
        <f t="shared" si="7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6"/>
        <v>0</v>
      </c>
      <c r="N36" s="17">
        <f t="shared" si="3"/>
        <v>0</v>
      </c>
      <c r="O36" s="1" t="str">
        <f t="shared" si="7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6"/>
        <v>0</v>
      </c>
      <c r="N37" s="17">
        <f t="shared" si="3"/>
        <v>0</v>
      </c>
      <c r="O37" s="1" t="str">
        <f t="shared" si="7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6"/>
        <v>0</v>
      </c>
      <c r="N38" s="17">
        <f t="shared" si="3"/>
        <v>0</v>
      </c>
      <c r="O38" s="1" t="str">
        <f t="shared" si="7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6"/>
        <v>0</v>
      </c>
      <c r="N39" s="17">
        <f t="shared" si="3"/>
        <v>0</v>
      </c>
      <c r="O39" s="1" t="str">
        <f t="shared" si="7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6"/>
        <v>0</v>
      </c>
      <c r="N40" s="17">
        <f t="shared" si="3"/>
        <v>0</v>
      </c>
      <c r="O40" s="1" t="str">
        <f t="shared" si="7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6"/>
        <v>0</v>
      </c>
      <c r="N41" s="17">
        <f t="shared" si="3"/>
        <v>0</v>
      </c>
      <c r="O41" s="1" t="str">
        <f t="shared" si="7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6"/>
        <v>0</v>
      </c>
      <c r="N42" s="17">
        <f t="shared" si="3"/>
        <v>0</v>
      </c>
      <c r="O42" s="1" t="str">
        <f t="shared" si="7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6"/>
        <v>0</v>
      </c>
      <c r="N43" s="17">
        <f t="shared" si="3"/>
        <v>0</v>
      </c>
      <c r="O43" s="1" t="str">
        <f t="shared" si="7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6"/>
        <v>0</v>
      </c>
      <c r="N44" s="17">
        <f t="shared" si="3"/>
        <v>0</v>
      </c>
      <c r="O44" s="1" t="str">
        <f t="shared" si="7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6"/>
        <v>0</v>
      </c>
      <c r="N45" s="17">
        <f t="shared" si="3"/>
        <v>0</v>
      </c>
      <c r="O45" s="1" t="str">
        <f t="shared" si="7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6"/>
        <v>0</v>
      </c>
      <c r="N46" s="17">
        <f t="shared" si="3"/>
        <v>0</v>
      </c>
      <c r="O46" s="1" t="str">
        <f t="shared" si="7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6"/>
        <v>0</v>
      </c>
      <c r="N47" s="17">
        <f t="shared" si="3"/>
        <v>0</v>
      </c>
      <c r="O47" s="1" t="str">
        <f t="shared" si="7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6"/>
        <v>0</v>
      </c>
      <c r="N48" s="17">
        <f t="shared" si="3"/>
        <v>0</v>
      </c>
      <c r="O48" s="1" t="str">
        <f t="shared" si="7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6"/>
        <v>0</v>
      </c>
      <c r="N49" s="17">
        <f t="shared" si="3"/>
        <v>0</v>
      </c>
      <c r="O49" s="1" t="str">
        <f t="shared" si="7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6"/>
        <v>0</v>
      </c>
      <c r="N50" s="17">
        <f t="shared" si="3"/>
        <v>0</v>
      </c>
      <c r="O50" s="1" t="str">
        <f t="shared" si="7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6"/>
        <v>0</v>
      </c>
      <c r="N51" s="17">
        <f t="shared" si="3"/>
        <v>0</v>
      </c>
      <c r="O51" s="1" t="str">
        <f t="shared" si="7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6"/>
        <v>0</v>
      </c>
      <c r="N52" s="17">
        <f t="shared" si="3"/>
        <v>0</v>
      </c>
      <c r="O52" s="1" t="str">
        <f t="shared" si="7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6"/>
        <v>0</v>
      </c>
      <c r="N53" s="17">
        <f t="shared" si="3"/>
        <v>0</v>
      </c>
      <c r="O53" s="1" t="str">
        <f t="shared" si="7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6"/>
        <v>0</v>
      </c>
      <c r="N54" s="17">
        <f t="shared" si="3"/>
        <v>0</v>
      </c>
      <c r="O54" s="1" t="str">
        <f t="shared" si="7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6"/>
        <v>0</v>
      </c>
      <c r="N55" s="17">
        <f t="shared" si="3"/>
        <v>0</v>
      </c>
      <c r="O55" s="1" t="str">
        <f t="shared" si="7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6"/>
        <v>0</v>
      </c>
      <c r="N56" s="17">
        <f t="shared" si="3"/>
        <v>0</v>
      </c>
      <c r="O56" s="1" t="str">
        <f t="shared" si="7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6"/>
        <v>0</v>
      </c>
      <c r="N57" s="17">
        <f t="shared" si="3"/>
        <v>0</v>
      </c>
      <c r="O57" s="1" t="str">
        <f t="shared" si="7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6"/>
        <v>0</v>
      </c>
      <c r="N58" s="17">
        <f t="shared" si="3"/>
        <v>0</v>
      </c>
      <c r="O58" s="1" t="str">
        <f t="shared" si="7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6"/>
        <v>0</v>
      </c>
      <c r="N59" s="17">
        <f t="shared" si="3"/>
        <v>0</v>
      </c>
      <c r="O59" s="1" t="str">
        <f t="shared" si="7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6"/>
        <v>0</v>
      </c>
      <c r="N60" s="17">
        <f t="shared" si="3"/>
        <v>0</v>
      </c>
      <c r="O60" s="1" t="str">
        <f t="shared" si="7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6"/>
        <v>0</v>
      </c>
      <c r="N61" s="17">
        <f t="shared" si="3"/>
        <v>0</v>
      </c>
      <c r="O61" s="1" t="str">
        <f t="shared" si="7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6"/>
        <v>0</v>
      </c>
      <c r="N62" s="17">
        <f t="shared" si="3"/>
        <v>0</v>
      </c>
      <c r="O62" s="1" t="str">
        <f t="shared" si="7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6"/>
        <v>0</v>
      </c>
      <c r="N63" s="17">
        <f t="shared" si="3"/>
        <v>0</v>
      </c>
      <c r="O63" s="1" t="str">
        <f t="shared" si="7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6"/>
        <v>0</v>
      </c>
      <c r="N64" s="17">
        <f t="shared" si="3"/>
        <v>0</v>
      </c>
      <c r="O64" s="1" t="str">
        <f t="shared" si="7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6"/>
        <v>0</v>
      </c>
      <c r="N65" s="17">
        <f t="shared" si="3"/>
        <v>0</v>
      </c>
      <c r="O65" s="1" t="str">
        <f t="shared" si="7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ref="M66:M76" si="8">IF(E66&gt;=6,3,IF(E66&gt;=4,2,IF(E66&gt;=1,1,IF(E66=0,0))))</f>
        <v>0</v>
      </c>
      <c r="N66" s="17">
        <f t="shared" si="3"/>
        <v>0</v>
      </c>
      <c r="O66" s="1" t="str">
        <f t="shared" ref="O66:O76" si="9">IF(A66&gt;0,100-(L66+M66),"")</f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si="8"/>
        <v>0</v>
      </c>
      <c r="N67" s="17">
        <f t="shared" ref="N67:N76" si="10">IF(F67&gt;=6,4*F67,IF(F67&gt;=4,3*F67,IF(F67&gt;=1,2*F67,IF(F67=0,0))))</f>
        <v>0</v>
      </c>
      <c r="O67" s="1" t="str">
        <f t="shared" si="9"/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11">IF(C68&gt;0,ROUND((K68/C68)*100,2),0)</f>
        <v>0</v>
      </c>
      <c r="M68" s="17">
        <f t="shared" si="8"/>
        <v>0</v>
      </c>
      <c r="N68" s="17">
        <f t="shared" si="10"/>
        <v>0</v>
      </c>
      <c r="O68" s="1" t="str">
        <f t="shared" si="9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11"/>
        <v>0</v>
      </c>
      <c r="M69" s="17">
        <f t="shared" si="8"/>
        <v>0</v>
      </c>
      <c r="N69" s="17">
        <f t="shared" si="10"/>
        <v>0</v>
      </c>
      <c r="O69" s="1" t="str">
        <f t="shared" si="9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11"/>
        <v>0</v>
      </c>
      <c r="M70" s="17">
        <f t="shared" si="8"/>
        <v>0</v>
      </c>
      <c r="N70" s="17">
        <f t="shared" si="10"/>
        <v>0</v>
      </c>
      <c r="O70" s="1" t="str">
        <f t="shared" si="9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11"/>
        <v>0</v>
      </c>
      <c r="M71" s="17">
        <f t="shared" si="8"/>
        <v>0</v>
      </c>
      <c r="N71" s="17">
        <f t="shared" si="10"/>
        <v>0</v>
      </c>
      <c r="O71" s="1" t="str">
        <f t="shared" si="9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11"/>
        <v>0</v>
      </c>
      <c r="M72" s="17">
        <f t="shared" si="8"/>
        <v>0</v>
      </c>
      <c r="N72" s="17">
        <f t="shared" si="10"/>
        <v>0</v>
      </c>
      <c r="O72" s="1" t="str">
        <f t="shared" si="9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11"/>
        <v>0</v>
      </c>
      <c r="M73" s="17">
        <f t="shared" si="8"/>
        <v>0</v>
      </c>
      <c r="N73" s="17">
        <f t="shared" si="10"/>
        <v>0</v>
      </c>
      <c r="O73" s="1" t="str">
        <f t="shared" si="9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11"/>
        <v>0</v>
      </c>
      <c r="M74" s="17">
        <f t="shared" si="8"/>
        <v>0</v>
      </c>
      <c r="N74" s="17">
        <f t="shared" si="10"/>
        <v>0</v>
      </c>
      <c r="O74" s="1" t="str">
        <f t="shared" si="9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11"/>
        <v>0</v>
      </c>
      <c r="M75" s="17">
        <f t="shared" si="8"/>
        <v>0</v>
      </c>
      <c r="N75" s="17">
        <f t="shared" si="10"/>
        <v>0</v>
      </c>
      <c r="O75" s="1" t="str">
        <f t="shared" si="9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11"/>
        <v>0</v>
      </c>
      <c r="M76" s="17">
        <f t="shared" si="8"/>
        <v>0</v>
      </c>
      <c r="N76" s="17">
        <f t="shared" si="10"/>
        <v>0</v>
      </c>
      <c r="O76" s="1" t="str">
        <f t="shared" si="9"/>
        <v/>
      </c>
    </row>
  </sheetData>
  <conditionalFormatting sqref="O2:O76">
    <cfRule type="cellIs" dxfId="12" priority="2" operator="greaterThan">
      <formula>85</formula>
    </cfRule>
    <cfRule type="cellIs" dxfId="11" priority="3" operator="greaterThan">
      <formula>70</formula>
    </cfRule>
  </conditionalFormatting>
  <conditionalFormatting sqref="O2:O76">
    <cfRule type="cellIs" dxfId="10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pane ySplit="1" topLeftCell="A2" activePane="bottomLeft" state="frozen"/>
      <selection pane="bottomLeft" activeCell="P9" sqref="P9"/>
    </sheetView>
  </sheetViews>
  <sheetFormatPr baseColWidth="10" defaultRowHeight="15" x14ac:dyDescent="0.25"/>
  <cols>
    <col min="1" max="1" width="9" bestFit="1" customWidth="1"/>
    <col min="2" max="2" width="5.28515625" bestFit="1" customWidth="1"/>
    <col min="3" max="3" width="12.85546875" bestFit="1" customWidth="1"/>
    <col min="4" max="4" width="12.42578125" bestFit="1" customWidth="1"/>
    <col min="5" max="5" width="11.7109375" bestFit="1" customWidth="1"/>
    <col min="6" max="6" width="10.140625" bestFit="1" customWidth="1"/>
    <col min="7" max="7" width="4.85546875" bestFit="1" customWidth="1"/>
    <col min="8" max="8" width="4.7109375" bestFit="1" customWidth="1"/>
    <col min="9" max="9" width="7.140625" bestFit="1" customWidth="1"/>
    <col min="10" max="10" width="3.85546875" bestFit="1" customWidth="1"/>
    <col min="11" max="11" width="8.85546875" bestFit="1" customWidth="1"/>
    <col min="12" max="12" width="10.85546875" bestFit="1" customWidth="1"/>
    <col min="13" max="13" width="6" bestFit="1" customWidth="1"/>
    <col min="14" max="14" width="12.140625" style="19" bestFit="1" customWidth="1"/>
    <col min="15" max="15" width="8.5703125" bestFit="1" customWidth="1"/>
    <col min="17" max="17" width="11.85546875" customWidth="1"/>
  </cols>
  <sheetData>
    <row r="1" spans="1:18" ht="15.75" thickBot="1" x14ac:dyDescent="0.3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  <c r="F1" s="5" t="s">
        <v>17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5" t="s">
        <v>12</v>
      </c>
      <c r="N1" s="18" t="s">
        <v>37</v>
      </c>
      <c r="O1" s="8" t="s">
        <v>26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>
        <f>SUM(G2:J2)</f>
        <v>0</v>
      </c>
      <c r="L2" s="2">
        <f>IF(C2&gt;0,ROUND((K2/C2)*100,2),0)</f>
        <v>0</v>
      </c>
      <c r="M2" s="17">
        <f t="shared" ref="M2:M65" si="0">IF(E2&gt;=6,3,IF(E2&gt;=4,2,IF(E2&gt;=1,1,IF(E2=0,0))))</f>
        <v>0</v>
      </c>
      <c r="N2" s="17">
        <f>IF(F2&gt;=6,4*F2,IF(F2&gt;=4,3*F2,IF(F2&gt;=1,2*F2,IF(F2=0,0))))</f>
        <v>0</v>
      </c>
      <c r="O2" s="1" t="str">
        <f>IF(A2&gt;0,100-(L2+M2),"")</f>
        <v/>
      </c>
    </row>
    <row r="3" spans="1:18" ht="15.7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2">
        <f t="shared" ref="K3:K26" si="1">SUM(G3:J3)</f>
        <v>0</v>
      </c>
      <c r="L3" s="2">
        <f>IF(C3&gt;0,ROUND((K3/C3)*100,2),0)</f>
        <v>0</v>
      </c>
      <c r="M3" s="17">
        <f t="shared" si="0"/>
        <v>0</v>
      </c>
      <c r="N3" s="17">
        <f t="shared" ref="N3:N66" si="2">IF(F3&gt;=6,4*F3,IF(F3&gt;=4,3*F3,IF(F3&gt;=1,2*F3,IF(F3=0,0))))</f>
        <v>0</v>
      </c>
      <c r="O3" s="1" t="str">
        <f t="shared" ref="O3:O66" si="3">IF(A3&gt;0,100-(L3+M3),"")</f>
        <v/>
      </c>
    </row>
    <row r="4" spans="1:18" ht="15.7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2">
        <f t="shared" si="1"/>
        <v>0</v>
      </c>
      <c r="L4" s="2">
        <f t="shared" ref="L4:L67" si="4">IF(C4&gt;0,ROUND((K4/C4)*100,2),0)</f>
        <v>0</v>
      </c>
      <c r="M4" s="17">
        <f t="shared" si="0"/>
        <v>0</v>
      </c>
      <c r="N4" s="17">
        <f t="shared" si="2"/>
        <v>0</v>
      </c>
      <c r="O4" s="1" t="str">
        <f t="shared" si="3"/>
        <v/>
      </c>
      <c r="Q4" s="11" t="s">
        <v>15</v>
      </c>
      <c r="R4" s="12">
        <f>COUNT(A2:A76)</f>
        <v>0</v>
      </c>
    </row>
    <row r="5" spans="1:18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2">
        <f t="shared" si="1"/>
        <v>0</v>
      </c>
      <c r="L5" s="2">
        <f t="shared" si="4"/>
        <v>0</v>
      </c>
      <c r="M5" s="17">
        <f t="shared" si="0"/>
        <v>0</v>
      </c>
      <c r="N5" s="17">
        <f t="shared" si="2"/>
        <v>0</v>
      </c>
      <c r="O5" s="1" t="str">
        <f t="shared" si="3"/>
        <v/>
      </c>
    </row>
    <row r="6" spans="1:18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2">
        <f t="shared" si="1"/>
        <v>0</v>
      </c>
      <c r="L6" s="2">
        <f t="shared" si="4"/>
        <v>0</v>
      </c>
      <c r="M6" s="17">
        <f t="shared" si="0"/>
        <v>0</v>
      </c>
      <c r="N6" s="17">
        <f t="shared" si="2"/>
        <v>0</v>
      </c>
      <c r="O6" s="1" t="str">
        <f t="shared" si="3"/>
        <v/>
      </c>
    </row>
    <row r="7" spans="1:18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2">
        <f t="shared" si="1"/>
        <v>0</v>
      </c>
      <c r="L7" s="2">
        <f t="shared" si="4"/>
        <v>0</v>
      </c>
      <c r="M7" s="17">
        <f t="shared" si="0"/>
        <v>0</v>
      </c>
      <c r="N7" s="17">
        <f t="shared" si="2"/>
        <v>0</v>
      </c>
      <c r="O7" s="1" t="str">
        <f t="shared" si="3"/>
        <v/>
      </c>
    </row>
    <row r="8" spans="1:18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2">
        <f t="shared" si="1"/>
        <v>0</v>
      </c>
      <c r="L8" s="2">
        <f t="shared" si="4"/>
        <v>0</v>
      </c>
      <c r="M8" s="17">
        <f t="shared" si="0"/>
        <v>0</v>
      </c>
      <c r="N8" s="17">
        <f t="shared" si="2"/>
        <v>0</v>
      </c>
      <c r="O8" s="1" t="str">
        <f t="shared" si="3"/>
        <v/>
      </c>
    </row>
    <row r="9" spans="1:18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2">
        <f t="shared" si="1"/>
        <v>0</v>
      </c>
      <c r="L9" s="2">
        <f t="shared" si="4"/>
        <v>0</v>
      </c>
      <c r="M9" s="17">
        <f t="shared" si="0"/>
        <v>0</v>
      </c>
      <c r="N9" s="17">
        <f t="shared" si="2"/>
        <v>0</v>
      </c>
      <c r="O9" s="1" t="str">
        <f t="shared" si="3"/>
        <v/>
      </c>
    </row>
    <row r="10" spans="1:18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2">
        <f t="shared" si="1"/>
        <v>0</v>
      </c>
      <c r="L10" s="2">
        <f t="shared" si="4"/>
        <v>0</v>
      </c>
      <c r="M10" s="17">
        <f t="shared" si="0"/>
        <v>0</v>
      </c>
      <c r="N10" s="17">
        <f t="shared" si="2"/>
        <v>0</v>
      </c>
      <c r="O10" s="1" t="str">
        <f t="shared" si="3"/>
        <v/>
      </c>
    </row>
    <row r="11" spans="1:18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2">
        <f t="shared" si="1"/>
        <v>0</v>
      </c>
      <c r="L11" s="2">
        <f t="shared" si="4"/>
        <v>0</v>
      </c>
      <c r="M11" s="17">
        <f t="shared" si="0"/>
        <v>0</v>
      </c>
      <c r="N11" s="17">
        <f t="shared" si="2"/>
        <v>0</v>
      </c>
      <c r="O11" s="1" t="str">
        <f t="shared" si="3"/>
        <v/>
      </c>
    </row>
    <row r="12" spans="1:18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2">
        <f t="shared" si="1"/>
        <v>0</v>
      </c>
      <c r="L12" s="2">
        <f t="shared" si="4"/>
        <v>0</v>
      </c>
      <c r="M12" s="17">
        <f t="shared" si="0"/>
        <v>0</v>
      </c>
      <c r="N12" s="17">
        <f t="shared" si="2"/>
        <v>0</v>
      </c>
      <c r="O12" s="1" t="str">
        <f t="shared" si="3"/>
        <v/>
      </c>
    </row>
    <row r="13" spans="1:18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2">
        <f t="shared" si="1"/>
        <v>0</v>
      </c>
      <c r="L13" s="2">
        <f t="shared" si="4"/>
        <v>0</v>
      </c>
      <c r="M13" s="17">
        <f t="shared" si="0"/>
        <v>0</v>
      </c>
      <c r="N13" s="17">
        <f t="shared" si="2"/>
        <v>0</v>
      </c>
      <c r="O13" s="1" t="str">
        <f t="shared" si="3"/>
        <v/>
      </c>
    </row>
    <row r="14" spans="1:18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2">
        <f t="shared" si="1"/>
        <v>0</v>
      </c>
      <c r="L14" s="2">
        <f t="shared" si="4"/>
        <v>0</v>
      </c>
      <c r="M14" s="17">
        <f t="shared" si="0"/>
        <v>0</v>
      </c>
      <c r="N14" s="17">
        <f t="shared" si="2"/>
        <v>0</v>
      </c>
      <c r="O14" s="1" t="str">
        <f t="shared" si="3"/>
        <v/>
      </c>
    </row>
    <row r="15" spans="1:18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2">
        <f t="shared" si="1"/>
        <v>0</v>
      </c>
      <c r="L15" s="2">
        <f t="shared" si="4"/>
        <v>0</v>
      </c>
      <c r="M15" s="17">
        <f t="shared" si="0"/>
        <v>0</v>
      </c>
      <c r="N15" s="17">
        <f t="shared" si="2"/>
        <v>0</v>
      </c>
      <c r="O15" s="1" t="str">
        <f t="shared" si="3"/>
        <v/>
      </c>
    </row>
    <row r="16" spans="1:18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2">
        <f t="shared" si="1"/>
        <v>0</v>
      </c>
      <c r="L16" s="2">
        <f t="shared" si="4"/>
        <v>0</v>
      </c>
      <c r="M16" s="17">
        <f t="shared" si="0"/>
        <v>0</v>
      </c>
      <c r="N16" s="17">
        <f t="shared" si="2"/>
        <v>0</v>
      </c>
      <c r="O16" s="1" t="str">
        <f t="shared" si="3"/>
        <v/>
      </c>
    </row>
    <row r="17" spans="1:15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2">
        <f t="shared" si="1"/>
        <v>0</v>
      </c>
      <c r="L17" s="2">
        <f t="shared" si="4"/>
        <v>0</v>
      </c>
      <c r="M17" s="17">
        <f t="shared" si="0"/>
        <v>0</v>
      </c>
      <c r="N17" s="17">
        <f t="shared" si="2"/>
        <v>0</v>
      </c>
      <c r="O17" s="1" t="str">
        <f t="shared" si="3"/>
        <v/>
      </c>
    </row>
    <row r="18" spans="1:15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2">
        <f t="shared" si="1"/>
        <v>0</v>
      </c>
      <c r="L18" s="2">
        <f t="shared" si="4"/>
        <v>0</v>
      </c>
      <c r="M18" s="17">
        <f t="shared" si="0"/>
        <v>0</v>
      </c>
      <c r="N18" s="17">
        <f t="shared" si="2"/>
        <v>0</v>
      </c>
      <c r="O18" s="1" t="str">
        <f t="shared" si="3"/>
        <v/>
      </c>
    </row>
    <row r="19" spans="1:15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2">
        <f t="shared" si="1"/>
        <v>0</v>
      </c>
      <c r="L19" s="2">
        <f t="shared" si="4"/>
        <v>0</v>
      </c>
      <c r="M19" s="17">
        <f t="shared" si="0"/>
        <v>0</v>
      </c>
      <c r="N19" s="17">
        <f t="shared" si="2"/>
        <v>0</v>
      </c>
      <c r="O19" s="1" t="str">
        <f t="shared" si="3"/>
        <v/>
      </c>
    </row>
    <row r="20" spans="1:15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2">
        <f t="shared" si="1"/>
        <v>0</v>
      </c>
      <c r="L20" s="2">
        <f t="shared" si="4"/>
        <v>0</v>
      </c>
      <c r="M20" s="17">
        <f t="shared" si="0"/>
        <v>0</v>
      </c>
      <c r="N20" s="17">
        <f t="shared" si="2"/>
        <v>0</v>
      </c>
      <c r="O20" s="1" t="str">
        <f t="shared" si="3"/>
        <v/>
      </c>
    </row>
    <row r="21" spans="1:15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2">
        <f t="shared" si="1"/>
        <v>0</v>
      </c>
      <c r="L21" s="2">
        <f t="shared" si="4"/>
        <v>0</v>
      </c>
      <c r="M21" s="17">
        <f t="shared" si="0"/>
        <v>0</v>
      </c>
      <c r="N21" s="17">
        <f t="shared" si="2"/>
        <v>0</v>
      </c>
      <c r="O21" s="1" t="str">
        <f t="shared" si="3"/>
        <v/>
      </c>
    </row>
    <row r="22" spans="1:15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2">
        <f t="shared" si="1"/>
        <v>0</v>
      </c>
      <c r="L22" s="2">
        <f t="shared" si="4"/>
        <v>0</v>
      </c>
      <c r="M22" s="17">
        <f t="shared" si="0"/>
        <v>0</v>
      </c>
      <c r="N22" s="17">
        <f t="shared" si="2"/>
        <v>0</v>
      </c>
      <c r="O22" s="1" t="str">
        <f t="shared" si="3"/>
        <v/>
      </c>
    </row>
    <row r="23" spans="1:15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2">
        <f t="shared" si="1"/>
        <v>0</v>
      </c>
      <c r="L23" s="2">
        <f t="shared" si="4"/>
        <v>0</v>
      </c>
      <c r="M23" s="17">
        <f t="shared" si="0"/>
        <v>0</v>
      </c>
      <c r="N23" s="17">
        <f t="shared" si="2"/>
        <v>0</v>
      </c>
      <c r="O23" s="1" t="str">
        <f t="shared" si="3"/>
        <v/>
      </c>
    </row>
    <row r="24" spans="1:15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2">
        <f t="shared" si="1"/>
        <v>0</v>
      </c>
      <c r="L24" s="2">
        <f t="shared" si="4"/>
        <v>0</v>
      </c>
      <c r="M24" s="17">
        <f t="shared" si="0"/>
        <v>0</v>
      </c>
      <c r="N24" s="17">
        <f t="shared" si="2"/>
        <v>0</v>
      </c>
      <c r="O24" s="1" t="str">
        <f t="shared" si="3"/>
        <v/>
      </c>
    </row>
    <row r="25" spans="1:15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2">
        <f t="shared" si="1"/>
        <v>0</v>
      </c>
      <c r="L25" s="2">
        <f t="shared" si="4"/>
        <v>0</v>
      </c>
      <c r="M25" s="17">
        <f t="shared" si="0"/>
        <v>0</v>
      </c>
      <c r="N25" s="17">
        <f t="shared" si="2"/>
        <v>0</v>
      </c>
      <c r="O25" s="1" t="str">
        <f t="shared" si="3"/>
        <v/>
      </c>
    </row>
    <row r="26" spans="1:15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2">
        <f t="shared" si="1"/>
        <v>0</v>
      </c>
      <c r="L26" s="2">
        <f t="shared" si="4"/>
        <v>0</v>
      </c>
      <c r="M26" s="17">
        <f t="shared" si="0"/>
        <v>0</v>
      </c>
      <c r="N26" s="17">
        <f t="shared" si="2"/>
        <v>0</v>
      </c>
      <c r="O26" s="1" t="str">
        <f t="shared" si="3"/>
        <v/>
      </c>
    </row>
    <row r="27" spans="1:15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2">
        <f t="shared" ref="K27:K76" si="5">SUM(G27:J27)</f>
        <v>0</v>
      </c>
      <c r="L27" s="2">
        <f t="shared" si="4"/>
        <v>0</v>
      </c>
      <c r="M27" s="17">
        <f t="shared" si="0"/>
        <v>0</v>
      </c>
      <c r="N27" s="17">
        <f t="shared" si="2"/>
        <v>0</v>
      </c>
      <c r="O27" s="1" t="str">
        <f t="shared" si="3"/>
        <v/>
      </c>
    </row>
    <row r="28" spans="1:15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2">
        <f t="shared" si="5"/>
        <v>0</v>
      </c>
      <c r="L28" s="2">
        <f t="shared" si="4"/>
        <v>0</v>
      </c>
      <c r="M28" s="17">
        <f t="shared" si="0"/>
        <v>0</v>
      </c>
      <c r="N28" s="17">
        <f t="shared" si="2"/>
        <v>0</v>
      </c>
      <c r="O28" s="1" t="str">
        <f t="shared" si="3"/>
        <v/>
      </c>
    </row>
    <row r="29" spans="1:15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2">
        <f t="shared" si="5"/>
        <v>0</v>
      </c>
      <c r="L29" s="2">
        <f t="shared" si="4"/>
        <v>0</v>
      </c>
      <c r="M29" s="17">
        <f t="shared" si="0"/>
        <v>0</v>
      </c>
      <c r="N29" s="17">
        <f t="shared" si="2"/>
        <v>0</v>
      </c>
      <c r="O29" s="1" t="str">
        <f t="shared" si="3"/>
        <v/>
      </c>
    </row>
    <row r="30" spans="1:15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2">
        <f t="shared" si="5"/>
        <v>0</v>
      </c>
      <c r="L30" s="2">
        <f t="shared" si="4"/>
        <v>0</v>
      </c>
      <c r="M30" s="17">
        <f t="shared" si="0"/>
        <v>0</v>
      </c>
      <c r="N30" s="17">
        <f t="shared" si="2"/>
        <v>0</v>
      </c>
      <c r="O30" s="1" t="str">
        <f t="shared" si="3"/>
        <v/>
      </c>
    </row>
    <row r="31" spans="1:15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2">
        <f t="shared" si="5"/>
        <v>0</v>
      </c>
      <c r="L31" s="2">
        <f t="shared" si="4"/>
        <v>0</v>
      </c>
      <c r="M31" s="17">
        <f t="shared" si="0"/>
        <v>0</v>
      </c>
      <c r="N31" s="17">
        <f t="shared" si="2"/>
        <v>0</v>
      </c>
      <c r="O31" s="1" t="str">
        <f t="shared" si="3"/>
        <v/>
      </c>
    </row>
    <row r="32" spans="1:15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2">
        <f t="shared" si="5"/>
        <v>0</v>
      </c>
      <c r="L32" s="2">
        <f t="shared" si="4"/>
        <v>0</v>
      </c>
      <c r="M32" s="17">
        <f t="shared" si="0"/>
        <v>0</v>
      </c>
      <c r="N32" s="17">
        <f t="shared" si="2"/>
        <v>0</v>
      </c>
      <c r="O32" s="1" t="str">
        <f t="shared" si="3"/>
        <v/>
      </c>
    </row>
    <row r="33" spans="1:15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2">
        <f t="shared" si="5"/>
        <v>0</v>
      </c>
      <c r="L33" s="2">
        <f t="shared" si="4"/>
        <v>0</v>
      </c>
      <c r="M33" s="17">
        <f t="shared" si="0"/>
        <v>0</v>
      </c>
      <c r="N33" s="17">
        <f t="shared" si="2"/>
        <v>0</v>
      </c>
      <c r="O33" s="1" t="str">
        <f t="shared" si="3"/>
        <v/>
      </c>
    </row>
    <row r="34" spans="1:15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2">
        <f t="shared" si="5"/>
        <v>0</v>
      </c>
      <c r="L34" s="2">
        <f t="shared" si="4"/>
        <v>0</v>
      </c>
      <c r="M34" s="17">
        <f t="shared" si="0"/>
        <v>0</v>
      </c>
      <c r="N34" s="17">
        <f t="shared" si="2"/>
        <v>0</v>
      </c>
      <c r="O34" s="1" t="str">
        <f t="shared" si="3"/>
        <v/>
      </c>
    </row>
    <row r="35" spans="1:15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2">
        <f t="shared" si="5"/>
        <v>0</v>
      </c>
      <c r="L35" s="2">
        <f t="shared" si="4"/>
        <v>0</v>
      </c>
      <c r="M35" s="17">
        <f t="shared" si="0"/>
        <v>0</v>
      </c>
      <c r="N35" s="17">
        <f t="shared" si="2"/>
        <v>0</v>
      </c>
      <c r="O35" s="1" t="str">
        <f t="shared" si="3"/>
        <v/>
      </c>
    </row>
    <row r="36" spans="1:15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2">
        <f t="shared" si="5"/>
        <v>0</v>
      </c>
      <c r="L36" s="2">
        <f t="shared" si="4"/>
        <v>0</v>
      </c>
      <c r="M36" s="17">
        <f t="shared" si="0"/>
        <v>0</v>
      </c>
      <c r="N36" s="17">
        <f t="shared" si="2"/>
        <v>0</v>
      </c>
      <c r="O36" s="1" t="str">
        <f t="shared" si="3"/>
        <v/>
      </c>
    </row>
    <row r="37" spans="1:15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2">
        <f t="shared" si="5"/>
        <v>0</v>
      </c>
      <c r="L37" s="2">
        <f t="shared" si="4"/>
        <v>0</v>
      </c>
      <c r="M37" s="17">
        <f t="shared" si="0"/>
        <v>0</v>
      </c>
      <c r="N37" s="17">
        <f t="shared" si="2"/>
        <v>0</v>
      </c>
      <c r="O37" s="1" t="str">
        <f t="shared" si="3"/>
        <v/>
      </c>
    </row>
    <row r="38" spans="1:15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2">
        <f t="shared" si="5"/>
        <v>0</v>
      </c>
      <c r="L38" s="2">
        <f t="shared" si="4"/>
        <v>0</v>
      </c>
      <c r="M38" s="17">
        <f t="shared" si="0"/>
        <v>0</v>
      </c>
      <c r="N38" s="17">
        <f t="shared" si="2"/>
        <v>0</v>
      </c>
      <c r="O38" s="1" t="str">
        <f t="shared" si="3"/>
        <v/>
      </c>
    </row>
    <row r="39" spans="1:15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2">
        <f t="shared" si="5"/>
        <v>0</v>
      </c>
      <c r="L39" s="2">
        <f t="shared" si="4"/>
        <v>0</v>
      </c>
      <c r="M39" s="17">
        <f t="shared" si="0"/>
        <v>0</v>
      </c>
      <c r="N39" s="17">
        <f t="shared" si="2"/>
        <v>0</v>
      </c>
      <c r="O39" s="1" t="str">
        <f t="shared" si="3"/>
        <v/>
      </c>
    </row>
    <row r="40" spans="1:15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2">
        <f t="shared" si="5"/>
        <v>0</v>
      </c>
      <c r="L40" s="2">
        <f t="shared" si="4"/>
        <v>0</v>
      </c>
      <c r="M40" s="17">
        <f t="shared" si="0"/>
        <v>0</v>
      </c>
      <c r="N40" s="17">
        <f t="shared" si="2"/>
        <v>0</v>
      </c>
      <c r="O40" s="1" t="str">
        <f t="shared" si="3"/>
        <v/>
      </c>
    </row>
    <row r="41" spans="1:15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2">
        <f t="shared" si="5"/>
        <v>0</v>
      </c>
      <c r="L41" s="2">
        <f t="shared" si="4"/>
        <v>0</v>
      </c>
      <c r="M41" s="17">
        <f t="shared" si="0"/>
        <v>0</v>
      </c>
      <c r="N41" s="17">
        <f t="shared" si="2"/>
        <v>0</v>
      </c>
      <c r="O41" s="1" t="str">
        <f t="shared" si="3"/>
        <v/>
      </c>
    </row>
    <row r="42" spans="1:15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2">
        <f t="shared" si="5"/>
        <v>0</v>
      </c>
      <c r="L42" s="2">
        <f t="shared" si="4"/>
        <v>0</v>
      </c>
      <c r="M42" s="17">
        <f t="shared" si="0"/>
        <v>0</v>
      </c>
      <c r="N42" s="17">
        <f t="shared" si="2"/>
        <v>0</v>
      </c>
      <c r="O42" s="1" t="str">
        <f t="shared" si="3"/>
        <v/>
      </c>
    </row>
    <row r="43" spans="1:15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2">
        <f t="shared" si="5"/>
        <v>0</v>
      </c>
      <c r="L43" s="2">
        <f t="shared" si="4"/>
        <v>0</v>
      </c>
      <c r="M43" s="17">
        <f t="shared" si="0"/>
        <v>0</v>
      </c>
      <c r="N43" s="17">
        <f t="shared" si="2"/>
        <v>0</v>
      </c>
      <c r="O43" s="1" t="str">
        <f t="shared" si="3"/>
        <v/>
      </c>
    </row>
    <row r="44" spans="1:15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2">
        <f t="shared" si="5"/>
        <v>0</v>
      </c>
      <c r="L44" s="2">
        <f t="shared" si="4"/>
        <v>0</v>
      </c>
      <c r="M44" s="17">
        <f t="shared" si="0"/>
        <v>0</v>
      </c>
      <c r="N44" s="17">
        <f t="shared" si="2"/>
        <v>0</v>
      </c>
      <c r="O44" s="1" t="str">
        <f t="shared" si="3"/>
        <v/>
      </c>
    </row>
    <row r="45" spans="1:15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2">
        <f t="shared" si="5"/>
        <v>0</v>
      </c>
      <c r="L45" s="2">
        <f t="shared" si="4"/>
        <v>0</v>
      </c>
      <c r="M45" s="17">
        <f t="shared" si="0"/>
        <v>0</v>
      </c>
      <c r="N45" s="17">
        <f t="shared" si="2"/>
        <v>0</v>
      </c>
      <c r="O45" s="1" t="str">
        <f t="shared" si="3"/>
        <v/>
      </c>
    </row>
    <row r="46" spans="1:15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2">
        <f t="shared" si="5"/>
        <v>0</v>
      </c>
      <c r="L46" s="2">
        <f t="shared" si="4"/>
        <v>0</v>
      </c>
      <c r="M46" s="17">
        <f t="shared" si="0"/>
        <v>0</v>
      </c>
      <c r="N46" s="17">
        <f t="shared" si="2"/>
        <v>0</v>
      </c>
      <c r="O46" s="1" t="str">
        <f t="shared" si="3"/>
        <v/>
      </c>
    </row>
    <row r="47" spans="1:15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2">
        <f t="shared" si="5"/>
        <v>0</v>
      </c>
      <c r="L47" s="2">
        <f t="shared" si="4"/>
        <v>0</v>
      </c>
      <c r="M47" s="17">
        <f t="shared" si="0"/>
        <v>0</v>
      </c>
      <c r="N47" s="17">
        <f t="shared" si="2"/>
        <v>0</v>
      </c>
      <c r="O47" s="1" t="str">
        <f t="shared" si="3"/>
        <v/>
      </c>
    </row>
    <row r="48" spans="1:15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2">
        <f t="shared" si="5"/>
        <v>0</v>
      </c>
      <c r="L48" s="2">
        <f t="shared" si="4"/>
        <v>0</v>
      </c>
      <c r="M48" s="17">
        <f t="shared" si="0"/>
        <v>0</v>
      </c>
      <c r="N48" s="17">
        <f t="shared" si="2"/>
        <v>0</v>
      </c>
      <c r="O48" s="1" t="str">
        <f t="shared" si="3"/>
        <v/>
      </c>
    </row>
    <row r="49" spans="1:15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2">
        <f t="shared" si="5"/>
        <v>0</v>
      </c>
      <c r="L49" s="2">
        <f t="shared" si="4"/>
        <v>0</v>
      </c>
      <c r="M49" s="17">
        <f t="shared" si="0"/>
        <v>0</v>
      </c>
      <c r="N49" s="17">
        <f t="shared" si="2"/>
        <v>0</v>
      </c>
      <c r="O49" s="1" t="str">
        <f t="shared" si="3"/>
        <v/>
      </c>
    </row>
    <row r="50" spans="1:15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2">
        <f t="shared" si="5"/>
        <v>0</v>
      </c>
      <c r="L50" s="2">
        <f t="shared" si="4"/>
        <v>0</v>
      </c>
      <c r="M50" s="17">
        <f t="shared" si="0"/>
        <v>0</v>
      </c>
      <c r="N50" s="17">
        <f t="shared" si="2"/>
        <v>0</v>
      </c>
      <c r="O50" s="1" t="str">
        <f t="shared" si="3"/>
        <v/>
      </c>
    </row>
    <row r="51" spans="1:15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2">
        <f t="shared" si="5"/>
        <v>0</v>
      </c>
      <c r="L51" s="2">
        <f t="shared" si="4"/>
        <v>0</v>
      </c>
      <c r="M51" s="17">
        <f t="shared" si="0"/>
        <v>0</v>
      </c>
      <c r="N51" s="17">
        <f t="shared" si="2"/>
        <v>0</v>
      </c>
      <c r="O51" s="1" t="str">
        <f t="shared" si="3"/>
        <v/>
      </c>
    </row>
    <row r="52" spans="1:15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2">
        <f t="shared" si="5"/>
        <v>0</v>
      </c>
      <c r="L52" s="2">
        <f t="shared" si="4"/>
        <v>0</v>
      </c>
      <c r="M52" s="17">
        <f t="shared" si="0"/>
        <v>0</v>
      </c>
      <c r="N52" s="17">
        <f t="shared" si="2"/>
        <v>0</v>
      </c>
      <c r="O52" s="1" t="str">
        <f t="shared" si="3"/>
        <v/>
      </c>
    </row>
    <row r="53" spans="1:15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2">
        <f t="shared" si="5"/>
        <v>0</v>
      </c>
      <c r="L53" s="2">
        <f t="shared" si="4"/>
        <v>0</v>
      </c>
      <c r="M53" s="17">
        <f t="shared" si="0"/>
        <v>0</v>
      </c>
      <c r="N53" s="17">
        <f t="shared" si="2"/>
        <v>0</v>
      </c>
      <c r="O53" s="1" t="str">
        <f t="shared" si="3"/>
        <v/>
      </c>
    </row>
    <row r="54" spans="1:15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2">
        <f t="shared" si="5"/>
        <v>0</v>
      </c>
      <c r="L54" s="2">
        <f t="shared" si="4"/>
        <v>0</v>
      </c>
      <c r="M54" s="17">
        <f t="shared" si="0"/>
        <v>0</v>
      </c>
      <c r="N54" s="17">
        <f t="shared" si="2"/>
        <v>0</v>
      </c>
      <c r="O54" s="1" t="str">
        <f t="shared" si="3"/>
        <v/>
      </c>
    </row>
    <row r="55" spans="1:15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2">
        <f t="shared" si="5"/>
        <v>0</v>
      </c>
      <c r="L55" s="2">
        <f t="shared" si="4"/>
        <v>0</v>
      </c>
      <c r="M55" s="17">
        <f t="shared" si="0"/>
        <v>0</v>
      </c>
      <c r="N55" s="17">
        <f t="shared" si="2"/>
        <v>0</v>
      </c>
      <c r="O55" s="1" t="str">
        <f t="shared" si="3"/>
        <v/>
      </c>
    </row>
    <row r="56" spans="1:15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2">
        <f t="shared" si="5"/>
        <v>0</v>
      </c>
      <c r="L56" s="2">
        <f t="shared" si="4"/>
        <v>0</v>
      </c>
      <c r="M56" s="17">
        <f t="shared" si="0"/>
        <v>0</v>
      </c>
      <c r="N56" s="17">
        <f t="shared" si="2"/>
        <v>0</v>
      </c>
      <c r="O56" s="1" t="str">
        <f t="shared" si="3"/>
        <v/>
      </c>
    </row>
    <row r="57" spans="1:15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2">
        <f t="shared" si="5"/>
        <v>0</v>
      </c>
      <c r="L57" s="2">
        <f t="shared" si="4"/>
        <v>0</v>
      </c>
      <c r="M57" s="17">
        <f t="shared" si="0"/>
        <v>0</v>
      </c>
      <c r="N57" s="17">
        <f t="shared" si="2"/>
        <v>0</v>
      </c>
      <c r="O57" s="1" t="str">
        <f t="shared" si="3"/>
        <v/>
      </c>
    </row>
    <row r="58" spans="1:15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2">
        <f t="shared" si="5"/>
        <v>0</v>
      </c>
      <c r="L58" s="2">
        <f t="shared" si="4"/>
        <v>0</v>
      </c>
      <c r="M58" s="17">
        <f t="shared" si="0"/>
        <v>0</v>
      </c>
      <c r="N58" s="17">
        <f t="shared" si="2"/>
        <v>0</v>
      </c>
      <c r="O58" s="1" t="str">
        <f t="shared" si="3"/>
        <v/>
      </c>
    </row>
    <row r="59" spans="1:15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2">
        <f t="shared" si="5"/>
        <v>0</v>
      </c>
      <c r="L59" s="2">
        <f t="shared" si="4"/>
        <v>0</v>
      </c>
      <c r="M59" s="17">
        <f t="shared" si="0"/>
        <v>0</v>
      </c>
      <c r="N59" s="17">
        <f t="shared" si="2"/>
        <v>0</v>
      </c>
      <c r="O59" s="1" t="str">
        <f t="shared" si="3"/>
        <v/>
      </c>
    </row>
    <row r="60" spans="1:15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2">
        <f t="shared" si="5"/>
        <v>0</v>
      </c>
      <c r="L60" s="2">
        <f t="shared" si="4"/>
        <v>0</v>
      </c>
      <c r="M60" s="17">
        <f t="shared" si="0"/>
        <v>0</v>
      </c>
      <c r="N60" s="17">
        <f t="shared" si="2"/>
        <v>0</v>
      </c>
      <c r="O60" s="1" t="str">
        <f t="shared" si="3"/>
        <v/>
      </c>
    </row>
    <row r="61" spans="1:15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2">
        <f t="shared" si="5"/>
        <v>0</v>
      </c>
      <c r="L61" s="2">
        <f t="shared" si="4"/>
        <v>0</v>
      </c>
      <c r="M61" s="17">
        <f t="shared" si="0"/>
        <v>0</v>
      </c>
      <c r="N61" s="17">
        <f t="shared" si="2"/>
        <v>0</v>
      </c>
      <c r="O61" s="1" t="str">
        <f t="shared" si="3"/>
        <v/>
      </c>
    </row>
    <row r="62" spans="1:15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2">
        <f t="shared" si="5"/>
        <v>0</v>
      </c>
      <c r="L62" s="2">
        <f t="shared" si="4"/>
        <v>0</v>
      </c>
      <c r="M62" s="17">
        <f t="shared" si="0"/>
        <v>0</v>
      </c>
      <c r="N62" s="17">
        <f t="shared" si="2"/>
        <v>0</v>
      </c>
      <c r="O62" s="1" t="str">
        <f t="shared" si="3"/>
        <v/>
      </c>
    </row>
    <row r="63" spans="1:15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2">
        <f t="shared" si="5"/>
        <v>0</v>
      </c>
      <c r="L63" s="2">
        <f t="shared" si="4"/>
        <v>0</v>
      </c>
      <c r="M63" s="17">
        <f t="shared" si="0"/>
        <v>0</v>
      </c>
      <c r="N63" s="17">
        <f t="shared" si="2"/>
        <v>0</v>
      </c>
      <c r="O63" s="1" t="str">
        <f t="shared" si="3"/>
        <v/>
      </c>
    </row>
    <row r="64" spans="1:15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2">
        <f t="shared" si="5"/>
        <v>0</v>
      </c>
      <c r="L64" s="2">
        <f t="shared" si="4"/>
        <v>0</v>
      </c>
      <c r="M64" s="17">
        <f t="shared" si="0"/>
        <v>0</v>
      </c>
      <c r="N64" s="17">
        <f t="shared" si="2"/>
        <v>0</v>
      </c>
      <c r="O64" s="1" t="str">
        <f t="shared" si="3"/>
        <v/>
      </c>
    </row>
    <row r="65" spans="1:15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2">
        <f t="shared" si="5"/>
        <v>0</v>
      </c>
      <c r="L65" s="2">
        <f t="shared" si="4"/>
        <v>0</v>
      </c>
      <c r="M65" s="17">
        <f t="shared" si="0"/>
        <v>0</v>
      </c>
      <c r="N65" s="17">
        <f t="shared" si="2"/>
        <v>0</v>
      </c>
      <c r="O65" s="1" t="str">
        <f t="shared" si="3"/>
        <v/>
      </c>
    </row>
    <row r="66" spans="1:15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2">
        <f t="shared" si="5"/>
        <v>0</v>
      </c>
      <c r="L66" s="2">
        <f t="shared" si="4"/>
        <v>0</v>
      </c>
      <c r="M66" s="17">
        <f t="shared" ref="M66:M76" si="6">IF(E66&gt;=6,3,IF(E66&gt;=4,2,IF(E66&gt;=1,1,IF(E66=0,0))))</f>
        <v>0</v>
      </c>
      <c r="N66" s="17">
        <f t="shared" si="2"/>
        <v>0</v>
      </c>
      <c r="O66" s="1" t="str">
        <f t="shared" si="3"/>
        <v/>
      </c>
    </row>
    <row r="67" spans="1:15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2">
        <f t="shared" si="5"/>
        <v>0</v>
      </c>
      <c r="L67" s="2">
        <f t="shared" si="4"/>
        <v>0</v>
      </c>
      <c r="M67" s="17">
        <f t="shared" si="6"/>
        <v>0</v>
      </c>
      <c r="N67" s="17">
        <f t="shared" ref="N67:N76" si="7">IF(F67&gt;=6,4*F67,IF(F67&gt;=4,3*F67,IF(F67&gt;=1,2*F67,IF(F67=0,0))))</f>
        <v>0</v>
      </c>
      <c r="O67" s="1" t="str">
        <f t="shared" ref="O67:O76" si="8">IF(A67&gt;0,100-(L67+M67),"")</f>
        <v/>
      </c>
    </row>
    <row r="68" spans="1:15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2">
        <f t="shared" si="5"/>
        <v>0</v>
      </c>
      <c r="L68" s="2">
        <f t="shared" ref="L68:L76" si="9">IF(C68&gt;0,ROUND((K68/C68)*100,2),0)</f>
        <v>0</v>
      </c>
      <c r="M68" s="17">
        <f t="shared" si="6"/>
        <v>0</v>
      </c>
      <c r="N68" s="17">
        <f t="shared" si="7"/>
        <v>0</v>
      </c>
      <c r="O68" s="1" t="str">
        <f t="shared" si="8"/>
        <v/>
      </c>
    </row>
    <row r="69" spans="1:15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2">
        <f t="shared" si="5"/>
        <v>0</v>
      </c>
      <c r="L69" s="2">
        <f t="shared" si="9"/>
        <v>0</v>
      </c>
      <c r="M69" s="17">
        <f t="shared" si="6"/>
        <v>0</v>
      </c>
      <c r="N69" s="17">
        <f t="shared" si="7"/>
        <v>0</v>
      </c>
      <c r="O69" s="1" t="str">
        <f t="shared" si="8"/>
        <v/>
      </c>
    </row>
    <row r="70" spans="1:15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2">
        <f t="shared" si="5"/>
        <v>0</v>
      </c>
      <c r="L70" s="2">
        <f t="shared" si="9"/>
        <v>0</v>
      </c>
      <c r="M70" s="17">
        <f t="shared" si="6"/>
        <v>0</v>
      </c>
      <c r="N70" s="17">
        <f t="shared" si="7"/>
        <v>0</v>
      </c>
      <c r="O70" s="1" t="str">
        <f t="shared" si="8"/>
        <v/>
      </c>
    </row>
    <row r="71" spans="1:15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2">
        <f t="shared" si="5"/>
        <v>0</v>
      </c>
      <c r="L71" s="2">
        <f t="shared" si="9"/>
        <v>0</v>
      </c>
      <c r="M71" s="17">
        <f t="shared" si="6"/>
        <v>0</v>
      </c>
      <c r="N71" s="17">
        <f t="shared" si="7"/>
        <v>0</v>
      </c>
      <c r="O71" s="1" t="str">
        <f t="shared" si="8"/>
        <v/>
      </c>
    </row>
    <row r="72" spans="1:15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2">
        <f t="shared" si="5"/>
        <v>0</v>
      </c>
      <c r="L72" s="2">
        <f t="shared" si="9"/>
        <v>0</v>
      </c>
      <c r="M72" s="17">
        <f t="shared" si="6"/>
        <v>0</v>
      </c>
      <c r="N72" s="17">
        <f t="shared" si="7"/>
        <v>0</v>
      </c>
      <c r="O72" s="1" t="str">
        <f t="shared" si="8"/>
        <v/>
      </c>
    </row>
    <row r="73" spans="1:15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2">
        <f t="shared" si="5"/>
        <v>0</v>
      </c>
      <c r="L73" s="2">
        <f t="shared" si="9"/>
        <v>0</v>
      </c>
      <c r="M73" s="17">
        <f t="shared" si="6"/>
        <v>0</v>
      </c>
      <c r="N73" s="17">
        <f t="shared" si="7"/>
        <v>0</v>
      </c>
      <c r="O73" s="1" t="str">
        <f t="shared" si="8"/>
        <v/>
      </c>
    </row>
    <row r="74" spans="1:15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2">
        <f t="shared" si="5"/>
        <v>0</v>
      </c>
      <c r="L74" s="2">
        <f t="shared" si="9"/>
        <v>0</v>
      </c>
      <c r="M74" s="17">
        <f t="shared" si="6"/>
        <v>0</v>
      </c>
      <c r="N74" s="17">
        <f t="shared" si="7"/>
        <v>0</v>
      </c>
      <c r="O74" s="1" t="str">
        <f t="shared" si="8"/>
        <v/>
      </c>
    </row>
    <row r="75" spans="1:15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2">
        <f t="shared" si="5"/>
        <v>0</v>
      </c>
      <c r="L75" s="2">
        <f t="shared" si="9"/>
        <v>0</v>
      </c>
      <c r="M75" s="17">
        <f t="shared" si="6"/>
        <v>0</v>
      </c>
      <c r="N75" s="17">
        <f t="shared" si="7"/>
        <v>0</v>
      </c>
      <c r="O75" s="1" t="str">
        <f t="shared" si="8"/>
        <v/>
      </c>
    </row>
    <row r="76" spans="1:15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2">
        <f t="shared" si="5"/>
        <v>0</v>
      </c>
      <c r="L76" s="2">
        <f t="shared" si="9"/>
        <v>0</v>
      </c>
      <c r="M76" s="17">
        <f t="shared" si="6"/>
        <v>0</v>
      </c>
      <c r="N76" s="17">
        <f t="shared" si="7"/>
        <v>0</v>
      </c>
      <c r="O76" s="1" t="str">
        <f t="shared" si="8"/>
        <v/>
      </c>
    </row>
  </sheetData>
  <conditionalFormatting sqref="O2:O76">
    <cfRule type="cellIs" dxfId="9" priority="2" operator="greaterThan">
      <formula>85</formula>
    </cfRule>
    <cfRule type="cellIs" dxfId="8" priority="3" operator="greaterThan">
      <formula>70</formula>
    </cfRule>
  </conditionalFormatting>
  <conditionalFormatting sqref="O2:O76">
    <cfRule type="cellIs" dxfId="7" priority="1" operator="less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'Projet deb'!$B$2:$B$20</xm:f>
          </x14:formula1>
          <xm:sqref>B3:B76</xm:sqref>
        </x14:dataValidation>
        <x14:dataValidation type="list" allowBlank="1" showInputMessage="1" showErrorMessage="1">
          <x14:formula1>
            <xm:f>'Projet deb'!$B$12:$B$20</xm:f>
          </x14:formula1>
          <xm:sqref>B2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C22" sqref="C22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5" sqref="D5"/>
    </sheetView>
  </sheetViews>
  <sheetFormatPr baseColWidth="10" defaultRowHeight="15" x14ac:dyDescent="0.25"/>
  <cols>
    <col min="3" max="3" width="12.42578125" bestFit="1" customWidth="1"/>
  </cols>
  <sheetData>
    <row r="1" spans="1:4" ht="15.75" thickBot="1" x14ac:dyDescent="0.3">
      <c r="A1" s="9" t="s">
        <v>0</v>
      </c>
      <c r="B1" s="10" t="s">
        <v>13</v>
      </c>
      <c r="C1" s="10" t="s">
        <v>4</v>
      </c>
      <c r="D1" s="22" t="s">
        <v>14</v>
      </c>
    </row>
    <row r="2" spans="1:4" x14ac:dyDescent="0.25">
      <c r="A2" s="2" t="s">
        <v>27</v>
      </c>
      <c r="B2" s="2">
        <f>IF('PJ200'!$R$4&gt;0,((SUM('PJ200'!C:C)/'PJ200'!$R$4)*100),0)</f>
        <v>2060</v>
      </c>
      <c r="C2" s="2">
        <f>IF('PJ200'!$R$4&gt;0,((SUM('PJ200'!D:D)/'PJ200'!$R$4)*100),0)</f>
        <v>2020</v>
      </c>
      <c r="D2" s="16">
        <f>IF('PJ200'!R4&gt;0,(SUM('PJ200'!O:O)/'PJ200'!R4),0)</f>
        <v>86.214000000000013</v>
      </c>
    </row>
    <row r="3" spans="1:4" x14ac:dyDescent="0.25">
      <c r="A3" s="1" t="s">
        <v>29</v>
      </c>
      <c r="B3" s="2">
        <f>IF('PJ (2)'!$R$4&gt;0,((SUM('PJ (2)'!C:C)/'PJ (2)'!$R$4)*100),0)</f>
        <v>2125</v>
      </c>
      <c r="C3" s="2">
        <f>IF('PJ (2)'!$R$4&gt;0,((SUM('PJ (2)'!D:D)/'PJ (2)'!$R$4)*100),0)</f>
        <v>2075</v>
      </c>
      <c r="D3" s="16">
        <f>IF('PJ (2)'!R4&gt;0,(SUM('PJ (2)'!O:O)/'PJ (2)'!R4),0)</f>
        <v>89.657499999999999</v>
      </c>
    </row>
    <row r="4" spans="1:4" x14ac:dyDescent="0.25">
      <c r="A4" s="1" t="s">
        <v>30</v>
      </c>
      <c r="B4" s="2">
        <f>IF('PJ (3)'!$R$4&gt;0,((SUM('PJ (3)'!C:C)/'PJ (3)'!$R$4)*100),0)</f>
        <v>2125</v>
      </c>
      <c r="C4" s="2">
        <f>IF('PJ (3)'!$R$4&gt;0,((SUM('PJ (3)'!D:D)/'PJ (3)'!$R$4)*100),0)</f>
        <v>2075</v>
      </c>
      <c r="D4" s="16">
        <f>IF('PJ (3)'!R4&gt;0,(SUM('PJ (3)'!O:O)/'PJ (3)'!R4),0)</f>
        <v>89.907499999999999</v>
      </c>
    </row>
    <row r="5" spans="1:4" x14ac:dyDescent="0.25">
      <c r="A5" s="1" t="s">
        <v>31</v>
      </c>
      <c r="B5" s="2">
        <f>IF('PJ (4)'!$R$4&gt;0,((SUM('PJ (4)'!C:C)/'PJ (4)'!$R$4)*100),0)</f>
        <v>2200</v>
      </c>
      <c r="C5" s="2">
        <f>IF('PJ (4)'!$R$4&gt;0,((SUM('PJ (4)'!D:D)/'PJ (4)'!$R$4)*100),0)</f>
        <v>2200</v>
      </c>
      <c r="D5" s="16">
        <f>IF('PJ (4)'!R4&gt;0,(SUM('PJ (4)'!O:O)/'PJ (4)'!R4),0)</f>
        <v>85.36</v>
      </c>
    </row>
    <row r="6" spans="1:4" x14ac:dyDescent="0.25">
      <c r="A6" s="1" t="s">
        <v>32</v>
      </c>
      <c r="B6" s="2">
        <f>IF('PJ (5)'!$R$4&gt;0,((SUM('PJ (5)'!C:C)/'PJ (5)'!$R$4)*100),0)</f>
        <v>0</v>
      </c>
      <c r="C6" s="2">
        <f>IF('PJ (5)'!$R$4&gt;0,((SUM('PJ (5)'!D:D)/'PJ (5)'!$R$4)*100),0)</f>
        <v>0</v>
      </c>
      <c r="D6" s="16">
        <f>IF('PJ (5)'!R4&gt;0,(SUM('PJ (5)'!O:O)/'PJ (5)'!R4),0)</f>
        <v>0</v>
      </c>
    </row>
    <row r="7" spans="1:4" x14ac:dyDescent="0.25">
      <c r="A7" s="1" t="s">
        <v>33</v>
      </c>
      <c r="B7" s="2">
        <f>IF('PJ (6)'!$R$4&gt;0,((SUM('PJ (6)'!C:C)/'PJ (6)'!$R$4)*100),0)</f>
        <v>0</v>
      </c>
      <c r="C7" s="2">
        <f>IF('PJ (6)'!$R$4&gt;0,((SUM('PJ (6)'!D:D)/'PJ (6)'!$R$4)*100),0)</f>
        <v>0</v>
      </c>
      <c r="D7" s="16">
        <f>IF('PJ (6)'!R4&gt;0,(SUM('PJ (6)'!O:O)/'PJ (6)'!R4),0)</f>
        <v>0</v>
      </c>
    </row>
    <row r="8" spans="1:4" x14ac:dyDescent="0.25">
      <c r="A8" s="1" t="s">
        <v>34</v>
      </c>
      <c r="B8" s="2">
        <f>IF('PJ (7)'!$R$4&gt;0,((SUM('PJ (7)'!C:C)/'PJ (7)'!$R$4)*100),0)</f>
        <v>0</v>
      </c>
      <c r="C8" s="2">
        <f>IF('PJ (7)'!$R$4&gt;0,((SUM('PJ (7)'!D:D)/'PJ (7)'!$R$4)*100),0)</f>
        <v>0</v>
      </c>
      <c r="D8" s="16">
        <f>IF('PJ (7)'!R4&gt;0,(SUM('PJ (7)'!O:O)/'PJ (7)'!R4),0)</f>
        <v>0</v>
      </c>
    </row>
    <row r="9" spans="1:4" x14ac:dyDescent="0.25">
      <c r="A9" s="1" t="s">
        <v>35</v>
      </c>
      <c r="B9" s="2">
        <f>IF('PJ (8)'!$R$4&gt;0,((SUM('PJ (8)'!C:C)/'PJ (8)'!$R$4)*100),0)</f>
        <v>0</v>
      </c>
      <c r="C9" s="2">
        <f>IF('PJ (8)'!$R$4&gt;0,((SUM('PJ (8)'!D:D)/'PJ (8)'!$R$4)*100),0)</f>
        <v>0</v>
      </c>
      <c r="D9" s="16">
        <f>IF('PJ (8)'!R4&gt;0,(SUM('PJ (8)'!O:O)/'PJ (8)'!R4),0)</f>
        <v>0</v>
      </c>
    </row>
  </sheetData>
  <conditionalFormatting sqref="D2:D9">
    <cfRule type="cellIs" dxfId="6" priority="1" operator="greaterThan">
      <formula>85</formula>
    </cfRule>
    <cfRule type="cellIs" dxfId="5" priority="2" operator="lessThan">
      <formula>70</formula>
    </cfRule>
    <cfRule type="cellIs" dxfId="4" priority="3" operator="greaterThan">
      <formula>70</formula>
    </cfRule>
    <cfRule type="cellIs" dxfId="3" priority="4" operator="greaterThan">
      <formula>85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L2" sqref="L2"/>
    </sheetView>
  </sheetViews>
  <sheetFormatPr baseColWidth="10" defaultRowHeight="15" x14ac:dyDescent="0.25"/>
  <cols>
    <col min="1" max="1" width="5.28515625" bestFit="1" customWidth="1"/>
    <col min="9" max="9" width="10.85546875" customWidth="1"/>
    <col min="13" max="13" width="15" customWidth="1"/>
  </cols>
  <sheetData>
    <row r="1" spans="1:13" ht="15.75" thickBot="1" x14ac:dyDescent="0.3">
      <c r="A1" s="13" t="s">
        <v>2</v>
      </c>
      <c r="B1" s="5" t="s">
        <v>5</v>
      </c>
      <c r="C1" s="5" t="s">
        <v>17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7" t="s">
        <v>11</v>
      </c>
      <c r="J1" s="7" t="s">
        <v>12</v>
      </c>
      <c r="K1" s="15" t="s">
        <v>37</v>
      </c>
      <c r="L1" s="8" t="s">
        <v>28</v>
      </c>
      <c r="M1" s="14" t="s">
        <v>16</v>
      </c>
    </row>
    <row r="2" spans="1:13" x14ac:dyDescent="0.25">
      <c r="A2" s="2" t="s">
        <v>22</v>
      </c>
      <c r="B2" s="20">
        <f ca="1">SUMIF('PJ200'!$B$2:$B$76,'QLT Nom'!$A2,'PJ200'!E$2:E$76)+SUMIF('PJ (2)'!$B$2:$E$76,'QLT Nom'!$A2,'PJ (2)'!E$2:E$76)+SUMIF('PJ (3)'!$B$2:$E$76,'QLT Nom'!$A2,'PJ (3)'!E$2:E$76)+SUMIF('PJ (4)'!$B$2:$E$76,'QLT Nom'!$A2,'PJ (4)'!E$2:E$76)+SUMIF('PJ (5)'!$B$2:$E$76,'QLT Nom'!$A2,'PJ (5)'!E$2:E$76)+SUMIF('PJ (6)'!$B$2:$E$76,'QLT Nom'!$A2,'PJ (6)'!E$2:E$76)+SUMIF('PJ (7)'!$B$2:$E$76,'QLT Nom'!$A2,'PJ (7)'!E$2:E$76)+SUMIF('PJ (8)'!$B$2:$E$76,'QLT Nom'!$A2,'PJ (8)'!E$2:E$76)</f>
        <v>14</v>
      </c>
      <c r="C2" s="20">
        <f ca="1">SUMIF('PJ200'!$B$2:$B$76,'QLT Nom'!$A2,'PJ200'!F$2:F$76)+SUMIF('PJ (2)'!$B$2:$E$76,'QLT Nom'!$A2,'PJ (2)'!F$2:F$76)+SUMIF('PJ (3)'!$B$2:$E$76,'QLT Nom'!$A2,'PJ (3)'!F$2:F$76)+SUMIF('PJ (4)'!$B$2:$E$76,'QLT Nom'!$A2,'PJ (4)'!F$2:F$76)+SUMIF('PJ (5)'!$B$2:$E$76,'QLT Nom'!$A2,'PJ (5)'!F$2:F$76)+SUMIF('PJ (6)'!$B$2:$E$76,'QLT Nom'!$A2,'PJ (6)'!F$2:F$76)+SUMIF('PJ (7)'!$B$2:$E$76,'QLT Nom'!$A2,'PJ (7)'!F$2:F$76)+SUMIF('PJ (8)'!$B$2:$E$76,'QLT Nom'!$A2,'PJ (8)'!F$2:F$76)</f>
        <v>3</v>
      </c>
      <c r="D2" s="20">
        <f>SUMIF('PJ200'!$B$2:$B$76,'QLT Nom'!$A2,'PJ200'!G$2:G$76)+SUMIF('PJ (2)'!$B$2:$B$76,'QLT Nom'!$A2,'PJ (2)'!G$2:G$76)+SUMIF('PJ (3)'!$B$2:$B$76,'QLT Nom'!$A2,'PJ (3)'!G$2:G$76)+SUMIF('PJ (4)'!$B$2:$B$76,'QLT Nom'!$A2,'PJ (4)'!G$2:G$76)+SUMIF('PJ (5)'!$B$2:$B$76,'QLT Nom'!$A2,'PJ (5)'!G$2:G$76)+SUMIF('PJ (6)'!$B$2:$B$76,'QLT Nom'!$A2,'PJ (6)'!G$2:G$76)+SUMIF('PJ (7)'!$B$2:$B$76,'QLT Nom'!$A2,'PJ (7)'!G$2:G$76)+SUMIF('PJ (8)'!$B$2:$B$76,'QLT Nom'!$A2,'PJ (8)'!G$2:G$76)</f>
        <v>3</v>
      </c>
      <c r="E2" s="20">
        <f>SUMIF('PJ200'!$B$2:$B$76,'QLT Nom'!$A2,'PJ200'!H$2:H$76)+SUMIF('PJ (2)'!$B$2:$B$76,'QLT Nom'!$A2,'PJ (2)'!H$2:H$76)+SUMIF('PJ (3)'!$B$2:$B$76,'QLT Nom'!$A2,'PJ (3)'!H$2:H$76)+SUMIF('PJ (4)'!$B$2:$B$76,'QLT Nom'!$A2,'PJ (4)'!H$2:H$76)+SUMIF('PJ (5)'!$B$2:$B$76,'QLT Nom'!$A2,'PJ (5)'!H$2:H$76)+SUMIF('PJ (6)'!$B$2:$B$76,'QLT Nom'!$A2,'PJ (6)'!H$2:H$76)+SUMIF('PJ (7)'!$B$2:$B$76,'QLT Nom'!$A2,'PJ (7)'!H$2:H$76)+SUMIF('PJ (8)'!$B$2:$B$76,'QLT Nom'!$A2,'PJ (8)'!H$2:H$76)</f>
        <v>0</v>
      </c>
      <c r="F2" s="20">
        <f>SUMIF('PJ200'!$B$2:$B$76,'QLT Nom'!$A2,'PJ200'!I$2:I$76)+SUMIF('PJ (2)'!$B$2:$B$76,'QLT Nom'!$A2,'PJ (2)'!I$2:I$76)+SUMIF('PJ (3)'!$B$2:$B$76,'QLT Nom'!$A2,'PJ (3)'!I$2:I$76)+SUMIF('PJ (4)'!$B$2:$B$76,'QLT Nom'!$A2,'PJ (4)'!I$2:I$76)+SUMIF('PJ (5)'!$B$2:$B$76,'QLT Nom'!$A2,'PJ (5)'!I$2:I$76)+SUMIF('PJ (6)'!$B$2:$B$76,'QLT Nom'!$A2,'PJ (6)'!I$2:I$76)+SUMIF('PJ (7)'!$B$2:$B$76,'QLT Nom'!$A2,'PJ (7)'!I$2:I$76)+SUMIF('PJ (8)'!$B$2:$B$76,'QLT Nom'!$A2,'PJ (8)'!I$2:I$76)</f>
        <v>3</v>
      </c>
      <c r="G2" s="20">
        <f>SUMIF('PJ200'!$B$2:$B$76,'QLT Nom'!$A2,'PJ200'!J$2:J$76)+SUMIF('PJ (2)'!$B$2:$B$76,'QLT Nom'!$A2,'PJ (2)'!J$2:J$76)+SUMIF('PJ (3)'!$B$2:$B$76,'QLT Nom'!$A2,'PJ (3)'!J$2:J$76)+SUMIF('PJ (4)'!$B$2:$B$76,'QLT Nom'!$A2,'PJ (4)'!J$2:J$76)+SUMIF('PJ (5)'!$B$2:$B$76,'QLT Nom'!$A2,'PJ (5)'!J$2:J$76)+SUMIF('PJ (6)'!$B$2:$B$76,'QLT Nom'!$A2,'PJ (6)'!J$2:J$76)+SUMIF('PJ (7)'!$B$2:$B$76,'QLT Nom'!$A2,'PJ (7)'!J$2:J$76)+SUMIF('PJ (8)'!$B$2:$B$76,'QLT Nom'!$A2,'PJ (8)'!J$2:J$76)</f>
        <v>0</v>
      </c>
      <c r="H2" s="20">
        <f>SUMIF('PJ200'!$B$2:$B$76,'QLT Nom'!$A2,'PJ200'!K$2:K$76)+SUMIF('PJ (2)'!$B$2:$B$76,'QLT Nom'!$A2,'PJ (2)'!K$2:K$76)+SUMIF('PJ (3)'!$B$2:$B$76,'QLT Nom'!$A2,'PJ (3)'!K$2:K$76)+SUMIF('PJ (4)'!$B$2:$B$76,'QLT Nom'!$A2,'PJ (4)'!K$2:K$76)+SUMIF('PJ (5)'!$B$2:$B$76,'QLT Nom'!$A2,'PJ (5)'!K$2:K$76)+SUMIF('PJ (6)'!$B$2:$B$76,'QLT Nom'!$A2,'PJ (6)'!K$2:K$76)+SUMIF('PJ (7)'!$B$2:$B$76,'QLT Nom'!$A2,'PJ (7)'!K$2:K$76)+SUMIF('PJ (8)'!$B$2:$B$76,'QLT Nom'!$A2,'PJ (8)'!K$2:K$76)</f>
        <v>6</v>
      </c>
      <c r="I2" s="20">
        <f>SUMIF('PJ200'!$B$2:$B$76,'QLT Nom'!$A2,'PJ200'!L$2:L$76)+SUMIF('PJ (2)'!$B$2:$B$76,'QLT Nom'!$A2,'PJ (2)'!L$2:L$76)+SUMIF('PJ (3)'!$B$2:$B$76,'QLT Nom'!$A2,'PJ (3)'!L$2:L$76)+SUMIF('PJ (4)'!$B$2:$B$76,'QLT Nom'!$A2,'PJ (4)'!L$2:L$76)+SUMIF('PJ (5)'!$B$2:$B$76,'QLT Nom'!$A2,'PJ (5)'!L$2:L$76)+SUMIF('PJ (6)'!$B$2:$B$76,'QLT Nom'!$A2,'PJ (6)'!L$2:L$76)+SUMIF('PJ (7)'!$B$2:$B$76,'QLT Nom'!$A2,'PJ (7)'!L$2:L$76)+SUMIF('PJ (8)'!$B$2:$B$76,'QLT Nom'!$A2,'PJ (8)'!L$2:L$76)</f>
        <v>27.27</v>
      </c>
      <c r="J2" s="20">
        <f>SUMIF('PJ200'!$B$2:$B$76,'QLT Nom'!$A2,'PJ200'!M$2:M$76)+SUMIF('PJ (2)'!$B$2:$B$76,'QLT Nom'!$A2,'PJ (2)'!M$2:M$76)+SUMIF('PJ (3)'!$B$2:$B$76,'QLT Nom'!$A2,'PJ (3)'!M$2:M$76)+SUMIF('PJ (4)'!$B$2:$B$76,'QLT Nom'!$A2,'PJ (4)'!M$2:M$76)+SUMIF('PJ (5)'!$B$2:$B$76,'QLT Nom'!$A2,'PJ (5)'!M$2:M$76)+SUMIF('PJ (6)'!$B$2:$B$76,'QLT Nom'!$A2,'PJ (6)'!M$2:M$76)+SUMIF('PJ (7)'!$B$2:$B$76,'QLT Nom'!$A2,'PJ (7)'!M$2:M$76)+SUMIF('PJ (8)'!$B$2:$B$76,'QLT Nom'!$A2,'PJ (8)'!M$2:M$76)</f>
        <v>26</v>
      </c>
      <c r="K2" s="20">
        <f>SUMIF('PJ200'!$B$2:$B$76,'QLT Nom'!$A2,'PJ200'!N$2:N$76)+SUMIF('PJ (2)'!$B$2:$B$76,'QLT Nom'!$A2,'PJ (2)'!N$2:N$76)+SUMIF('PJ (3)'!$B$2:$B$76,'QLT Nom'!$A2,'PJ (3)'!N$2:N$76)+SUMIF('PJ (4)'!$B$2:$B$76,'QLT Nom'!$A2,'PJ (4)'!N$2:N$76)+SUMIF('PJ (5)'!$B$2:$B$76,'QLT Nom'!$A2,'PJ (5)'!N$2:N$76)+SUMIF('PJ (6)'!$B$2:$B$76,'QLT Nom'!$A2,'PJ (6)'!N$2:N$76)+SUMIF('PJ (7)'!$B$2:$B$76,'QLT Nom'!$A2,'PJ (7)'!N$2:N$76)+SUMIF('PJ (8)'!$B$2:$B$76,'QLT Nom'!$A2,'PJ (8)'!N$2:N$76)</f>
        <v>6</v>
      </c>
      <c r="L2" s="21">
        <f>IF(M2&gt;0,((SUMIF('PJ200'!$B$2:$B$76,'QLT Nom'!$A2,'PJ200'!O$2:O$76)+SUMIF('PJ (2)'!$B$2:$B$76,'QLT Nom'!$A2,'PJ (2)'!O$2:O$76)+SUMIF('PJ (3)'!$B$2:$B$76,'QLT Nom'!$A2,'PJ (3)'!O$2:O$76)+SUMIF('PJ (4)'!$B$2:$B$76,'QLT Nom'!$A2,'PJ (4)'!O$2:O$76)+SUMIF('PJ (5)'!$B$2:$B$76,'QLT Nom'!$A2,'PJ (5)'!O$2:O$76)+SUMIF('PJ (6)'!$B$2:$B$76,'QLT Nom'!$A2,'PJ (6)'!O$2:O$76)+SUMIF('PJ (7)'!$B$2:$B$76,'QLT Nom'!$A2,'PJ (7)'!O$2:O$76)+SUMIF('PJ (8)'!$B$2:$B$76,'QLT Nom'!$A2,'PJ (8)'!O$2:O$76))/M2),0)</f>
        <v>90.12166666666667</v>
      </c>
      <c r="M2" s="20">
        <f>COUNTIF('PJ200'!$B$2:$B$76,'QLT Nom'!A2)+COUNTIF('PJ (2)'!$B$2:$B$76,'QLT Nom'!A2)+COUNTIF('PJ (3)'!$B$2:$B$75,'QLT Nom'!A2)+COUNTIF('PJ (4)'!$B$2:$B$76,'QLT Nom'!A2)+COUNTIF('PJ (5)'!$B$2:$B$76,'QLT Nom'!A2)+COUNTIF('PJ (6)'!$B$2:$B$76,'QLT Nom'!A2)+COUNTIF('PJ (7)'!$B$2:$B$76,'QLT Nom'!A2)+COUNTIF('PJ (8)'!$B$2:$B$76,'QLT Nom'!A2)</f>
        <v>6</v>
      </c>
    </row>
    <row r="3" spans="1:13" x14ac:dyDescent="0.25">
      <c r="A3" s="2" t="s">
        <v>24</v>
      </c>
      <c r="B3" s="20">
        <f ca="1">SUMIF('PJ200'!$B$2:$B$76,'QLT Nom'!$A3,'PJ200'!E$2:E$76)+SUMIF('PJ (2)'!$B$2:$E$76,'QLT Nom'!$A3,'PJ (2)'!I$2:I$76)+SUMIF('PJ (3)'!$B$2:$E$76,'QLT Nom'!$A3,'PJ (3)'!I$2:I$76)+SUMIF('PJ (4)'!$B$2:$E$76,'QLT Nom'!$A3,'PJ (4)'!I$2:I$76)+SUMIF('PJ (5)'!$B$2:$E$76,'QLT Nom'!$A3,'PJ (5)'!I$2:I$76)+SUMIF('PJ (6)'!$B$2:$E$76,'QLT Nom'!$A3,'PJ (6)'!I$2:I$76)+SUMIF('PJ (7)'!$B$2:$E$76,'QLT Nom'!$A3,'PJ (7)'!I$2:I$76)+SUMIF('PJ (8)'!$B$2:$E$76,'QLT Nom'!$A3,'PJ (8)'!I$2:I$76)</f>
        <v>7</v>
      </c>
      <c r="C3" s="20">
        <f ca="1">SUMIF('PJ200'!$B$2:$B$76,'QLT Nom'!$A3,'PJ200'!F$2:F$76)+SUMIF('PJ (2)'!$B$2:$E$76,'QLT Nom'!$A3,'PJ (2)'!F$2:F$76)+SUMIF('PJ (3)'!$B$2:$E$76,'QLT Nom'!$A3,'PJ (3)'!F$2:F$76)+SUMIF('PJ (4)'!$B$2:$E$76,'QLT Nom'!$A3,'PJ (4)'!F$2:F$76)+SUMIF('PJ (5)'!$B$2:$E$76,'QLT Nom'!$A3,'PJ (5)'!F$2:F$76)+SUMIF('PJ (6)'!$B$2:$E$76,'QLT Nom'!$A3,'PJ (6)'!F$2:F$76)+SUMIF('PJ (7)'!$B$2:$E$76,'QLT Nom'!$A3,'PJ (7)'!F$2:F$76)+SUMIF('PJ (8)'!$B$2:$E$76,'QLT Nom'!$A3,'PJ (8)'!F$2:F$76)</f>
        <v>0</v>
      </c>
      <c r="D3" s="20">
        <f>SUMIF('PJ200'!$B$2:$B$76,'QLT Nom'!$A3,'PJ200'!G$2:G$76)+SUMIF('PJ (2)'!$B$2:$B$76,'QLT Nom'!$A3,'PJ (2)'!G$2:G$76)+SUMIF('PJ (3)'!$B$2:$B$76,'QLT Nom'!$A3,'PJ (3)'!G$2:G$76)+SUMIF('PJ (4)'!$B$2:$B$76,'QLT Nom'!$A3,'PJ (4)'!G$2:G$76)+SUMIF('PJ (5)'!$B$2:$B$76,'QLT Nom'!$A3,'PJ (5)'!G$2:G$76)+SUMIF('PJ (6)'!$B$2:$B$76,'QLT Nom'!$A3,'PJ (6)'!G$2:G$76)+SUMIF('PJ (7)'!$B$2:$B$76,'QLT Nom'!$A3,'PJ (7)'!G$2:G$76)+SUMIF('PJ (8)'!$B$2:$B$76,'QLT Nom'!$A3,'PJ (8)'!G$2:G$76)</f>
        <v>3</v>
      </c>
      <c r="E3" s="20">
        <f>SUMIF('PJ200'!$B$2:$B$76,'QLT Nom'!$A3,'PJ200'!H$2:H$76)+SUMIF('PJ (2)'!$B$2:$B$76,'QLT Nom'!$A3,'PJ (2)'!H$2:H$76)+SUMIF('PJ (3)'!$B$2:$B$76,'QLT Nom'!$A3,'PJ (3)'!H$2:H$76)+SUMIF('PJ (4)'!$B$2:$B$76,'QLT Nom'!$A3,'PJ (4)'!H$2:H$76)+SUMIF('PJ (5)'!$B$2:$B$76,'QLT Nom'!$A3,'PJ (5)'!H$2:H$76)+SUMIF('PJ (6)'!$B$2:$B$76,'QLT Nom'!$A3,'PJ (6)'!H$2:H$76)+SUMIF('PJ (7)'!$B$2:$B$76,'QLT Nom'!$A3,'PJ (7)'!H$2:H$76)+SUMIF('PJ (8)'!$B$2:$B$76,'QLT Nom'!$A3,'PJ (8)'!H$2:H$76)</f>
        <v>3</v>
      </c>
      <c r="F3" s="20">
        <f>SUMIF('PJ200'!$B$2:$B$76,'QLT Nom'!$A3,'PJ200'!I$2:I$76)+SUMIF('PJ (2)'!$B$2:$B$76,'QLT Nom'!$A3,'PJ (2)'!I$2:I$76)+SUMIF('PJ (3)'!$B$2:$B$76,'QLT Nom'!$A3,'PJ (3)'!I$2:I$76)+SUMIF('PJ (4)'!$B$2:$B$76,'QLT Nom'!$A3,'PJ (4)'!I$2:I$76)+SUMIF('PJ (5)'!$B$2:$B$76,'QLT Nom'!$A3,'PJ (5)'!I$2:I$76)+SUMIF('PJ (6)'!$B$2:$B$76,'QLT Nom'!$A3,'PJ (6)'!I$2:I$76)+SUMIF('PJ (7)'!$B$2:$B$76,'QLT Nom'!$A3,'PJ (7)'!I$2:I$76)+SUMIF('PJ (8)'!$B$2:$B$76,'QLT Nom'!$A3,'PJ (8)'!I$2:I$76)</f>
        <v>0</v>
      </c>
      <c r="G3" s="20">
        <f>SUMIF('PJ200'!$B$2:$B$76,'QLT Nom'!$A3,'PJ200'!J$2:J$76)+SUMIF('PJ (2)'!$B$2:$B$76,'QLT Nom'!$A3,'PJ (2)'!J$2:J$76)+SUMIF('PJ (3)'!$B$2:$B$76,'QLT Nom'!$A3,'PJ (3)'!J$2:J$76)+SUMIF('PJ (4)'!$B$2:$B$76,'QLT Nom'!$A3,'PJ (4)'!J$2:J$76)+SUMIF('PJ (5)'!$B$2:$B$76,'QLT Nom'!$A3,'PJ (5)'!J$2:J$76)+SUMIF('PJ (6)'!$B$2:$B$76,'QLT Nom'!$A3,'PJ (6)'!J$2:J$76)+SUMIF('PJ (7)'!$B$2:$B$76,'QLT Nom'!$A3,'PJ (7)'!J$2:J$76)+SUMIF('PJ (8)'!$B$2:$B$76,'QLT Nom'!$A3,'PJ (8)'!J$2:J$76)</f>
        <v>3</v>
      </c>
      <c r="H3" s="20">
        <f>SUMIF('PJ200'!$B$2:$B$76,'QLT Nom'!$A3,'PJ200'!K$2:K$76)+SUMIF('PJ (2)'!$B$2:$B$76,'QLT Nom'!$A3,'PJ (2)'!K$2:K$76)+SUMIF('PJ (3)'!$B$2:$B$76,'QLT Nom'!$A3,'PJ (3)'!K$2:K$76)+SUMIF('PJ (4)'!$B$2:$B$76,'QLT Nom'!$A3,'PJ (4)'!K$2:K$76)+SUMIF('PJ (5)'!$B$2:$B$76,'QLT Nom'!$A3,'PJ (5)'!K$2:K$76)+SUMIF('PJ (6)'!$B$2:$B$76,'QLT Nom'!$A3,'PJ (6)'!K$2:K$76)+SUMIF('PJ (7)'!$B$2:$B$76,'QLT Nom'!$A3,'PJ (7)'!K$2:K$76)+SUMIF('PJ (8)'!$B$2:$B$76,'QLT Nom'!$A3,'PJ (8)'!K$2:K$76)</f>
        <v>9</v>
      </c>
      <c r="I3" s="20">
        <f>SUMIF('PJ200'!$B$2:$B$76,'QLT Nom'!$A3,'PJ200'!L$2:L$76)+SUMIF('PJ (2)'!$B$2:$B$76,'QLT Nom'!$A3,'PJ (2)'!L$2:L$76)+SUMIF('PJ (3)'!$B$2:$B$76,'QLT Nom'!$A3,'PJ (3)'!L$2:L$76)+SUMIF('PJ (4)'!$B$2:$B$76,'QLT Nom'!$A3,'PJ (4)'!L$2:L$76)+SUMIF('PJ (5)'!$B$2:$B$76,'QLT Nom'!$A3,'PJ (5)'!L$2:L$76)+SUMIF('PJ (6)'!$B$2:$B$76,'QLT Nom'!$A3,'PJ (6)'!L$2:L$76)+SUMIF('PJ (7)'!$B$2:$B$76,'QLT Nom'!$A3,'PJ (7)'!L$2:L$76)+SUMIF('PJ (8)'!$B$2:$B$76,'QLT Nom'!$A3,'PJ (8)'!L$2:L$76)</f>
        <v>42.839999999999996</v>
      </c>
      <c r="J3" s="20">
        <f ca="1">SUMIF('PJ200'!$B$2:$B$76,'QLT Nom'!$A3,'PJ200'!M$2:M$76)+SUMIF('PJ (2)'!$B$2:$E$76,'QLT Nom'!$A3,'PJ (2)'!M$2:M$76)+SUMIF('PJ (3)'!$B$2:$E$76,'QLT Nom'!$A3,'PJ (3)'!M$2:M$76)+SUMIF('PJ (4)'!$B$2:$E$76,'QLT Nom'!$A3,'PJ (4)'!M$2:M$76)+SUMIF('PJ (5)'!$B$2:$E$76,'QLT Nom'!$A3,'PJ (5)'!M$2:M$76)+SUMIF('PJ (6)'!$B$2:$E$76,'QLT Nom'!$A3,'PJ (6)'!M$2:M$76)+SUMIF('PJ (7)'!$B$2:$E$76,'QLT Nom'!$A3,'PJ (7)'!M$2:M$76)+SUMIF('PJ (8)'!$B$2:$E$76,'QLT Nom'!$A3,'PJ (8)'!M$2:M$76)</f>
        <v>43</v>
      </c>
      <c r="K3" s="20">
        <f>SUMIF('PJ200'!$B$2:$B$76,'QLT Nom'!$A3,'PJ200'!N$2:N$76)+SUMIF('PJ (2)'!$B$2:$B$76,'QLT Nom'!$A3,'PJ (2)'!N$2:N$76)+SUMIF('PJ (3)'!$B$2:$B$76,'QLT Nom'!$A3,'PJ (3)'!N$2:N$76)+SUMIF('PJ (4)'!$B$2:$B$76,'QLT Nom'!$A3,'PJ (4)'!N$2:N$76)+SUMIF('PJ (5)'!$B$2:$B$76,'QLT Nom'!$A3,'PJ (5)'!N$2:N$76)+SUMIF('PJ (6)'!$B$2:$B$76,'QLT Nom'!$A3,'PJ (6)'!N$2:N$76)+SUMIF('PJ (7)'!$B$2:$B$76,'QLT Nom'!$A3,'PJ (7)'!N$2:N$76)+SUMIF('PJ (8)'!$B$2:$B$76,'QLT Nom'!$A3,'PJ (8)'!N$2:N$76)</f>
        <v>0</v>
      </c>
      <c r="L3" s="21">
        <f>IF(M3&gt;0,((SUMIF('PJ200'!$B$2:$B$76,'QLT Nom'!$A3,'PJ200'!O$2:O$76)+SUMIF('PJ (2)'!$B$2:$B$76,'QLT Nom'!$A3,'PJ (2)'!O$2:O$76)+SUMIF('PJ (3)'!$B$2:$B$76,'QLT Nom'!$A3,'PJ (3)'!O$2:O$76)+SUMIF('PJ (4)'!$B$2:$B$76,'QLT Nom'!$A3,'PJ (4)'!O$2:O$76)+SUMIF('PJ (5)'!$B$2:$B$76,'QLT Nom'!$A3,'PJ (5)'!O$2:O$76)+SUMIF('PJ (6)'!$B$2:$B$76,'QLT Nom'!$A3,'PJ (6)'!O$2:O$76)+SUMIF('PJ (7)'!$B$2:$B$76,'QLT Nom'!$A3,'PJ (7)'!O$2:O$76)+SUMIF('PJ (8)'!$B$2:$B$76,'QLT Nom'!$A3,'PJ (8)'!O$2:O$76))/M3),0)</f>
        <v>85.693333333333328</v>
      </c>
      <c r="M3" s="20">
        <f>COUNTIF('PJ200'!$B$2:$B$76,'QLT Nom'!A3)+COUNTIF('PJ (2)'!$B$2:$B$76,'QLT Nom'!A3)+COUNTIF('PJ (3)'!$B$2:$B$75,'QLT Nom'!A3)+COUNTIF('PJ (4)'!$B$2:$B$76,'QLT Nom'!A3)+COUNTIF('PJ (5)'!$B$2:$B$76,'QLT Nom'!A3)+COUNTIF('PJ (6)'!$B$2:$B$76,'QLT Nom'!A3)+COUNTIF('PJ (7)'!$B$2:$B$76,'QLT Nom'!A3)+COUNTIF('PJ (8)'!$B$2:$B$76,'QLT Nom'!A3)</f>
        <v>6</v>
      </c>
    </row>
    <row r="4" spans="1:13" x14ac:dyDescent="0.25">
      <c r="A4" s="2" t="s">
        <v>23</v>
      </c>
      <c r="B4" s="20">
        <f ca="1">SUMIF('PJ200'!$B$2:$B$76,'QLT Nom'!$A4,'PJ200'!E$2:E$76)+SUMIF('PJ (2)'!$B$2:$E$76,'QLT Nom'!$A4,'PJ (2)'!I$2:I$76)+SUMIF('PJ (3)'!$B$2:$E$76,'QLT Nom'!$A4,'PJ (3)'!I$2:I$76)+SUMIF('PJ (4)'!$B$2:$E$76,'QLT Nom'!$A4,'PJ (4)'!I$2:I$76)+SUMIF('PJ (5)'!$B$2:$E$76,'QLT Nom'!$A4,'PJ (5)'!I$2:I$76)+SUMIF('PJ (6)'!$B$2:$E$76,'QLT Nom'!$A4,'PJ (6)'!I$2:I$76)+SUMIF('PJ (7)'!$B$2:$E$76,'QLT Nom'!$A4,'PJ (7)'!I$2:I$76)+SUMIF('PJ (8)'!$B$2:$E$76,'QLT Nom'!$A4,'PJ (8)'!I$2:I$76)</f>
        <v>2</v>
      </c>
      <c r="C4" s="20">
        <f ca="1">SUMIF('PJ200'!$B$2:$B$76,'QLT Nom'!$A4,'PJ200'!F$2:F$76)+SUMIF('PJ (2)'!$B$2:$E$76,'QLT Nom'!$A4,'PJ (2)'!F$2:F$76)+SUMIF('PJ (3)'!$B$2:$E$76,'QLT Nom'!$A4,'PJ (3)'!F$2:F$76)+SUMIF('PJ (4)'!$B$2:$E$76,'QLT Nom'!$A4,'PJ (4)'!F$2:F$76)+SUMIF('PJ (5)'!$B$2:$E$76,'QLT Nom'!$A4,'PJ (5)'!F$2:F$76)+SUMIF('PJ (6)'!$B$2:$E$76,'QLT Nom'!$A4,'PJ (6)'!F$2:F$76)+SUMIF('PJ (7)'!$B$2:$E$76,'QLT Nom'!$A4,'PJ (7)'!F$2:F$76)+SUMIF('PJ (8)'!$B$2:$E$76,'QLT Nom'!$A4,'PJ (8)'!F$2:F$76)</f>
        <v>0</v>
      </c>
      <c r="D4" s="20">
        <f>SUMIF('PJ200'!$B$2:$B$76,'QLT Nom'!$A4,'PJ200'!G$2:G$76)+SUMIF('PJ (2)'!$B$2:$B$76,'QLT Nom'!$A4,'PJ (2)'!G$2:G$76)+SUMIF('PJ (3)'!$B$2:$B$76,'QLT Nom'!$A4,'PJ (3)'!G$2:G$76)+SUMIF('PJ (4)'!$B$2:$B$76,'QLT Nom'!$A4,'PJ (4)'!G$2:G$76)+SUMIF('PJ (5)'!$B$2:$B$76,'QLT Nom'!$A4,'PJ (5)'!G$2:G$76)+SUMIF('PJ (6)'!$B$2:$B$76,'QLT Nom'!$A4,'PJ (6)'!G$2:G$76)+SUMIF('PJ (7)'!$B$2:$B$76,'QLT Nom'!$A4,'PJ (7)'!G$2:G$76)+SUMIF('PJ (8)'!$B$2:$B$76,'QLT Nom'!$A4,'PJ (8)'!G$2:G$76)</f>
        <v>1</v>
      </c>
      <c r="E4" s="20">
        <f>SUMIF('PJ200'!$B$2:$B$76,'QLT Nom'!$A4,'PJ200'!H$2:H$76)+SUMIF('PJ (2)'!$B$2:$B$76,'QLT Nom'!$A4,'PJ (2)'!H$2:H$76)+SUMIF('PJ (3)'!$B$2:$B$76,'QLT Nom'!$A4,'PJ (3)'!H$2:H$76)+SUMIF('PJ (4)'!$B$2:$B$76,'QLT Nom'!$A4,'PJ (4)'!H$2:H$76)+SUMIF('PJ (5)'!$B$2:$B$76,'QLT Nom'!$A4,'PJ (5)'!H$2:H$76)+SUMIF('PJ (6)'!$B$2:$B$76,'QLT Nom'!$A4,'PJ (6)'!H$2:H$76)+SUMIF('PJ (7)'!$B$2:$B$76,'QLT Nom'!$A4,'PJ (7)'!H$2:H$76)+SUMIF('PJ (8)'!$B$2:$B$76,'QLT Nom'!$A4,'PJ (8)'!H$2:H$76)</f>
        <v>1</v>
      </c>
      <c r="F4" s="20">
        <f>SUMIF('PJ200'!$B$2:$B$76,'QLT Nom'!$A4,'PJ200'!I$2:I$76)+SUMIF('PJ (2)'!$B$2:$B$76,'QLT Nom'!$A4,'PJ (2)'!I$2:I$76)+SUMIF('PJ (3)'!$B$2:$B$76,'QLT Nom'!$A4,'PJ (3)'!I$2:I$76)+SUMIF('PJ (4)'!$B$2:$B$76,'QLT Nom'!$A4,'PJ (4)'!I$2:I$76)+SUMIF('PJ (5)'!$B$2:$B$76,'QLT Nom'!$A4,'PJ (5)'!I$2:I$76)+SUMIF('PJ (6)'!$B$2:$B$76,'QLT Nom'!$A4,'PJ (6)'!I$2:I$76)+SUMIF('PJ (7)'!$B$2:$B$76,'QLT Nom'!$A4,'PJ (7)'!I$2:I$76)+SUMIF('PJ (8)'!$B$2:$B$76,'QLT Nom'!$A4,'PJ (8)'!I$2:I$76)</f>
        <v>2</v>
      </c>
      <c r="G4" s="20">
        <f>SUMIF('PJ200'!$B$2:$B$76,'QLT Nom'!$A4,'PJ200'!J$2:J$76)+SUMIF('PJ (2)'!$B$2:$B$76,'QLT Nom'!$A4,'PJ (2)'!J$2:J$76)+SUMIF('PJ (3)'!$B$2:$B$76,'QLT Nom'!$A4,'PJ (3)'!J$2:J$76)+SUMIF('PJ (4)'!$B$2:$B$76,'QLT Nom'!$A4,'PJ (4)'!J$2:J$76)+SUMIF('PJ (5)'!$B$2:$B$76,'QLT Nom'!$A4,'PJ (5)'!J$2:J$76)+SUMIF('PJ (6)'!$B$2:$B$76,'QLT Nom'!$A4,'PJ (6)'!J$2:J$76)+SUMIF('PJ (7)'!$B$2:$B$76,'QLT Nom'!$A4,'PJ (7)'!J$2:J$76)+SUMIF('PJ (8)'!$B$2:$B$76,'QLT Nom'!$A4,'PJ (8)'!J$2:J$76)</f>
        <v>0</v>
      </c>
      <c r="H4" s="20">
        <f>SUMIF('PJ200'!$B$2:$B$76,'QLT Nom'!$A4,'PJ200'!K$2:K$76)+SUMIF('PJ (2)'!$B$2:$B$76,'QLT Nom'!$A4,'PJ (2)'!K$2:K$76)+SUMIF('PJ (3)'!$B$2:$B$76,'QLT Nom'!$A4,'PJ (3)'!K$2:K$76)+SUMIF('PJ (4)'!$B$2:$B$76,'QLT Nom'!$A4,'PJ (4)'!K$2:K$76)+SUMIF('PJ (5)'!$B$2:$B$76,'QLT Nom'!$A4,'PJ (5)'!K$2:K$76)+SUMIF('PJ (6)'!$B$2:$B$76,'QLT Nom'!$A4,'PJ (6)'!K$2:K$76)+SUMIF('PJ (7)'!$B$2:$B$76,'QLT Nom'!$A4,'PJ (7)'!K$2:K$76)+SUMIF('PJ (8)'!$B$2:$B$76,'QLT Nom'!$A4,'PJ (8)'!K$2:K$76)</f>
        <v>4</v>
      </c>
      <c r="I4" s="20">
        <f>SUMIF('PJ200'!$B$2:$B$76,'QLT Nom'!$A4,'PJ200'!L$2:L$76)+SUMIF('PJ (2)'!$B$2:$B$76,'QLT Nom'!$A4,'PJ (2)'!L$2:L$76)+SUMIF('PJ (3)'!$B$2:$B$76,'QLT Nom'!$A4,'PJ (3)'!L$2:L$76)+SUMIF('PJ (4)'!$B$2:$B$76,'QLT Nom'!$A4,'PJ (4)'!L$2:L$76)+SUMIF('PJ (5)'!$B$2:$B$76,'QLT Nom'!$A4,'PJ (5)'!L$2:L$76)+SUMIF('PJ (6)'!$B$2:$B$76,'QLT Nom'!$A4,'PJ (6)'!L$2:L$76)+SUMIF('PJ (7)'!$B$2:$B$76,'QLT Nom'!$A4,'PJ (7)'!L$2:L$76)+SUMIF('PJ (8)'!$B$2:$B$76,'QLT Nom'!$A4,'PJ (8)'!L$2:L$76)</f>
        <v>19.2</v>
      </c>
      <c r="J4" s="20">
        <f ca="1">SUMIF('PJ200'!$B$2:$B$76,'QLT Nom'!$A4,'PJ200'!M$2:M$76)+SUMIF('PJ (2)'!$B$2:$E$76,'QLT Nom'!$A4,'PJ (2)'!M$2:M$76)+SUMIF('PJ (3)'!$B$2:$E$76,'QLT Nom'!$A4,'PJ (3)'!M$2:M$76)+SUMIF('PJ (4)'!$B$2:$E$76,'QLT Nom'!$A4,'PJ (4)'!M$2:M$76)+SUMIF('PJ (5)'!$B$2:$E$76,'QLT Nom'!$A4,'PJ (5)'!M$2:M$76)+SUMIF('PJ (6)'!$B$2:$E$76,'QLT Nom'!$A4,'PJ (6)'!M$2:M$76)+SUMIF('PJ (7)'!$B$2:$E$76,'QLT Nom'!$A4,'PJ (7)'!M$2:M$76)+SUMIF('PJ (8)'!$B$2:$E$76,'QLT Nom'!$A4,'PJ (8)'!M$2:M$76)</f>
        <v>1</v>
      </c>
      <c r="K4" s="20">
        <f>SUMIF('PJ200'!$B$2:$B$76,'QLT Nom'!$A4,'PJ200'!N$2:N$76)+SUMIF('PJ (2)'!$B$2:$B$76,'QLT Nom'!$A4,'PJ (2)'!N$2:N$76)+SUMIF('PJ (3)'!$B$2:$B$76,'QLT Nom'!$A4,'PJ (3)'!N$2:N$76)+SUMIF('PJ (4)'!$B$2:$B$76,'QLT Nom'!$A4,'PJ (4)'!N$2:N$76)+SUMIF('PJ (5)'!$B$2:$B$76,'QLT Nom'!$A4,'PJ (5)'!N$2:N$76)+SUMIF('PJ (6)'!$B$2:$B$76,'QLT Nom'!$A4,'PJ (6)'!N$2:N$76)+SUMIF('PJ (7)'!$B$2:$B$76,'QLT Nom'!$A4,'PJ (7)'!N$2:N$76)+SUMIF('PJ (8)'!$B$2:$B$76,'QLT Nom'!$A4,'PJ (8)'!N$2:N$76)</f>
        <v>0</v>
      </c>
      <c r="L4" s="21">
        <f>IF(M4&gt;0,((SUMIF('PJ200'!$B$2:$B$76,'QLT Nom'!$A4,'PJ200'!O$2:O$76)+SUMIF('PJ (2)'!$B$2:$B$76,'QLT Nom'!$A4,'PJ (2)'!O$2:O$76)+SUMIF('PJ (3)'!$B$2:$B$76,'QLT Nom'!$A4,'PJ (3)'!O$2:O$76)+SUMIF('PJ (4)'!$B$2:$B$76,'QLT Nom'!$A4,'PJ (4)'!O$2:O$76)+SUMIF('PJ (5)'!$B$2:$B$76,'QLT Nom'!$A4,'PJ (5)'!O$2:O$76)+SUMIF('PJ (6)'!$B$2:$B$76,'QLT Nom'!$A4,'PJ (6)'!O$2:O$76)+SUMIF('PJ (7)'!$B$2:$B$76,'QLT Nom'!$A4,'PJ (7)'!O$2:O$76)+SUMIF('PJ (8)'!$B$2:$B$76,'QLT Nom'!$A4,'PJ (8)'!O$2:O$76))/M4),0)</f>
        <v>89.9</v>
      </c>
      <c r="M4" s="20">
        <f>COUNTIF('PJ200'!$B$2:$B$76,'QLT Nom'!A4)+COUNTIF('PJ (2)'!$B$2:$B$76,'QLT Nom'!A4)+COUNTIF('PJ (3)'!$B$2:$B$75,'QLT Nom'!A4)+COUNTIF('PJ (4)'!$B$2:$B$76,'QLT Nom'!A4)+COUNTIF('PJ (5)'!$B$2:$B$76,'QLT Nom'!A4)+COUNTIF('PJ (6)'!$B$2:$B$76,'QLT Nom'!A4)+COUNTIF('PJ (7)'!$B$2:$B$76,'QLT Nom'!A4)+COUNTIF('PJ (8)'!$B$2:$B$76,'QLT Nom'!A4)</f>
        <v>2</v>
      </c>
    </row>
    <row r="5" spans="1:13" x14ac:dyDescent="0.25">
      <c r="A5" s="2"/>
      <c r="B5" s="20">
        <f ca="1">SUMIF('PJ200'!$B$2:$B$76,'QLT Nom'!$A5,'PJ200'!E$2:E$76)+SUMIF('PJ (2)'!$B$2:$E$76,'QLT Nom'!$A5,'PJ (2)'!I$2:I$76)+SUMIF('PJ (3)'!$B$2:$E$76,'QLT Nom'!$A5,'PJ (3)'!I$2:I$76)+SUMIF('PJ (4)'!$B$2:$E$76,'QLT Nom'!$A5,'PJ (4)'!I$2:I$76)+SUMIF('PJ (5)'!$B$2:$E$76,'QLT Nom'!$A5,'PJ (5)'!I$2:I$76)+SUMIF('PJ (6)'!$B$2:$E$76,'QLT Nom'!$A5,'PJ (6)'!I$2:I$76)+SUMIF('PJ (7)'!$B$2:$E$76,'QLT Nom'!$A5,'PJ (7)'!I$2:I$76)+SUMIF('PJ (8)'!$B$2:$E$76,'QLT Nom'!$A5,'PJ (8)'!I$2:I$76)</f>
        <v>0</v>
      </c>
      <c r="C5" s="20">
        <f ca="1">SUMIF('PJ200'!$B$2:$B$76,'QLT Nom'!$A5,'PJ200'!F$2:F$76)+SUMIF('PJ (2)'!$B$2:$E$76,'QLT Nom'!$A5,'PJ (2)'!F$2:F$76)+SUMIF('PJ (3)'!$B$2:$E$76,'QLT Nom'!$A5,'PJ (3)'!F$2:F$76)+SUMIF('PJ (4)'!$B$2:$E$76,'QLT Nom'!$A5,'PJ (4)'!F$2:F$76)+SUMIF('PJ (5)'!$B$2:$E$76,'QLT Nom'!$A5,'PJ (5)'!F$2:F$76)+SUMIF('PJ (6)'!$B$2:$E$76,'QLT Nom'!$A5,'PJ (6)'!F$2:F$76)+SUMIF('PJ (7)'!$B$2:$E$76,'QLT Nom'!$A5,'PJ (7)'!F$2:F$76)+SUMIF('PJ (8)'!$B$2:$E$76,'QLT Nom'!$A5,'PJ (8)'!F$2:F$76)</f>
        <v>0</v>
      </c>
      <c r="D5" s="20">
        <f>SUMIF('PJ200'!$B$2:$B$76,'QLT Nom'!$A5,'PJ200'!G$2:G$76)+SUMIF('PJ (2)'!$B$2:$B$76,'QLT Nom'!$A5,'PJ (2)'!G$2:G$76)+SUMIF('PJ (3)'!$B$2:$B$76,'QLT Nom'!$A5,'PJ (3)'!G$2:G$76)+SUMIF('PJ (4)'!$B$2:$B$76,'QLT Nom'!$A5,'PJ (4)'!G$2:G$76)+SUMIF('PJ (5)'!$B$2:$B$76,'QLT Nom'!$A5,'PJ (5)'!G$2:G$76)+SUMIF('PJ (6)'!$B$2:$B$76,'QLT Nom'!$A5,'PJ (6)'!G$2:G$76)+SUMIF('PJ (7)'!$B$2:$B$76,'QLT Nom'!$A5,'PJ (7)'!G$2:G$76)+SUMIF('PJ (8)'!$B$2:$B$76,'QLT Nom'!$A5,'PJ (8)'!G$2:G$76)</f>
        <v>0</v>
      </c>
      <c r="E5" s="20">
        <f>SUMIF('PJ200'!$B$2:$B$76,'QLT Nom'!$A5,'PJ200'!H$2:H$76)+SUMIF('PJ (2)'!$B$2:$B$76,'QLT Nom'!$A5,'PJ (2)'!H$2:H$76)+SUMIF('PJ (3)'!$B$2:$B$76,'QLT Nom'!$A5,'PJ (3)'!H$2:H$76)+SUMIF('PJ (4)'!$B$2:$B$76,'QLT Nom'!$A5,'PJ (4)'!H$2:H$76)+SUMIF('PJ (5)'!$B$2:$B$76,'QLT Nom'!$A5,'PJ (5)'!H$2:H$76)+SUMIF('PJ (6)'!$B$2:$B$76,'QLT Nom'!$A5,'PJ (6)'!H$2:H$76)+SUMIF('PJ (7)'!$B$2:$B$76,'QLT Nom'!$A5,'PJ (7)'!H$2:H$76)+SUMIF('PJ (8)'!$B$2:$B$76,'QLT Nom'!$A5,'PJ (8)'!H$2:H$76)</f>
        <v>0</v>
      </c>
      <c r="F5" s="20">
        <f>SUMIF('PJ200'!$B$2:$B$76,'QLT Nom'!$A5,'PJ200'!I$2:I$76)+SUMIF('PJ (2)'!$B$2:$B$76,'QLT Nom'!$A5,'PJ (2)'!I$2:I$76)+SUMIF('PJ (3)'!$B$2:$B$76,'QLT Nom'!$A5,'PJ (3)'!I$2:I$76)+SUMIF('PJ (4)'!$B$2:$B$76,'QLT Nom'!$A5,'PJ (4)'!I$2:I$76)+SUMIF('PJ (5)'!$B$2:$B$76,'QLT Nom'!$A5,'PJ (5)'!I$2:I$76)+SUMIF('PJ (6)'!$B$2:$B$76,'QLT Nom'!$A5,'PJ (6)'!I$2:I$76)+SUMIF('PJ (7)'!$B$2:$B$76,'QLT Nom'!$A5,'PJ (7)'!I$2:I$76)+SUMIF('PJ (8)'!$B$2:$B$76,'QLT Nom'!$A5,'PJ (8)'!I$2:I$76)</f>
        <v>0</v>
      </c>
      <c r="G5" s="20">
        <f>SUMIF('PJ200'!$B$2:$B$76,'QLT Nom'!$A5,'PJ200'!J$2:J$76)+SUMIF('PJ (2)'!$B$2:$B$76,'QLT Nom'!$A5,'PJ (2)'!J$2:J$76)+SUMIF('PJ (3)'!$B$2:$B$76,'QLT Nom'!$A5,'PJ (3)'!J$2:J$76)+SUMIF('PJ (4)'!$B$2:$B$76,'QLT Nom'!$A5,'PJ (4)'!J$2:J$76)+SUMIF('PJ (5)'!$B$2:$B$76,'QLT Nom'!$A5,'PJ (5)'!J$2:J$76)+SUMIF('PJ (6)'!$B$2:$B$76,'QLT Nom'!$A5,'PJ (6)'!J$2:J$76)+SUMIF('PJ (7)'!$B$2:$B$76,'QLT Nom'!$A5,'PJ (7)'!J$2:J$76)+SUMIF('PJ (8)'!$B$2:$B$76,'QLT Nom'!$A5,'PJ (8)'!J$2:J$76)</f>
        <v>0</v>
      </c>
      <c r="H5" s="20">
        <f>SUMIF('PJ200'!$B$2:$B$76,'QLT Nom'!$A5,'PJ200'!K$2:K$76)+SUMIF('PJ (2)'!$B$2:$B$76,'QLT Nom'!$A5,'PJ (2)'!K$2:K$76)+SUMIF('PJ (3)'!$B$2:$B$76,'QLT Nom'!$A5,'PJ (3)'!K$2:K$76)+SUMIF('PJ (4)'!$B$2:$B$76,'QLT Nom'!$A5,'PJ (4)'!K$2:K$76)+SUMIF('PJ (5)'!$B$2:$B$76,'QLT Nom'!$A5,'PJ (5)'!K$2:K$76)+SUMIF('PJ (6)'!$B$2:$B$76,'QLT Nom'!$A5,'PJ (6)'!K$2:K$76)+SUMIF('PJ (7)'!$B$2:$B$76,'QLT Nom'!$A5,'PJ (7)'!K$2:K$76)+SUMIF('PJ (8)'!$B$2:$B$76,'QLT Nom'!$A5,'PJ (8)'!K$2:K$76)</f>
        <v>0</v>
      </c>
      <c r="I5" s="20">
        <f>SUMIF('PJ200'!$B$2:$B$76,'QLT Nom'!$A5,'PJ200'!L$2:L$76)+SUMIF('PJ (2)'!$B$2:$B$76,'QLT Nom'!$A5,'PJ (2)'!L$2:L$76)+SUMIF('PJ (3)'!$B$2:$B$76,'QLT Nom'!$A5,'PJ (3)'!L$2:L$76)+SUMIF('PJ (4)'!$B$2:$B$76,'QLT Nom'!$A5,'PJ (4)'!L$2:L$76)+SUMIF('PJ (5)'!$B$2:$B$76,'QLT Nom'!$A5,'PJ (5)'!L$2:L$76)+SUMIF('PJ (6)'!$B$2:$B$76,'QLT Nom'!$A5,'PJ (6)'!L$2:L$76)+SUMIF('PJ (7)'!$B$2:$B$76,'QLT Nom'!$A5,'PJ (7)'!L$2:L$76)+SUMIF('PJ (8)'!$B$2:$B$76,'QLT Nom'!$A5,'PJ (8)'!L$2:L$76)</f>
        <v>0</v>
      </c>
      <c r="J5" s="20">
        <f ca="1">SUMIF('PJ200'!$B$2:$B$76,'QLT Nom'!$A5,'PJ200'!M$2:M$76)+SUMIF('PJ (2)'!$B$2:$E$76,'QLT Nom'!$A5,'PJ (2)'!M$2:M$76)+SUMIF('PJ (3)'!$B$2:$E$76,'QLT Nom'!$A5,'PJ (3)'!M$2:M$76)+SUMIF('PJ (4)'!$B$2:$E$76,'QLT Nom'!$A5,'PJ (4)'!M$2:M$76)+SUMIF('PJ (5)'!$B$2:$E$76,'QLT Nom'!$A5,'PJ (5)'!M$2:M$76)+SUMIF('PJ (6)'!$B$2:$E$76,'QLT Nom'!$A5,'PJ (6)'!M$2:M$76)+SUMIF('PJ (7)'!$B$2:$E$76,'QLT Nom'!$A5,'PJ (7)'!M$2:M$76)+SUMIF('PJ (8)'!$B$2:$E$76,'QLT Nom'!$A5,'PJ (8)'!M$2:M$76)</f>
        <v>0</v>
      </c>
      <c r="K5" s="20">
        <f>SUMIF('PJ200'!$B$2:$B$76,'QLT Nom'!$A5,'PJ200'!N$2:N$76)+SUMIF('PJ (2)'!$B$2:$B$76,'QLT Nom'!$A5,'PJ (2)'!N$2:N$76)+SUMIF('PJ (3)'!$B$2:$B$76,'QLT Nom'!$A5,'PJ (3)'!N$2:N$76)+SUMIF('PJ (4)'!$B$2:$B$76,'QLT Nom'!$A5,'PJ (4)'!N$2:N$76)+SUMIF('PJ (5)'!$B$2:$B$76,'QLT Nom'!$A5,'PJ (5)'!N$2:N$76)+SUMIF('PJ (6)'!$B$2:$B$76,'QLT Nom'!$A5,'PJ (6)'!N$2:N$76)+SUMIF('PJ (7)'!$B$2:$B$76,'QLT Nom'!$A5,'PJ (7)'!N$2:N$76)+SUMIF('PJ (8)'!$B$2:$B$76,'QLT Nom'!$A5,'PJ (8)'!N$2:N$76)</f>
        <v>0</v>
      </c>
      <c r="L5" s="21">
        <f>IF(M5&gt;0,((SUMIF('PJ200'!$B$2:$B$76,'QLT Nom'!$A5,'PJ200'!O$2:O$76)+SUMIF('PJ (2)'!$B$2:$B$76,'QLT Nom'!$A5,'PJ (2)'!O$2:O$76)+SUMIF('PJ (3)'!$B$2:$B$76,'QLT Nom'!$A5,'PJ (3)'!O$2:O$76)+SUMIF('PJ (4)'!$B$2:$B$76,'QLT Nom'!$A5,'PJ (4)'!O$2:O$76)+SUMIF('PJ (5)'!$B$2:$B$76,'QLT Nom'!$A5,'PJ (5)'!O$2:O$76)+SUMIF('PJ (6)'!$B$2:$B$76,'QLT Nom'!$A5,'PJ (6)'!O$2:O$76)+SUMIF('PJ (7)'!$B$2:$B$76,'QLT Nom'!$A5,'PJ (7)'!O$2:O$76)+SUMIF('PJ (8)'!$B$2:$B$76,'QLT Nom'!$A5,'PJ (8)'!O$2:O$76))/M5),0)</f>
        <v>0</v>
      </c>
      <c r="M5" s="20">
        <f>COUNTIF('PJ200'!$B$2:$B$76,'QLT Nom'!A5)+COUNTIF('PJ (2)'!$B$2:$B$76,'QLT Nom'!A5)+COUNTIF('PJ (3)'!$B$2:$B$75,'QLT Nom'!A5)+COUNTIF('PJ (4)'!$B$2:$B$76,'QLT Nom'!A5)+COUNTIF('PJ (5)'!$B$2:$B$76,'QLT Nom'!A5)+COUNTIF('PJ (6)'!$B$2:$B$76,'QLT Nom'!A5)+COUNTIF('PJ (7)'!$B$2:$B$76,'QLT Nom'!A5)+COUNTIF('PJ (8)'!$B$2:$B$76,'QLT Nom'!A5)</f>
        <v>0</v>
      </c>
    </row>
    <row r="6" spans="1:13" x14ac:dyDescent="0.25">
      <c r="A6" s="2"/>
      <c r="B6" s="20">
        <f ca="1">SUMIF('PJ200'!$B$2:$B$76,'QLT Nom'!$A6,'PJ200'!E$2:E$76)+SUMIF('PJ (2)'!$B$2:$E$76,'QLT Nom'!$A6,'PJ (2)'!I$2:I$76)+SUMIF('PJ (3)'!$B$2:$E$76,'QLT Nom'!$A6,'PJ (3)'!I$2:I$76)+SUMIF('PJ (4)'!$B$2:$E$76,'QLT Nom'!$A6,'PJ (4)'!I$2:I$76)+SUMIF('PJ (5)'!$B$2:$E$76,'QLT Nom'!$A6,'PJ (5)'!I$2:I$76)+SUMIF('PJ (6)'!$B$2:$E$76,'QLT Nom'!$A6,'PJ (6)'!I$2:I$76)+SUMIF('PJ (7)'!$B$2:$E$76,'QLT Nom'!$A6,'PJ (7)'!I$2:I$76)+SUMIF('PJ (8)'!$B$2:$E$76,'QLT Nom'!$A6,'PJ (8)'!I$2:I$76)</f>
        <v>0</v>
      </c>
      <c r="C6" s="20">
        <f ca="1">SUMIF('PJ200'!$B$2:$B$76,'QLT Nom'!$A6,'PJ200'!F$2:F$76)+SUMIF('PJ (2)'!$B$2:$E$76,'QLT Nom'!$A6,'PJ (2)'!F$2:F$76)+SUMIF('PJ (3)'!$B$2:$E$76,'QLT Nom'!$A6,'PJ (3)'!F$2:F$76)+SUMIF('PJ (4)'!$B$2:$E$76,'QLT Nom'!$A6,'PJ (4)'!F$2:F$76)+SUMIF('PJ (5)'!$B$2:$E$76,'QLT Nom'!$A6,'PJ (5)'!F$2:F$76)+SUMIF('PJ (6)'!$B$2:$E$76,'QLT Nom'!$A6,'PJ (6)'!F$2:F$76)+SUMIF('PJ (7)'!$B$2:$E$76,'QLT Nom'!$A6,'PJ (7)'!F$2:F$76)+SUMIF('PJ (8)'!$B$2:$E$76,'QLT Nom'!$A6,'PJ (8)'!F$2:F$76)</f>
        <v>0</v>
      </c>
      <c r="D6" s="20">
        <f>SUMIF('PJ200'!$B$2:$B$76,'QLT Nom'!$A6,'PJ200'!G$2:G$76)+SUMIF('PJ (2)'!$B$2:$B$76,'QLT Nom'!$A6,'PJ (2)'!G$2:G$76)+SUMIF('PJ (3)'!$B$2:$B$76,'QLT Nom'!$A6,'PJ (3)'!G$2:G$76)+SUMIF('PJ (4)'!$B$2:$B$76,'QLT Nom'!$A6,'PJ (4)'!G$2:G$76)+SUMIF('PJ (5)'!$B$2:$B$76,'QLT Nom'!$A6,'PJ (5)'!G$2:G$76)+SUMIF('PJ (6)'!$B$2:$B$76,'QLT Nom'!$A6,'PJ (6)'!G$2:G$76)+SUMIF('PJ (7)'!$B$2:$B$76,'QLT Nom'!$A6,'PJ (7)'!G$2:G$76)+SUMIF('PJ (8)'!$B$2:$B$76,'QLT Nom'!$A6,'PJ (8)'!G$2:G$76)</f>
        <v>0</v>
      </c>
      <c r="E6" s="20">
        <f>SUMIF('PJ200'!$B$2:$B$76,'QLT Nom'!$A6,'PJ200'!H$2:H$76)+SUMIF('PJ (2)'!$B$2:$B$76,'QLT Nom'!$A6,'PJ (2)'!H$2:H$76)+SUMIF('PJ (3)'!$B$2:$B$76,'QLT Nom'!$A6,'PJ (3)'!H$2:H$76)+SUMIF('PJ (4)'!$B$2:$B$76,'QLT Nom'!$A6,'PJ (4)'!H$2:H$76)+SUMIF('PJ (5)'!$B$2:$B$76,'QLT Nom'!$A6,'PJ (5)'!H$2:H$76)+SUMIF('PJ (6)'!$B$2:$B$76,'QLT Nom'!$A6,'PJ (6)'!H$2:H$76)+SUMIF('PJ (7)'!$B$2:$B$76,'QLT Nom'!$A6,'PJ (7)'!H$2:H$76)+SUMIF('PJ (8)'!$B$2:$B$76,'QLT Nom'!$A6,'PJ (8)'!H$2:H$76)</f>
        <v>0</v>
      </c>
      <c r="F6" s="20">
        <f>SUMIF('PJ200'!$B$2:$B$76,'QLT Nom'!$A6,'PJ200'!I$2:I$76)+SUMIF('PJ (2)'!$B$2:$B$76,'QLT Nom'!$A6,'PJ (2)'!I$2:I$76)+SUMIF('PJ (3)'!$B$2:$B$76,'QLT Nom'!$A6,'PJ (3)'!I$2:I$76)+SUMIF('PJ (4)'!$B$2:$B$76,'QLT Nom'!$A6,'PJ (4)'!I$2:I$76)+SUMIF('PJ (5)'!$B$2:$B$76,'QLT Nom'!$A6,'PJ (5)'!I$2:I$76)+SUMIF('PJ (6)'!$B$2:$B$76,'QLT Nom'!$A6,'PJ (6)'!I$2:I$76)+SUMIF('PJ (7)'!$B$2:$B$76,'QLT Nom'!$A6,'PJ (7)'!I$2:I$76)+SUMIF('PJ (8)'!$B$2:$B$76,'QLT Nom'!$A6,'PJ (8)'!I$2:I$76)</f>
        <v>0</v>
      </c>
      <c r="G6" s="20">
        <f>SUMIF('PJ200'!$B$2:$B$76,'QLT Nom'!$A6,'PJ200'!J$2:J$76)+SUMIF('PJ (2)'!$B$2:$B$76,'QLT Nom'!$A6,'PJ (2)'!J$2:J$76)+SUMIF('PJ (3)'!$B$2:$B$76,'QLT Nom'!$A6,'PJ (3)'!J$2:J$76)+SUMIF('PJ (4)'!$B$2:$B$76,'QLT Nom'!$A6,'PJ (4)'!J$2:J$76)+SUMIF('PJ (5)'!$B$2:$B$76,'QLT Nom'!$A6,'PJ (5)'!J$2:J$76)+SUMIF('PJ (6)'!$B$2:$B$76,'QLT Nom'!$A6,'PJ (6)'!J$2:J$76)+SUMIF('PJ (7)'!$B$2:$B$76,'QLT Nom'!$A6,'PJ (7)'!J$2:J$76)+SUMIF('PJ (8)'!$B$2:$B$76,'QLT Nom'!$A6,'PJ (8)'!J$2:J$76)</f>
        <v>0</v>
      </c>
      <c r="H6" s="20">
        <f>SUMIF('PJ200'!$B$2:$B$76,'QLT Nom'!$A6,'PJ200'!K$2:K$76)+SUMIF('PJ (2)'!$B$2:$B$76,'QLT Nom'!$A6,'PJ (2)'!K$2:K$76)+SUMIF('PJ (3)'!$B$2:$B$76,'QLT Nom'!$A6,'PJ (3)'!K$2:K$76)+SUMIF('PJ (4)'!$B$2:$B$76,'QLT Nom'!$A6,'PJ (4)'!K$2:K$76)+SUMIF('PJ (5)'!$B$2:$B$76,'QLT Nom'!$A6,'PJ (5)'!K$2:K$76)+SUMIF('PJ (6)'!$B$2:$B$76,'QLT Nom'!$A6,'PJ (6)'!K$2:K$76)+SUMIF('PJ (7)'!$B$2:$B$76,'QLT Nom'!$A6,'PJ (7)'!K$2:K$76)+SUMIF('PJ (8)'!$B$2:$B$76,'QLT Nom'!$A6,'PJ (8)'!K$2:K$76)</f>
        <v>0</v>
      </c>
      <c r="I6" s="20">
        <f>SUMIF('PJ200'!$B$2:$B$76,'QLT Nom'!$A6,'PJ200'!L$2:L$76)+SUMIF('PJ (2)'!$B$2:$B$76,'QLT Nom'!$A6,'PJ (2)'!L$2:L$76)+SUMIF('PJ (3)'!$B$2:$B$76,'QLT Nom'!$A6,'PJ (3)'!L$2:L$76)+SUMIF('PJ (4)'!$B$2:$B$76,'QLT Nom'!$A6,'PJ (4)'!L$2:L$76)+SUMIF('PJ (5)'!$B$2:$B$76,'QLT Nom'!$A6,'PJ (5)'!L$2:L$76)+SUMIF('PJ (6)'!$B$2:$B$76,'QLT Nom'!$A6,'PJ (6)'!L$2:L$76)+SUMIF('PJ (7)'!$B$2:$B$76,'QLT Nom'!$A6,'PJ (7)'!L$2:L$76)+SUMIF('PJ (8)'!$B$2:$B$76,'QLT Nom'!$A6,'PJ (8)'!L$2:L$76)</f>
        <v>0</v>
      </c>
      <c r="J6" s="20">
        <f ca="1">SUMIF('PJ200'!$B$2:$B$76,'QLT Nom'!$A6,'PJ200'!M$2:M$76)+SUMIF('PJ (2)'!$B$2:$E$76,'QLT Nom'!$A6,'PJ (2)'!M$2:M$76)+SUMIF('PJ (3)'!$B$2:$E$76,'QLT Nom'!$A6,'PJ (3)'!M$2:M$76)+SUMIF('PJ (4)'!$B$2:$E$76,'QLT Nom'!$A6,'PJ (4)'!M$2:M$76)+SUMIF('PJ (5)'!$B$2:$E$76,'QLT Nom'!$A6,'PJ (5)'!M$2:M$76)+SUMIF('PJ (6)'!$B$2:$E$76,'QLT Nom'!$A6,'PJ (6)'!M$2:M$76)+SUMIF('PJ (7)'!$B$2:$E$76,'QLT Nom'!$A6,'PJ (7)'!M$2:M$76)+SUMIF('PJ (8)'!$B$2:$E$76,'QLT Nom'!$A6,'PJ (8)'!M$2:M$76)</f>
        <v>0</v>
      </c>
      <c r="K6" s="20">
        <f>SUMIF('PJ200'!$B$2:$B$76,'QLT Nom'!$A6,'PJ200'!N$2:N$76)+SUMIF('PJ (2)'!$B$2:$B$76,'QLT Nom'!$A6,'PJ (2)'!N$2:N$76)+SUMIF('PJ (3)'!$B$2:$B$76,'QLT Nom'!$A6,'PJ (3)'!N$2:N$76)+SUMIF('PJ (4)'!$B$2:$B$76,'QLT Nom'!$A6,'PJ (4)'!N$2:N$76)+SUMIF('PJ (5)'!$B$2:$B$76,'QLT Nom'!$A6,'PJ (5)'!N$2:N$76)+SUMIF('PJ (6)'!$B$2:$B$76,'QLT Nom'!$A6,'PJ (6)'!N$2:N$76)+SUMIF('PJ (7)'!$B$2:$B$76,'QLT Nom'!$A6,'PJ (7)'!N$2:N$76)+SUMIF('PJ (8)'!$B$2:$B$76,'QLT Nom'!$A6,'PJ (8)'!N$2:N$76)</f>
        <v>0</v>
      </c>
      <c r="L6" s="21">
        <f>IF(M6&gt;0,((SUMIF('PJ200'!$B$2:$B$76,'QLT Nom'!$A6,'PJ200'!O$2:O$76)+SUMIF('PJ (2)'!$B$2:$B$76,'QLT Nom'!$A6,'PJ (2)'!O$2:O$76)+SUMIF('PJ (3)'!$B$2:$B$76,'QLT Nom'!$A6,'PJ (3)'!O$2:O$76)+SUMIF('PJ (4)'!$B$2:$B$76,'QLT Nom'!$A6,'PJ (4)'!O$2:O$76)+SUMIF('PJ (5)'!$B$2:$B$76,'QLT Nom'!$A6,'PJ (5)'!O$2:O$76)+SUMIF('PJ (6)'!$B$2:$B$76,'QLT Nom'!$A6,'PJ (6)'!O$2:O$76)+SUMIF('PJ (7)'!$B$2:$B$76,'QLT Nom'!$A6,'PJ (7)'!O$2:O$76)+SUMIF('PJ (8)'!$B$2:$B$76,'QLT Nom'!$A6,'PJ (8)'!O$2:O$76))/M6),0)</f>
        <v>0</v>
      </c>
      <c r="M6" s="20">
        <f>COUNTIF('PJ200'!$B$2:$B$76,'QLT Nom'!A6)+COUNTIF('PJ (2)'!$B$2:$B$76,'QLT Nom'!A6)+COUNTIF('PJ (3)'!$B$2:$B$75,'QLT Nom'!A6)+COUNTIF('PJ (4)'!$B$2:$B$76,'QLT Nom'!A6)+COUNTIF('PJ (5)'!$B$2:$B$76,'QLT Nom'!A6)+COUNTIF('PJ (6)'!$B$2:$B$76,'QLT Nom'!A6)+COUNTIF('PJ (7)'!$B$2:$B$76,'QLT Nom'!A6)+COUNTIF('PJ (8)'!$B$2:$B$76,'QLT Nom'!A6)</f>
        <v>0</v>
      </c>
    </row>
    <row r="7" spans="1:13" x14ac:dyDescent="0.25">
      <c r="A7" s="2"/>
      <c r="B7" s="20">
        <f ca="1">SUMIF('PJ200'!$B$2:$B$76,'QLT Nom'!$A7,'PJ200'!E$2:E$76)+SUMIF('PJ (2)'!$B$2:$E$76,'QLT Nom'!$A7,'PJ (2)'!I$2:I$76)+SUMIF('PJ (3)'!$B$2:$E$76,'QLT Nom'!$A7,'PJ (3)'!I$2:I$76)+SUMIF('PJ (4)'!$B$2:$E$76,'QLT Nom'!$A7,'PJ (4)'!I$2:I$76)+SUMIF('PJ (5)'!$B$2:$E$76,'QLT Nom'!$A7,'PJ (5)'!I$2:I$76)+SUMIF('PJ (6)'!$B$2:$E$76,'QLT Nom'!$A7,'PJ (6)'!I$2:I$76)+SUMIF('PJ (7)'!$B$2:$E$76,'QLT Nom'!$A7,'PJ (7)'!I$2:I$76)+SUMIF('PJ (8)'!$B$2:$E$76,'QLT Nom'!$A7,'PJ (8)'!I$2:I$76)</f>
        <v>0</v>
      </c>
      <c r="C7" s="20">
        <f ca="1">SUMIF('PJ200'!$B$2:$B$76,'QLT Nom'!$A7,'PJ200'!F$2:F$76)+SUMIF('PJ (2)'!$B$2:$E$76,'QLT Nom'!$A7,'PJ (2)'!F$2:F$76)+SUMIF('PJ (3)'!$B$2:$E$76,'QLT Nom'!$A7,'PJ (3)'!F$2:F$76)+SUMIF('PJ (4)'!$B$2:$E$76,'QLT Nom'!$A7,'PJ (4)'!F$2:F$76)+SUMIF('PJ (5)'!$B$2:$E$76,'QLT Nom'!$A7,'PJ (5)'!F$2:F$76)+SUMIF('PJ (6)'!$B$2:$E$76,'QLT Nom'!$A7,'PJ (6)'!F$2:F$76)+SUMIF('PJ (7)'!$B$2:$E$76,'QLT Nom'!$A7,'PJ (7)'!F$2:F$76)+SUMIF('PJ (8)'!$B$2:$E$76,'QLT Nom'!$A7,'PJ (8)'!F$2:F$76)</f>
        <v>0</v>
      </c>
      <c r="D7" s="20">
        <f>SUMIF('PJ200'!$B$2:$B$76,'QLT Nom'!$A7,'PJ200'!G$2:G$76)+SUMIF('PJ (2)'!$B$2:$B$76,'QLT Nom'!$A7,'PJ (2)'!G$2:G$76)+SUMIF('PJ (3)'!$B$2:$B$76,'QLT Nom'!$A7,'PJ (3)'!G$2:G$76)+SUMIF('PJ (4)'!$B$2:$B$76,'QLT Nom'!$A7,'PJ (4)'!G$2:G$76)+SUMIF('PJ (5)'!$B$2:$B$76,'QLT Nom'!$A7,'PJ (5)'!G$2:G$76)+SUMIF('PJ (6)'!$B$2:$B$76,'QLT Nom'!$A7,'PJ (6)'!G$2:G$76)+SUMIF('PJ (7)'!$B$2:$B$76,'QLT Nom'!$A7,'PJ (7)'!G$2:G$76)+SUMIF('PJ (8)'!$B$2:$B$76,'QLT Nom'!$A7,'PJ (8)'!G$2:G$76)</f>
        <v>0</v>
      </c>
      <c r="E7" s="20">
        <f>SUMIF('PJ200'!$B$2:$B$76,'QLT Nom'!$A7,'PJ200'!H$2:H$76)+SUMIF('PJ (2)'!$B$2:$B$76,'QLT Nom'!$A7,'PJ (2)'!H$2:H$76)+SUMIF('PJ (3)'!$B$2:$B$76,'QLT Nom'!$A7,'PJ (3)'!H$2:H$76)+SUMIF('PJ (4)'!$B$2:$B$76,'QLT Nom'!$A7,'PJ (4)'!H$2:H$76)+SUMIF('PJ (5)'!$B$2:$B$76,'QLT Nom'!$A7,'PJ (5)'!H$2:H$76)+SUMIF('PJ (6)'!$B$2:$B$76,'QLT Nom'!$A7,'PJ (6)'!H$2:H$76)+SUMIF('PJ (7)'!$B$2:$B$76,'QLT Nom'!$A7,'PJ (7)'!H$2:H$76)+SUMIF('PJ (8)'!$B$2:$B$76,'QLT Nom'!$A7,'PJ (8)'!H$2:H$76)</f>
        <v>0</v>
      </c>
      <c r="F7" s="20">
        <f>SUMIF('PJ200'!$B$2:$B$76,'QLT Nom'!$A7,'PJ200'!I$2:I$76)+SUMIF('PJ (2)'!$B$2:$B$76,'QLT Nom'!$A7,'PJ (2)'!I$2:I$76)+SUMIF('PJ (3)'!$B$2:$B$76,'QLT Nom'!$A7,'PJ (3)'!I$2:I$76)+SUMIF('PJ (4)'!$B$2:$B$76,'QLT Nom'!$A7,'PJ (4)'!I$2:I$76)+SUMIF('PJ (5)'!$B$2:$B$76,'QLT Nom'!$A7,'PJ (5)'!I$2:I$76)+SUMIF('PJ (6)'!$B$2:$B$76,'QLT Nom'!$A7,'PJ (6)'!I$2:I$76)+SUMIF('PJ (7)'!$B$2:$B$76,'QLT Nom'!$A7,'PJ (7)'!I$2:I$76)+SUMIF('PJ (8)'!$B$2:$B$76,'QLT Nom'!$A7,'PJ (8)'!I$2:I$76)</f>
        <v>0</v>
      </c>
      <c r="G7" s="20">
        <f>SUMIF('PJ200'!$B$2:$B$76,'QLT Nom'!$A7,'PJ200'!J$2:J$76)+SUMIF('PJ (2)'!$B$2:$B$76,'QLT Nom'!$A7,'PJ (2)'!J$2:J$76)+SUMIF('PJ (3)'!$B$2:$B$76,'QLT Nom'!$A7,'PJ (3)'!J$2:J$76)+SUMIF('PJ (4)'!$B$2:$B$76,'QLT Nom'!$A7,'PJ (4)'!J$2:J$76)+SUMIF('PJ (5)'!$B$2:$B$76,'QLT Nom'!$A7,'PJ (5)'!J$2:J$76)+SUMIF('PJ (6)'!$B$2:$B$76,'QLT Nom'!$A7,'PJ (6)'!J$2:J$76)+SUMIF('PJ (7)'!$B$2:$B$76,'QLT Nom'!$A7,'PJ (7)'!J$2:J$76)+SUMIF('PJ (8)'!$B$2:$B$76,'QLT Nom'!$A7,'PJ (8)'!J$2:J$76)</f>
        <v>0</v>
      </c>
      <c r="H7" s="20">
        <f>SUMIF('PJ200'!$B$2:$B$76,'QLT Nom'!$A7,'PJ200'!K$2:K$76)+SUMIF('PJ (2)'!$B$2:$B$76,'QLT Nom'!$A7,'PJ (2)'!K$2:K$76)+SUMIF('PJ (3)'!$B$2:$B$76,'QLT Nom'!$A7,'PJ (3)'!K$2:K$76)+SUMIF('PJ (4)'!$B$2:$B$76,'QLT Nom'!$A7,'PJ (4)'!K$2:K$76)+SUMIF('PJ (5)'!$B$2:$B$76,'QLT Nom'!$A7,'PJ (5)'!K$2:K$76)+SUMIF('PJ (6)'!$B$2:$B$76,'QLT Nom'!$A7,'PJ (6)'!K$2:K$76)+SUMIF('PJ (7)'!$B$2:$B$76,'QLT Nom'!$A7,'PJ (7)'!K$2:K$76)+SUMIF('PJ (8)'!$B$2:$B$76,'QLT Nom'!$A7,'PJ (8)'!K$2:K$76)</f>
        <v>0</v>
      </c>
      <c r="I7" s="20">
        <f>SUMIF('PJ200'!$B$2:$B$76,'QLT Nom'!$A7,'PJ200'!L$2:L$76)+SUMIF('PJ (2)'!$B$2:$B$76,'QLT Nom'!$A7,'PJ (2)'!L$2:L$76)+SUMIF('PJ (3)'!$B$2:$B$76,'QLT Nom'!$A7,'PJ (3)'!L$2:L$76)+SUMIF('PJ (4)'!$B$2:$B$76,'QLT Nom'!$A7,'PJ (4)'!L$2:L$76)+SUMIF('PJ (5)'!$B$2:$B$76,'QLT Nom'!$A7,'PJ (5)'!L$2:L$76)+SUMIF('PJ (6)'!$B$2:$B$76,'QLT Nom'!$A7,'PJ (6)'!L$2:L$76)+SUMIF('PJ (7)'!$B$2:$B$76,'QLT Nom'!$A7,'PJ (7)'!L$2:L$76)+SUMIF('PJ (8)'!$B$2:$B$76,'QLT Nom'!$A7,'PJ (8)'!L$2:L$76)</f>
        <v>0</v>
      </c>
      <c r="J7" s="20">
        <f ca="1">SUMIF('PJ200'!$B$2:$B$76,'QLT Nom'!$A7,'PJ200'!M$2:M$76)+SUMIF('PJ (2)'!$B$2:$E$76,'QLT Nom'!$A7,'PJ (2)'!M$2:M$76)+SUMIF('PJ (3)'!$B$2:$E$76,'QLT Nom'!$A7,'PJ (3)'!M$2:M$76)+SUMIF('PJ (4)'!$B$2:$E$76,'QLT Nom'!$A7,'PJ (4)'!M$2:M$76)+SUMIF('PJ (5)'!$B$2:$E$76,'QLT Nom'!$A7,'PJ (5)'!M$2:M$76)+SUMIF('PJ (6)'!$B$2:$E$76,'QLT Nom'!$A7,'PJ (6)'!M$2:M$76)+SUMIF('PJ (7)'!$B$2:$E$76,'QLT Nom'!$A7,'PJ (7)'!M$2:M$76)+SUMIF('PJ (8)'!$B$2:$E$76,'QLT Nom'!$A7,'PJ (8)'!M$2:M$76)</f>
        <v>0</v>
      </c>
      <c r="K7" s="20">
        <f>SUMIF('PJ200'!$B$2:$B$76,'QLT Nom'!$A7,'PJ200'!N$2:N$76)+SUMIF('PJ (2)'!$B$2:$B$76,'QLT Nom'!$A7,'PJ (2)'!N$2:N$76)+SUMIF('PJ (3)'!$B$2:$B$76,'QLT Nom'!$A7,'PJ (3)'!N$2:N$76)+SUMIF('PJ (4)'!$B$2:$B$76,'QLT Nom'!$A7,'PJ (4)'!N$2:N$76)+SUMIF('PJ (5)'!$B$2:$B$76,'QLT Nom'!$A7,'PJ (5)'!N$2:N$76)+SUMIF('PJ (6)'!$B$2:$B$76,'QLT Nom'!$A7,'PJ (6)'!N$2:N$76)+SUMIF('PJ (7)'!$B$2:$B$76,'QLT Nom'!$A7,'PJ (7)'!N$2:N$76)+SUMIF('PJ (8)'!$B$2:$B$76,'QLT Nom'!$A7,'PJ (8)'!N$2:N$76)</f>
        <v>0</v>
      </c>
      <c r="L7" s="21">
        <f>IF(M7&gt;0,((SUMIF('PJ200'!$B$2:$B$76,'QLT Nom'!$A7,'PJ200'!O$2:O$76)+SUMIF('PJ (2)'!$B$2:$B$76,'QLT Nom'!$A7,'PJ (2)'!O$2:O$76)+SUMIF('PJ (3)'!$B$2:$B$76,'QLT Nom'!$A7,'PJ (3)'!O$2:O$76)+SUMIF('PJ (4)'!$B$2:$B$76,'QLT Nom'!$A7,'PJ (4)'!O$2:O$76)+SUMIF('PJ (5)'!$B$2:$B$76,'QLT Nom'!$A7,'PJ (5)'!O$2:O$76)+SUMIF('PJ (6)'!$B$2:$B$76,'QLT Nom'!$A7,'PJ (6)'!O$2:O$76)+SUMIF('PJ (7)'!$B$2:$B$76,'QLT Nom'!$A7,'PJ (7)'!O$2:O$76)+SUMIF('PJ (8)'!$B$2:$B$76,'QLT Nom'!$A7,'PJ (8)'!O$2:O$76))/M7),0)</f>
        <v>0</v>
      </c>
      <c r="M7" s="20">
        <f>COUNTIF('PJ200'!$B$2:$B$76,'QLT Nom'!A7)+COUNTIF('PJ (2)'!$B$2:$B$76,'QLT Nom'!A7)+COUNTIF('PJ (3)'!$B$2:$B$75,'QLT Nom'!A7)+COUNTIF('PJ (4)'!$B$2:$B$76,'QLT Nom'!A7)+COUNTIF('PJ (5)'!$B$2:$B$76,'QLT Nom'!A7)+COUNTIF('PJ (6)'!$B$2:$B$76,'QLT Nom'!A7)+COUNTIF('PJ (7)'!$B$2:$B$76,'QLT Nom'!A7)+COUNTIF('PJ (8)'!$B$2:$B$76,'QLT Nom'!A7)</f>
        <v>0</v>
      </c>
    </row>
    <row r="8" spans="1:13" x14ac:dyDescent="0.25">
      <c r="A8" s="2"/>
      <c r="B8" s="20">
        <f ca="1">SUMIF('PJ200'!$B$2:$B$76,'QLT Nom'!$A8,'PJ200'!E$2:E$76)+SUMIF('PJ (2)'!$B$2:$E$76,'QLT Nom'!$A8,'PJ (2)'!I$2:I$76)+SUMIF('PJ (3)'!$B$2:$E$76,'QLT Nom'!$A8,'PJ (3)'!I$2:I$76)+SUMIF('PJ (4)'!$B$2:$E$76,'QLT Nom'!$A8,'PJ (4)'!I$2:I$76)+SUMIF('PJ (5)'!$B$2:$E$76,'QLT Nom'!$A8,'PJ (5)'!I$2:I$76)+SUMIF('PJ (6)'!$B$2:$E$76,'QLT Nom'!$A8,'PJ (6)'!I$2:I$76)+SUMIF('PJ (7)'!$B$2:$E$76,'QLT Nom'!$A8,'PJ (7)'!I$2:I$76)+SUMIF('PJ (8)'!$B$2:$E$76,'QLT Nom'!$A8,'PJ (8)'!I$2:I$76)</f>
        <v>0</v>
      </c>
      <c r="C8" s="20">
        <f ca="1">SUMIF('PJ200'!$B$2:$B$76,'QLT Nom'!$A8,'PJ200'!F$2:F$76)+SUMIF('PJ (2)'!$B$2:$E$76,'QLT Nom'!$A8,'PJ (2)'!F$2:F$76)+SUMIF('PJ (3)'!$B$2:$E$76,'QLT Nom'!$A8,'PJ (3)'!F$2:F$76)+SUMIF('PJ (4)'!$B$2:$E$76,'QLT Nom'!$A8,'PJ (4)'!F$2:F$76)+SUMIF('PJ (5)'!$B$2:$E$76,'QLT Nom'!$A8,'PJ (5)'!F$2:F$76)+SUMIF('PJ (6)'!$B$2:$E$76,'QLT Nom'!$A8,'PJ (6)'!F$2:F$76)+SUMIF('PJ (7)'!$B$2:$E$76,'QLT Nom'!$A8,'PJ (7)'!F$2:F$76)+SUMIF('PJ (8)'!$B$2:$E$76,'QLT Nom'!$A8,'PJ (8)'!F$2:F$76)</f>
        <v>0</v>
      </c>
      <c r="D8" s="20">
        <f>SUMIF('PJ200'!$B$2:$B$76,'QLT Nom'!$A8,'PJ200'!G$2:G$76)+SUMIF('PJ (2)'!$B$2:$B$76,'QLT Nom'!$A8,'PJ (2)'!G$2:G$76)+SUMIF('PJ (3)'!$B$2:$B$76,'QLT Nom'!$A8,'PJ (3)'!G$2:G$76)+SUMIF('PJ (4)'!$B$2:$B$76,'QLT Nom'!$A8,'PJ (4)'!G$2:G$76)+SUMIF('PJ (5)'!$B$2:$B$76,'QLT Nom'!$A8,'PJ (5)'!G$2:G$76)+SUMIF('PJ (6)'!$B$2:$B$76,'QLT Nom'!$A8,'PJ (6)'!G$2:G$76)+SUMIF('PJ (7)'!$B$2:$B$76,'QLT Nom'!$A8,'PJ (7)'!G$2:G$76)+SUMIF('PJ (8)'!$B$2:$B$76,'QLT Nom'!$A8,'PJ (8)'!G$2:G$76)</f>
        <v>0</v>
      </c>
      <c r="E8" s="20">
        <f>SUMIF('PJ200'!$B$2:$B$76,'QLT Nom'!$A8,'PJ200'!H$2:H$76)+SUMIF('PJ (2)'!$B$2:$B$76,'QLT Nom'!$A8,'PJ (2)'!H$2:H$76)+SUMIF('PJ (3)'!$B$2:$B$76,'QLT Nom'!$A8,'PJ (3)'!H$2:H$76)+SUMIF('PJ (4)'!$B$2:$B$76,'QLT Nom'!$A8,'PJ (4)'!H$2:H$76)+SUMIF('PJ (5)'!$B$2:$B$76,'QLT Nom'!$A8,'PJ (5)'!H$2:H$76)+SUMIF('PJ (6)'!$B$2:$B$76,'QLT Nom'!$A8,'PJ (6)'!H$2:H$76)+SUMIF('PJ (7)'!$B$2:$B$76,'QLT Nom'!$A8,'PJ (7)'!H$2:H$76)+SUMIF('PJ (8)'!$B$2:$B$76,'QLT Nom'!$A8,'PJ (8)'!H$2:H$76)</f>
        <v>0</v>
      </c>
      <c r="F8" s="20">
        <f>SUMIF('PJ200'!$B$2:$B$76,'QLT Nom'!$A8,'PJ200'!I$2:I$76)+SUMIF('PJ (2)'!$B$2:$B$76,'QLT Nom'!$A8,'PJ (2)'!I$2:I$76)+SUMIF('PJ (3)'!$B$2:$B$76,'QLT Nom'!$A8,'PJ (3)'!I$2:I$76)+SUMIF('PJ (4)'!$B$2:$B$76,'QLT Nom'!$A8,'PJ (4)'!I$2:I$76)+SUMIF('PJ (5)'!$B$2:$B$76,'QLT Nom'!$A8,'PJ (5)'!I$2:I$76)+SUMIF('PJ (6)'!$B$2:$B$76,'QLT Nom'!$A8,'PJ (6)'!I$2:I$76)+SUMIF('PJ (7)'!$B$2:$B$76,'QLT Nom'!$A8,'PJ (7)'!I$2:I$76)+SUMIF('PJ (8)'!$B$2:$B$76,'QLT Nom'!$A8,'PJ (8)'!I$2:I$76)</f>
        <v>0</v>
      </c>
      <c r="G8" s="20">
        <f>SUMIF('PJ200'!$B$2:$B$76,'QLT Nom'!$A8,'PJ200'!J$2:J$76)+SUMIF('PJ (2)'!$B$2:$B$76,'QLT Nom'!$A8,'PJ (2)'!J$2:J$76)+SUMIF('PJ (3)'!$B$2:$B$76,'QLT Nom'!$A8,'PJ (3)'!J$2:J$76)+SUMIF('PJ (4)'!$B$2:$B$76,'QLT Nom'!$A8,'PJ (4)'!J$2:J$76)+SUMIF('PJ (5)'!$B$2:$B$76,'QLT Nom'!$A8,'PJ (5)'!J$2:J$76)+SUMIF('PJ (6)'!$B$2:$B$76,'QLT Nom'!$A8,'PJ (6)'!J$2:J$76)+SUMIF('PJ (7)'!$B$2:$B$76,'QLT Nom'!$A8,'PJ (7)'!J$2:J$76)+SUMIF('PJ (8)'!$B$2:$B$76,'QLT Nom'!$A8,'PJ (8)'!J$2:J$76)</f>
        <v>0</v>
      </c>
      <c r="H8" s="20">
        <f>SUMIF('PJ200'!$B$2:$B$76,'QLT Nom'!$A8,'PJ200'!K$2:K$76)+SUMIF('PJ (2)'!$B$2:$B$76,'QLT Nom'!$A8,'PJ (2)'!K$2:K$76)+SUMIF('PJ (3)'!$B$2:$B$76,'QLT Nom'!$A8,'PJ (3)'!K$2:K$76)+SUMIF('PJ (4)'!$B$2:$B$76,'QLT Nom'!$A8,'PJ (4)'!K$2:K$76)+SUMIF('PJ (5)'!$B$2:$B$76,'QLT Nom'!$A8,'PJ (5)'!K$2:K$76)+SUMIF('PJ (6)'!$B$2:$B$76,'QLT Nom'!$A8,'PJ (6)'!K$2:K$76)+SUMIF('PJ (7)'!$B$2:$B$76,'QLT Nom'!$A8,'PJ (7)'!K$2:K$76)+SUMIF('PJ (8)'!$B$2:$B$76,'QLT Nom'!$A8,'PJ (8)'!K$2:K$76)</f>
        <v>0</v>
      </c>
      <c r="I8" s="20">
        <f>SUMIF('PJ200'!$B$2:$B$76,'QLT Nom'!$A8,'PJ200'!L$2:L$76)+SUMIF('PJ (2)'!$B$2:$B$76,'QLT Nom'!$A8,'PJ (2)'!L$2:L$76)+SUMIF('PJ (3)'!$B$2:$B$76,'QLT Nom'!$A8,'PJ (3)'!L$2:L$76)+SUMIF('PJ (4)'!$B$2:$B$76,'QLT Nom'!$A8,'PJ (4)'!L$2:L$76)+SUMIF('PJ (5)'!$B$2:$B$76,'QLT Nom'!$A8,'PJ (5)'!L$2:L$76)+SUMIF('PJ (6)'!$B$2:$B$76,'QLT Nom'!$A8,'PJ (6)'!L$2:L$76)+SUMIF('PJ (7)'!$B$2:$B$76,'QLT Nom'!$A8,'PJ (7)'!L$2:L$76)+SUMIF('PJ (8)'!$B$2:$B$76,'QLT Nom'!$A8,'PJ (8)'!L$2:L$76)</f>
        <v>0</v>
      </c>
      <c r="J8" s="20">
        <f ca="1">SUMIF('PJ200'!$B$2:$B$76,'QLT Nom'!$A8,'PJ200'!M$2:M$76)+SUMIF('PJ (2)'!$B$2:$E$76,'QLT Nom'!$A8,'PJ (2)'!M$2:M$76)+SUMIF('PJ (3)'!$B$2:$E$76,'QLT Nom'!$A8,'PJ (3)'!M$2:M$76)+SUMIF('PJ (4)'!$B$2:$E$76,'QLT Nom'!$A8,'PJ (4)'!M$2:M$76)+SUMIF('PJ (5)'!$B$2:$E$76,'QLT Nom'!$A8,'PJ (5)'!M$2:M$76)+SUMIF('PJ (6)'!$B$2:$E$76,'QLT Nom'!$A8,'PJ (6)'!M$2:M$76)+SUMIF('PJ (7)'!$B$2:$E$76,'QLT Nom'!$A8,'PJ (7)'!M$2:M$76)+SUMIF('PJ (8)'!$B$2:$E$76,'QLT Nom'!$A8,'PJ (8)'!M$2:M$76)</f>
        <v>0</v>
      </c>
      <c r="K8" s="20">
        <f>SUMIF('PJ200'!$B$2:$B$76,'QLT Nom'!$A8,'PJ200'!N$2:N$76)+SUMIF('PJ (2)'!$B$2:$B$76,'QLT Nom'!$A8,'PJ (2)'!N$2:N$76)+SUMIF('PJ (3)'!$B$2:$B$76,'QLT Nom'!$A8,'PJ (3)'!N$2:N$76)+SUMIF('PJ (4)'!$B$2:$B$76,'QLT Nom'!$A8,'PJ (4)'!N$2:N$76)+SUMIF('PJ (5)'!$B$2:$B$76,'QLT Nom'!$A8,'PJ (5)'!N$2:N$76)+SUMIF('PJ (6)'!$B$2:$B$76,'QLT Nom'!$A8,'PJ (6)'!N$2:N$76)+SUMIF('PJ (7)'!$B$2:$B$76,'QLT Nom'!$A8,'PJ (7)'!N$2:N$76)+SUMIF('PJ (8)'!$B$2:$B$76,'QLT Nom'!$A8,'PJ (8)'!N$2:N$76)</f>
        <v>0</v>
      </c>
      <c r="L8" s="21">
        <f>IF(M8&gt;0,((SUMIF('PJ200'!$B$2:$B$76,'QLT Nom'!$A8,'PJ200'!O$2:O$76)+SUMIF('PJ (2)'!$B$2:$B$76,'QLT Nom'!$A8,'PJ (2)'!O$2:O$76)+SUMIF('PJ (3)'!$B$2:$B$76,'QLT Nom'!$A8,'PJ (3)'!O$2:O$76)+SUMIF('PJ (4)'!$B$2:$B$76,'QLT Nom'!$A8,'PJ (4)'!O$2:O$76)+SUMIF('PJ (5)'!$B$2:$B$76,'QLT Nom'!$A8,'PJ (5)'!O$2:O$76)+SUMIF('PJ (6)'!$B$2:$B$76,'QLT Nom'!$A8,'PJ (6)'!O$2:O$76)+SUMIF('PJ (7)'!$B$2:$B$76,'QLT Nom'!$A8,'PJ (7)'!O$2:O$76)+SUMIF('PJ (8)'!$B$2:$B$76,'QLT Nom'!$A8,'PJ (8)'!O$2:O$76))/M8),0)</f>
        <v>0</v>
      </c>
      <c r="M8" s="20">
        <f>COUNTIF('PJ200'!$B$2:$B$76,'QLT Nom'!A8)+COUNTIF('PJ (2)'!$B$2:$B$76,'QLT Nom'!A8)+COUNTIF('PJ (3)'!$B$2:$B$75,'QLT Nom'!A8)+COUNTIF('PJ (4)'!$B$2:$B$76,'QLT Nom'!A8)+COUNTIF('PJ (5)'!$B$2:$B$76,'QLT Nom'!A8)+COUNTIF('PJ (6)'!$B$2:$B$76,'QLT Nom'!A8)+COUNTIF('PJ (7)'!$B$2:$B$76,'QLT Nom'!A8)+COUNTIF('PJ (8)'!$B$2:$B$76,'QLT Nom'!A8)</f>
        <v>0</v>
      </c>
    </row>
    <row r="9" spans="1:13" x14ac:dyDescent="0.25">
      <c r="A9" s="2"/>
      <c r="B9" s="20">
        <f ca="1">SUMIF('PJ200'!$B$2:$B$76,'QLT Nom'!$A9,'PJ200'!E$2:E$76)+SUMIF('PJ (2)'!$B$2:$E$76,'QLT Nom'!$A9,'PJ (2)'!I$2:I$76)+SUMIF('PJ (3)'!$B$2:$E$76,'QLT Nom'!$A9,'PJ (3)'!I$2:I$76)+SUMIF('PJ (4)'!$B$2:$E$76,'QLT Nom'!$A9,'PJ (4)'!I$2:I$76)+SUMIF('PJ (5)'!$B$2:$E$76,'QLT Nom'!$A9,'PJ (5)'!I$2:I$76)+SUMIF('PJ (6)'!$B$2:$E$76,'QLT Nom'!$A9,'PJ (6)'!I$2:I$76)+SUMIF('PJ (7)'!$B$2:$E$76,'QLT Nom'!$A9,'PJ (7)'!I$2:I$76)+SUMIF('PJ (8)'!$B$2:$E$76,'QLT Nom'!$A9,'PJ (8)'!I$2:I$76)</f>
        <v>0</v>
      </c>
      <c r="C9" s="20">
        <f ca="1">SUMIF('PJ200'!$B$2:$B$76,'QLT Nom'!$A9,'PJ200'!F$2:F$76)+SUMIF('PJ (2)'!$B$2:$E$76,'QLT Nom'!$A9,'PJ (2)'!F$2:F$76)+SUMIF('PJ (3)'!$B$2:$E$76,'QLT Nom'!$A9,'PJ (3)'!F$2:F$76)+SUMIF('PJ (4)'!$B$2:$E$76,'QLT Nom'!$A9,'PJ (4)'!F$2:F$76)+SUMIF('PJ (5)'!$B$2:$E$76,'QLT Nom'!$A9,'PJ (5)'!F$2:F$76)+SUMIF('PJ (6)'!$B$2:$E$76,'QLT Nom'!$A9,'PJ (6)'!F$2:F$76)+SUMIF('PJ (7)'!$B$2:$E$76,'QLT Nom'!$A9,'PJ (7)'!F$2:F$76)+SUMIF('PJ (8)'!$B$2:$E$76,'QLT Nom'!$A9,'PJ (8)'!F$2:F$76)</f>
        <v>0</v>
      </c>
      <c r="D9" s="20">
        <f>SUMIF('PJ200'!$B$2:$B$76,'QLT Nom'!$A9,'PJ200'!G$2:G$76)+SUMIF('PJ (2)'!$B$2:$B$76,'QLT Nom'!$A9,'PJ (2)'!G$2:G$76)+SUMIF('PJ (3)'!$B$2:$B$76,'QLT Nom'!$A9,'PJ (3)'!G$2:G$76)+SUMIF('PJ (4)'!$B$2:$B$76,'QLT Nom'!$A9,'PJ (4)'!G$2:G$76)+SUMIF('PJ (5)'!$B$2:$B$76,'QLT Nom'!$A9,'PJ (5)'!G$2:G$76)+SUMIF('PJ (6)'!$B$2:$B$76,'QLT Nom'!$A9,'PJ (6)'!G$2:G$76)+SUMIF('PJ (7)'!$B$2:$B$76,'QLT Nom'!$A9,'PJ (7)'!G$2:G$76)+SUMIF('PJ (8)'!$B$2:$B$76,'QLT Nom'!$A9,'PJ (8)'!G$2:G$76)</f>
        <v>0</v>
      </c>
      <c r="E9" s="20">
        <f>SUMIF('PJ200'!$B$2:$B$76,'QLT Nom'!$A9,'PJ200'!H$2:H$76)+SUMIF('PJ (2)'!$B$2:$B$76,'QLT Nom'!$A9,'PJ (2)'!H$2:H$76)+SUMIF('PJ (3)'!$B$2:$B$76,'QLT Nom'!$A9,'PJ (3)'!H$2:H$76)+SUMIF('PJ (4)'!$B$2:$B$76,'QLT Nom'!$A9,'PJ (4)'!H$2:H$76)+SUMIF('PJ (5)'!$B$2:$B$76,'QLT Nom'!$A9,'PJ (5)'!H$2:H$76)+SUMIF('PJ (6)'!$B$2:$B$76,'QLT Nom'!$A9,'PJ (6)'!H$2:H$76)+SUMIF('PJ (7)'!$B$2:$B$76,'QLT Nom'!$A9,'PJ (7)'!H$2:H$76)+SUMIF('PJ (8)'!$B$2:$B$76,'QLT Nom'!$A9,'PJ (8)'!H$2:H$76)</f>
        <v>0</v>
      </c>
      <c r="F9" s="20">
        <f>SUMIF('PJ200'!$B$2:$B$76,'QLT Nom'!$A9,'PJ200'!I$2:I$76)+SUMIF('PJ (2)'!$B$2:$B$76,'QLT Nom'!$A9,'PJ (2)'!I$2:I$76)+SUMIF('PJ (3)'!$B$2:$B$76,'QLT Nom'!$A9,'PJ (3)'!I$2:I$76)+SUMIF('PJ (4)'!$B$2:$B$76,'QLT Nom'!$A9,'PJ (4)'!I$2:I$76)+SUMIF('PJ (5)'!$B$2:$B$76,'QLT Nom'!$A9,'PJ (5)'!I$2:I$76)+SUMIF('PJ (6)'!$B$2:$B$76,'QLT Nom'!$A9,'PJ (6)'!I$2:I$76)+SUMIF('PJ (7)'!$B$2:$B$76,'QLT Nom'!$A9,'PJ (7)'!I$2:I$76)+SUMIF('PJ (8)'!$B$2:$B$76,'QLT Nom'!$A9,'PJ (8)'!I$2:I$76)</f>
        <v>0</v>
      </c>
      <c r="G9" s="20">
        <f>SUMIF('PJ200'!$B$2:$B$76,'QLT Nom'!$A9,'PJ200'!J$2:J$76)+SUMIF('PJ (2)'!$B$2:$B$76,'QLT Nom'!$A9,'PJ (2)'!J$2:J$76)+SUMIF('PJ (3)'!$B$2:$B$76,'QLT Nom'!$A9,'PJ (3)'!J$2:J$76)+SUMIF('PJ (4)'!$B$2:$B$76,'QLT Nom'!$A9,'PJ (4)'!J$2:J$76)+SUMIF('PJ (5)'!$B$2:$B$76,'QLT Nom'!$A9,'PJ (5)'!J$2:J$76)+SUMIF('PJ (6)'!$B$2:$B$76,'QLT Nom'!$A9,'PJ (6)'!J$2:J$76)+SUMIF('PJ (7)'!$B$2:$B$76,'QLT Nom'!$A9,'PJ (7)'!J$2:J$76)+SUMIF('PJ (8)'!$B$2:$B$76,'QLT Nom'!$A9,'PJ (8)'!J$2:J$76)</f>
        <v>0</v>
      </c>
      <c r="H9" s="20">
        <f>SUMIF('PJ200'!$B$2:$B$76,'QLT Nom'!$A9,'PJ200'!K$2:K$76)+SUMIF('PJ (2)'!$B$2:$B$76,'QLT Nom'!$A9,'PJ (2)'!K$2:K$76)+SUMIF('PJ (3)'!$B$2:$B$76,'QLT Nom'!$A9,'PJ (3)'!K$2:K$76)+SUMIF('PJ (4)'!$B$2:$B$76,'QLT Nom'!$A9,'PJ (4)'!K$2:K$76)+SUMIF('PJ (5)'!$B$2:$B$76,'QLT Nom'!$A9,'PJ (5)'!K$2:K$76)+SUMIF('PJ (6)'!$B$2:$B$76,'QLT Nom'!$A9,'PJ (6)'!K$2:K$76)+SUMIF('PJ (7)'!$B$2:$B$76,'QLT Nom'!$A9,'PJ (7)'!K$2:K$76)+SUMIF('PJ (8)'!$B$2:$B$76,'QLT Nom'!$A9,'PJ (8)'!K$2:K$76)</f>
        <v>0</v>
      </c>
      <c r="I9" s="20">
        <f>SUMIF('PJ200'!$B$2:$B$76,'QLT Nom'!$A9,'PJ200'!L$2:L$76)+SUMIF('PJ (2)'!$B$2:$B$76,'QLT Nom'!$A9,'PJ (2)'!L$2:L$76)+SUMIF('PJ (3)'!$B$2:$B$76,'QLT Nom'!$A9,'PJ (3)'!L$2:L$76)+SUMIF('PJ (4)'!$B$2:$B$76,'QLT Nom'!$A9,'PJ (4)'!L$2:L$76)+SUMIF('PJ (5)'!$B$2:$B$76,'QLT Nom'!$A9,'PJ (5)'!L$2:L$76)+SUMIF('PJ (6)'!$B$2:$B$76,'QLT Nom'!$A9,'PJ (6)'!L$2:L$76)+SUMIF('PJ (7)'!$B$2:$B$76,'QLT Nom'!$A9,'PJ (7)'!L$2:L$76)+SUMIF('PJ (8)'!$B$2:$B$76,'QLT Nom'!$A9,'PJ (8)'!L$2:L$76)</f>
        <v>0</v>
      </c>
      <c r="J9" s="20">
        <f ca="1">SUMIF('PJ200'!$B$2:$B$76,'QLT Nom'!$A9,'PJ200'!M$2:M$76)+SUMIF('PJ (2)'!$B$2:$E$76,'QLT Nom'!$A9,'PJ (2)'!M$2:M$76)+SUMIF('PJ (3)'!$B$2:$E$76,'QLT Nom'!$A9,'PJ (3)'!M$2:M$76)+SUMIF('PJ (4)'!$B$2:$E$76,'QLT Nom'!$A9,'PJ (4)'!M$2:M$76)+SUMIF('PJ (5)'!$B$2:$E$76,'QLT Nom'!$A9,'PJ (5)'!M$2:M$76)+SUMIF('PJ (6)'!$B$2:$E$76,'QLT Nom'!$A9,'PJ (6)'!M$2:M$76)+SUMIF('PJ (7)'!$B$2:$E$76,'QLT Nom'!$A9,'PJ (7)'!M$2:M$76)+SUMIF('PJ (8)'!$B$2:$E$76,'QLT Nom'!$A9,'PJ (8)'!M$2:M$76)</f>
        <v>0</v>
      </c>
      <c r="K9" s="20">
        <f>SUMIF('PJ200'!$B$2:$B$76,'QLT Nom'!$A9,'PJ200'!N$2:N$76)+SUMIF('PJ (2)'!$B$2:$B$76,'QLT Nom'!$A9,'PJ (2)'!N$2:N$76)+SUMIF('PJ (3)'!$B$2:$B$76,'QLT Nom'!$A9,'PJ (3)'!N$2:N$76)+SUMIF('PJ (4)'!$B$2:$B$76,'QLT Nom'!$A9,'PJ (4)'!N$2:N$76)+SUMIF('PJ (5)'!$B$2:$B$76,'QLT Nom'!$A9,'PJ (5)'!N$2:N$76)+SUMIF('PJ (6)'!$B$2:$B$76,'QLT Nom'!$A9,'PJ (6)'!N$2:N$76)+SUMIF('PJ (7)'!$B$2:$B$76,'QLT Nom'!$A9,'PJ (7)'!N$2:N$76)+SUMIF('PJ (8)'!$B$2:$B$76,'QLT Nom'!$A9,'PJ (8)'!N$2:N$76)</f>
        <v>0</v>
      </c>
      <c r="L9" s="21">
        <f>IF(M9&gt;0,((SUMIF('PJ200'!$B$2:$B$76,'QLT Nom'!$A9,'PJ200'!O$2:O$76)+SUMIF('PJ (2)'!$B$2:$B$76,'QLT Nom'!$A9,'PJ (2)'!O$2:O$76)+SUMIF('PJ (3)'!$B$2:$B$76,'QLT Nom'!$A9,'PJ (3)'!O$2:O$76)+SUMIF('PJ (4)'!$B$2:$B$76,'QLT Nom'!$A9,'PJ (4)'!O$2:O$76)+SUMIF('PJ (5)'!$B$2:$B$76,'QLT Nom'!$A9,'PJ (5)'!O$2:O$76)+SUMIF('PJ (6)'!$B$2:$B$76,'QLT Nom'!$A9,'PJ (6)'!O$2:O$76)+SUMIF('PJ (7)'!$B$2:$B$76,'QLT Nom'!$A9,'PJ (7)'!O$2:O$76)+SUMIF('PJ (8)'!$B$2:$B$76,'QLT Nom'!$A9,'PJ (8)'!O$2:O$76))/M9),0)</f>
        <v>0</v>
      </c>
      <c r="M9" s="20">
        <f>COUNTIF('PJ200'!$B$2:$B$76,'QLT Nom'!A9)+COUNTIF('PJ (2)'!$B$2:$B$76,'QLT Nom'!A9)+COUNTIF('PJ (3)'!$B$2:$B$75,'QLT Nom'!A9)+COUNTIF('PJ (4)'!$B$2:$B$76,'QLT Nom'!A9)+COUNTIF('PJ (5)'!$B$2:$B$76,'QLT Nom'!A9)+COUNTIF('PJ (6)'!$B$2:$B$76,'QLT Nom'!A9)+COUNTIF('PJ (7)'!$B$2:$B$76,'QLT Nom'!A9)+COUNTIF('PJ (8)'!$B$2:$B$76,'QLT Nom'!A9)</f>
        <v>0</v>
      </c>
    </row>
    <row r="10" spans="1:13" x14ac:dyDescent="0.25">
      <c r="A10" s="2"/>
      <c r="B10" s="20">
        <f ca="1">SUMIF('PJ200'!$B$2:$B$76,'QLT Nom'!$A10,'PJ200'!E$2:E$76)+SUMIF('PJ (2)'!$B$2:$E$76,'QLT Nom'!$A10,'PJ (2)'!I$2:I$76)+SUMIF('PJ (3)'!$B$2:$E$76,'QLT Nom'!$A10,'PJ (3)'!I$2:I$76)+SUMIF('PJ (4)'!$B$2:$E$76,'QLT Nom'!$A10,'PJ (4)'!I$2:I$76)+SUMIF('PJ (5)'!$B$2:$E$76,'QLT Nom'!$A10,'PJ (5)'!I$2:I$76)+SUMIF('PJ (6)'!$B$2:$E$76,'QLT Nom'!$A10,'PJ (6)'!I$2:I$76)+SUMIF('PJ (7)'!$B$2:$E$76,'QLT Nom'!$A10,'PJ (7)'!I$2:I$76)+SUMIF('PJ (8)'!$B$2:$E$76,'QLT Nom'!$A10,'PJ (8)'!I$2:I$76)</f>
        <v>0</v>
      </c>
      <c r="C10" s="20">
        <f ca="1">SUMIF('PJ200'!$B$2:$B$76,'QLT Nom'!$A10,'PJ200'!F$2:F$76)+SUMIF('PJ (2)'!$B$2:$E$76,'QLT Nom'!$A10,'PJ (2)'!F$2:F$76)+SUMIF('PJ (3)'!$B$2:$E$76,'QLT Nom'!$A10,'PJ (3)'!F$2:F$76)+SUMIF('PJ (4)'!$B$2:$E$76,'QLT Nom'!$A10,'PJ (4)'!F$2:F$76)+SUMIF('PJ (5)'!$B$2:$E$76,'QLT Nom'!$A10,'PJ (5)'!F$2:F$76)+SUMIF('PJ (6)'!$B$2:$E$76,'QLT Nom'!$A10,'PJ (6)'!F$2:F$76)+SUMIF('PJ (7)'!$B$2:$E$76,'QLT Nom'!$A10,'PJ (7)'!F$2:F$76)+SUMIF('PJ (8)'!$B$2:$E$76,'QLT Nom'!$A10,'PJ (8)'!F$2:F$76)</f>
        <v>0</v>
      </c>
      <c r="D10" s="20">
        <f>SUMIF('PJ200'!$B$2:$B$76,'QLT Nom'!$A10,'PJ200'!G$2:G$76)+SUMIF('PJ (2)'!$B$2:$B$76,'QLT Nom'!$A10,'PJ (2)'!G$2:G$76)+SUMIF('PJ (3)'!$B$2:$B$76,'QLT Nom'!$A10,'PJ (3)'!G$2:G$76)+SUMIF('PJ (4)'!$B$2:$B$76,'QLT Nom'!$A10,'PJ (4)'!G$2:G$76)+SUMIF('PJ (5)'!$B$2:$B$76,'QLT Nom'!$A10,'PJ (5)'!G$2:G$76)+SUMIF('PJ (6)'!$B$2:$B$76,'QLT Nom'!$A10,'PJ (6)'!G$2:G$76)+SUMIF('PJ (7)'!$B$2:$B$76,'QLT Nom'!$A10,'PJ (7)'!G$2:G$76)+SUMIF('PJ (8)'!$B$2:$B$76,'QLT Nom'!$A10,'PJ (8)'!G$2:G$76)</f>
        <v>0</v>
      </c>
      <c r="E10" s="20">
        <f>SUMIF('PJ200'!$B$2:$B$76,'QLT Nom'!$A10,'PJ200'!H$2:H$76)+SUMIF('PJ (2)'!$B$2:$B$76,'QLT Nom'!$A10,'PJ (2)'!H$2:H$76)+SUMIF('PJ (3)'!$B$2:$B$76,'QLT Nom'!$A10,'PJ (3)'!H$2:H$76)+SUMIF('PJ (4)'!$B$2:$B$76,'QLT Nom'!$A10,'PJ (4)'!H$2:H$76)+SUMIF('PJ (5)'!$B$2:$B$76,'QLT Nom'!$A10,'PJ (5)'!H$2:H$76)+SUMIF('PJ (6)'!$B$2:$B$76,'QLT Nom'!$A10,'PJ (6)'!H$2:H$76)+SUMIF('PJ (7)'!$B$2:$B$76,'QLT Nom'!$A10,'PJ (7)'!H$2:H$76)+SUMIF('PJ (8)'!$B$2:$B$76,'QLT Nom'!$A10,'PJ (8)'!H$2:H$76)</f>
        <v>0</v>
      </c>
      <c r="F10" s="20">
        <f>SUMIF('PJ200'!$B$2:$B$76,'QLT Nom'!$A10,'PJ200'!I$2:I$76)+SUMIF('PJ (2)'!$B$2:$B$76,'QLT Nom'!$A10,'PJ (2)'!I$2:I$76)+SUMIF('PJ (3)'!$B$2:$B$76,'QLT Nom'!$A10,'PJ (3)'!I$2:I$76)+SUMIF('PJ (4)'!$B$2:$B$76,'QLT Nom'!$A10,'PJ (4)'!I$2:I$76)+SUMIF('PJ (5)'!$B$2:$B$76,'QLT Nom'!$A10,'PJ (5)'!I$2:I$76)+SUMIF('PJ (6)'!$B$2:$B$76,'QLT Nom'!$A10,'PJ (6)'!I$2:I$76)+SUMIF('PJ (7)'!$B$2:$B$76,'QLT Nom'!$A10,'PJ (7)'!I$2:I$76)+SUMIF('PJ (8)'!$B$2:$B$76,'QLT Nom'!$A10,'PJ (8)'!I$2:I$76)</f>
        <v>0</v>
      </c>
      <c r="G10" s="20">
        <f>SUMIF('PJ200'!$B$2:$B$76,'QLT Nom'!$A10,'PJ200'!J$2:J$76)+SUMIF('PJ (2)'!$B$2:$B$76,'QLT Nom'!$A10,'PJ (2)'!J$2:J$76)+SUMIF('PJ (3)'!$B$2:$B$76,'QLT Nom'!$A10,'PJ (3)'!J$2:J$76)+SUMIF('PJ (4)'!$B$2:$B$76,'QLT Nom'!$A10,'PJ (4)'!J$2:J$76)+SUMIF('PJ (5)'!$B$2:$B$76,'QLT Nom'!$A10,'PJ (5)'!J$2:J$76)+SUMIF('PJ (6)'!$B$2:$B$76,'QLT Nom'!$A10,'PJ (6)'!J$2:J$76)+SUMIF('PJ (7)'!$B$2:$B$76,'QLT Nom'!$A10,'PJ (7)'!J$2:J$76)+SUMIF('PJ (8)'!$B$2:$B$76,'QLT Nom'!$A10,'PJ (8)'!J$2:J$76)</f>
        <v>0</v>
      </c>
      <c r="H10" s="20">
        <f>SUMIF('PJ200'!$B$2:$B$76,'QLT Nom'!$A10,'PJ200'!K$2:K$76)+SUMIF('PJ (2)'!$B$2:$B$76,'QLT Nom'!$A10,'PJ (2)'!K$2:K$76)+SUMIF('PJ (3)'!$B$2:$B$76,'QLT Nom'!$A10,'PJ (3)'!K$2:K$76)+SUMIF('PJ (4)'!$B$2:$B$76,'QLT Nom'!$A10,'PJ (4)'!K$2:K$76)+SUMIF('PJ (5)'!$B$2:$B$76,'QLT Nom'!$A10,'PJ (5)'!K$2:K$76)+SUMIF('PJ (6)'!$B$2:$B$76,'QLT Nom'!$A10,'PJ (6)'!K$2:K$76)+SUMIF('PJ (7)'!$B$2:$B$76,'QLT Nom'!$A10,'PJ (7)'!K$2:K$76)+SUMIF('PJ (8)'!$B$2:$B$76,'QLT Nom'!$A10,'PJ (8)'!K$2:K$76)</f>
        <v>0</v>
      </c>
      <c r="I10" s="20">
        <f>SUMIF('PJ200'!$B$2:$B$76,'QLT Nom'!$A10,'PJ200'!L$2:L$76)+SUMIF('PJ (2)'!$B$2:$B$76,'QLT Nom'!$A10,'PJ (2)'!L$2:L$76)+SUMIF('PJ (3)'!$B$2:$B$76,'QLT Nom'!$A10,'PJ (3)'!L$2:L$76)+SUMIF('PJ (4)'!$B$2:$B$76,'QLT Nom'!$A10,'PJ (4)'!L$2:L$76)+SUMIF('PJ (5)'!$B$2:$B$76,'QLT Nom'!$A10,'PJ (5)'!L$2:L$76)+SUMIF('PJ (6)'!$B$2:$B$76,'QLT Nom'!$A10,'PJ (6)'!L$2:L$76)+SUMIF('PJ (7)'!$B$2:$B$76,'QLT Nom'!$A10,'PJ (7)'!L$2:L$76)+SUMIF('PJ (8)'!$B$2:$B$76,'QLT Nom'!$A10,'PJ (8)'!L$2:L$76)</f>
        <v>0</v>
      </c>
      <c r="J10" s="20">
        <f ca="1">SUMIF('PJ200'!$B$2:$B$76,'QLT Nom'!$A10,'PJ200'!M$2:M$76)+SUMIF('PJ (2)'!$B$2:$E$76,'QLT Nom'!$A10,'PJ (2)'!M$2:M$76)+SUMIF('PJ (3)'!$B$2:$E$76,'QLT Nom'!$A10,'PJ (3)'!M$2:M$76)+SUMIF('PJ (4)'!$B$2:$E$76,'QLT Nom'!$A10,'PJ (4)'!M$2:M$76)+SUMIF('PJ (5)'!$B$2:$E$76,'QLT Nom'!$A10,'PJ (5)'!M$2:M$76)+SUMIF('PJ (6)'!$B$2:$E$76,'QLT Nom'!$A10,'PJ (6)'!M$2:M$76)+SUMIF('PJ (7)'!$B$2:$E$76,'QLT Nom'!$A10,'PJ (7)'!M$2:M$76)+SUMIF('PJ (8)'!$B$2:$E$76,'QLT Nom'!$A10,'PJ (8)'!M$2:M$76)</f>
        <v>0</v>
      </c>
      <c r="K10" s="20">
        <f>SUMIF('PJ200'!$B$2:$B$76,'QLT Nom'!$A10,'PJ200'!N$2:N$76)+SUMIF('PJ (2)'!$B$2:$B$76,'QLT Nom'!$A10,'PJ (2)'!N$2:N$76)+SUMIF('PJ (3)'!$B$2:$B$76,'QLT Nom'!$A10,'PJ (3)'!N$2:N$76)+SUMIF('PJ (4)'!$B$2:$B$76,'QLT Nom'!$A10,'PJ (4)'!N$2:N$76)+SUMIF('PJ (5)'!$B$2:$B$76,'QLT Nom'!$A10,'PJ (5)'!N$2:N$76)+SUMIF('PJ (6)'!$B$2:$B$76,'QLT Nom'!$A10,'PJ (6)'!N$2:N$76)+SUMIF('PJ (7)'!$B$2:$B$76,'QLT Nom'!$A10,'PJ (7)'!N$2:N$76)+SUMIF('PJ (8)'!$B$2:$B$76,'QLT Nom'!$A10,'PJ (8)'!N$2:N$76)</f>
        <v>0</v>
      </c>
      <c r="L10" s="21">
        <f>IF(M10&gt;0,((SUMIF('PJ200'!$B$2:$B$76,'QLT Nom'!$A10,'PJ200'!O$2:O$76)+SUMIF('PJ (2)'!$B$2:$B$76,'QLT Nom'!$A10,'PJ (2)'!O$2:O$76)+SUMIF('PJ (3)'!$B$2:$B$76,'QLT Nom'!$A10,'PJ (3)'!O$2:O$76)+SUMIF('PJ (4)'!$B$2:$B$76,'QLT Nom'!$A10,'PJ (4)'!O$2:O$76)+SUMIF('PJ (5)'!$B$2:$B$76,'QLT Nom'!$A10,'PJ (5)'!O$2:O$76)+SUMIF('PJ (6)'!$B$2:$B$76,'QLT Nom'!$A10,'PJ (6)'!O$2:O$76)+SUMIF('PJ (7)'!$B$2:$B$76,'QLT Nom'!$A10,'PJ (7)'!O$2:O$76)+SUMIF('PJ (8)'!$B$2:$B$76,'QLT Nom'!$A10,'PJ (8)'!O$2:O$76))/M10),0)</f>
        <v>0</v>
      </c>
      <c r="M10" s="20">
        <f>COUNTIF('PJ200'!$B$2:$B$76,'QLT Nom'!A10)+COUNTIF('PJ (2)'!$B$2:$B$76,'QLT Nom'!A10)+COUNTIF('PJ (3)'!$B$2:$B$75,'QLT Nom'!A10)+COUNTIF('PJ (4)'!$B$2:$B$76,'QLT Nom'!A10)+COUNTIF('PJ (5)'!$B$2:$B$76,'QLT Nom'!A10)+COUNTIF('PJ (6)'!$B$2:$B$76,'QLT Nom'!A10)+COUNTIF('PJ (7)'!$B$2:$B$76,'QLT Nom'!A10)+COUNTIF('PJ (8)'!$B$2:$B$76,'QLT Nom'!A10)</f>
        <v>0</v>
      </c>
    </row>
    <row r="11" spans="1:13" x14ac:dyDescent="0.25">
      <c r="A11" s="2"/>
      <c r="B11" s="20">
        <f ca="1">SUMIF('PJ200'!$B$2:$B$76,'QLT Nom'!$A11,'PJ200'!E$2:E$76)+SUMIF('PJ (2)'!$B$2:$E$76,'QLT Nom'!$A11,'PJ (2)'!I$2:I$76)+SUMIF('PJ (3)'!$B$2:$E$76,'QLT Nom'!$A11,'PJ (3)'!I$2:I$76)+SUMIF('PJ (4)'!$B$2:$E$76,'QLT Nom'!$A11,'PJ (4)'!I$2:I$76)+SUMIF('PJ (5)'!$B$2:$E$76,'QLT Nom'!$A11,'PJ (5)'!I$2:I$76)+SUMIF('PJ (6)'!$B$2:$E$76,'QLT Nom'!$A11,'PJ (6)'!I$2:I$76)+SUMIF('PJ (7)'!$B$2:$E$76,'QLT Nom'!$A11,'PJ (7)'!I$2:I$76)+SUMIF('PJ (8)'!$B$2:$E$76,'QLT Nom'!$A11,'PJ (8)'!I$2:I$76)</f>
        <v>0</v>
      </c>
      <c r="C11" s="20">
        <f ca="1">SUMIF('PJ200'!$B$2:$B$76,'QLT Nom'!$A11,'PJ200'!F$2:F$76)+SUMIF('PJ (2)'!$B$2:$E$76,'QLT Nom'!$A11,'PJ (2)'!F$2:F$76)+SUMIF('PJ (3)'!$B$2:$E$76,'QLT Nom'!$A11,'PJ (3)'!F$2:F$76)+SUMIF('PJ (4)'!$B$2:$E$76,'QLT Nom'!$A11,'PJ (4)'!F$2:F$76)+SUMIF('PJ (5)'!$B$2:$E$76,'QLT Nom'!$A11,'PJ (5)'!F$2:F$76)+SUMIF('PJ (6)'!$B$2:$E$76,'QLT Nom'!$A11,'PJ (6)'!F$2:F$76)+SUMIF('PJ (7)'!$B$2:$E$76,'QLT Nom'!$A11,'PJ (7)'!F$2:F$76)+SUMIF('PJ (8)'!$B$2:$E$76,'QLT Nom'!$A11,'PJ (8)'!F$2:F$76)</f>
        <v>0</v>
      </c>
      <c r="D11" s="20">
        <f>SUMIF('PJ200'!$B$2:$B$76,'QLT Nom'!$A11,'PJ200'!G$2:G$76)+SUMIF('PJ (2)'!$B$2:$B$76,'QLT Nom'!$A11,'PJ (2)'!G$2:G$76)+SUMIF('PJ (3)'!$B$2:$B$76,'QLT Nom'!$A11,'PJ (3)'!G$2:G$76)+SUMIF('PJ (4)'!$B$2:$B$76,'QLT Nom'!$A11,'PJ (4)'!G$2:G$76)+SUMIF('PJ (5)'!$B$2:$B$76,'QLT Nom'!$A11,'PJ (5)'!G$2:G$76)+SUMIF('PJ (6)'!$B$2:$B$76,'QLT Nom'!$A11,'PJ (6)'!G$2:G$76)+SUMIF('PJ (7)'!$B$2:$B$76,'QLT Nom'!$A11,'PJ (7)'!G$2:G$76)+SUMIF('PJ (8)'!$B$2:$B$76,'QLT Nom'!$A11,'PJ (8)'!G$2:G$76)</f>
        <v>0</v>
      </c>
      <c r="E11" s="20">
        <f>SUMIF('PJ200'!$B$2:$B$76,'QLT Nom'!$A11,'PJ200'!H$2:H$76)+SUMIF('PJ (2)'!$B$2:$B$76,'QLT Nom'!$A11,'PJ (2)'!H$2:H$76)+SUMIF('PJ (3)'!$B$2:$B$76,'QLT Nom'!$A11,'PJ (3)'!H$2:H$76)+SUMIF('PJ (4)'!$B$2:$B$76,'QLT Nom'!$A11,'PJ (4)'!H$2:H$76)+SUMIF('PJ (5)'!$B$2:$B$76,'QLT Nom'!$A11,'PJ (5)'!H$2:H$76)+SUMIF('PJ (6)'!$B$2:$B$76,'QLT Nom'!$A11,'PJ (6)'!H$2:H$76)+SUMIF('PJ (7)'!$B$2:$B$76,'QLT Nom'!$A11,'PJ (7)'!H$2:H$76)+SUMIF('PJ (8)'!$B$2:$B$76,'QLT Nom'!$A11,'PJ (8)'!H$2:H$76)</f>
        <v>0</v>
      </c>
      <c r="F11" s="20">
        <f>SUMIF('PJ200'!$B$2:$B$76,'QLT Nom'!$A11,'PJ200'!I$2:I$76)+SUMIF('PJ (2)'!$B$2:$B$76,'QLT Nom'!$A11,'PJ (2)'!I$2:I$76)+SUMIF('PJ (3)'!$B$2:$B$76,'QLT Nom'!$A11,'PJ (3)'!I$2:I$76)+SUMIF('PJ (4)'!$B$2:$B$76,'QLT Nom'!$A11,'PJ (4)'!I$2:I$76)+SUMIF('PJ (5)'!$B$2:$B$76,'QLT Nom'!$A11,'PJ (5)'!I$2:I$76)+SUMIF('PJ (6)'!$B$2:$B$76,'QLT Nom'!$A11,'PJ (6)'!I$2:I$76)+SUMIF('PJ (7)'!$B$2:$B$76,'QLT Nom'!$A11,'PJ (7)'!I$2:I$76)+SUMIF('PJ (8)'!$B$2:$B$76,'QLT Nom'!$A11,'PJ (8)'!I$2:I$76)</f>
        <v>0</v>
      </c>
      <c r="G11" s="20">
        <f>SUMIF('PJ200'!$B$2:$B$76,'QLT Nom'!$A11,'PJ200'!J$2:J$76)+SUMIF('PJ (2)'!$B$2:$B$76,'QLT Nom'!$A11,'PJ (2)'!J$2:J$76)+SUMIF('PJ (3)'!$B$2:$B$76,'QLT Nom'!$A11,'PJ (3)'!J$2:J$76)+SUMIF('PJ (4)'!$B$2:$B$76,'QLT Nom'!$A11,'PJ (4)'!J$2:J$76)+SUMIF('PJ (5)'!$B$2:$B$76,'QLT Nom'!$A11,'PJ (5)'!J$2:J$76)+SUMIF('PJ (6)'!$B$2:$B$76,'QLT Nom'!$A11,'PJ (6)'!J$2:J$76)+SUMIF('PJ (7)'!$B$2:$B$76,'QLT Nom'!$A11,'PJ (7)'!J$2:J$76)+SUMIF('PJ (8)'!$B$2:$B$76,'QLT Nom'!$A11,'PJ (8)'!J$2:J$76)</f>
        <v>0</v>
      </c>
      <c r="H11" s="20">
        <f>SUMIF('PJ200'!$B$2:$B$76,'QLT Nom'!$A11,'PJ200'!K$2:K$76)+SUMIF('PJ (2)'!$B$2:$B$76,'QLT Nom'!$A11,'PJ (2)'!K$2:K$76)+SUMIF('PJ (3)'!$B$2:$B$76,'QLT Nom'!$A11,'PJ (3)'!K$2:K$76)+SUMIF('PJ (4)'!$B$2:$B$76,'QLT Nom'!$A11,'PJ (4)'!K$2:K$76)+SUMIF('PJ (5)'!$B$2:$B$76,'QLT Nom'!$A11,'PJ (5)'!K$2:K$76)+SUMIF('PJ (6)'!$B$2:$B$76,'QLT Nom'!$A11,'PJ (6)'!K$2:K$76)+SUMIF('PJ (7)'!$B$2:$B$76,'QLT Nom'!$A11,'PJ (7)'!K$2:K$76)+SUMIF('PJ (8)'!$B$2:$B$76,'QLT Nom'!$A11,'PJ (8)'!K$2:K$76)</f>
        <v>0</v>
      </c>
      <c r="I11" s="20">
        <f>SUMIF('PJ200'!$B$2:$B$76,'QLT Nom'!$A11,'PJ200'!L$2:L$76)+SUMIF('PJ (2)'!$B$2:$B$76,'QLT Nom'!$A11,'PJ (2)'!L$2:L$76)+SUMIF('PJ (3)'!$B$2:$B$76,'QLT Nom'!$A11,'PJ (3)'!L$2:L$76)+SUMIF('PJ (4)'!$B$2:$B$76,'QLT Nom'!$A11,'PJ (4)'!L$2:L$76)+SUMIF('PJ (5)'!$B$2:$B$76,'QLT Nom'!$A11,'PJ (5)'!L$2:L$76)+SUMIF('PJ (6)'!$B$2:$B$76,'QLT Nom'!$A11,'PJ (6)'!L$2:L$76)+SUMIF('PJ (7)'!$B$2:$B$76,'QLT Nom'!$A11,'PJ (7)'!L$2:L$76)+SUMIF('PJ (8)'!$B$2:$B$76,'QLT Nom'!$A11,'PJ (8)'!L$2:L$76)</f>
        <v>0</v>
      </c>
      <c r="J11" s="20">
        <f ca="1">SUMIF('PJ200'!$B$2:$B$76,'QLT Nom'!$A11,'PJ200'!M$2:M$76)+SUMIF('PJ (2)'!$B$2:$E$76,'QLT Nom'!$A11,'PJ (2)'!M$2:M$76)+SUMIF('PJ (3)'!$B$2:$E$76,'QLT Nom'!$A11,'PJ (3)'!M$2:M$76)+SUMIF('PJ (4)'!$B$2:$E$76,'QLT Nom'!$A11,'PJ (4)'!M$2:M$76)+SUMIF('PJ (5)'!$B$2:$E$76,'QLT Nom'!$A11,'PJ (5)'!M$2:M$76)+SUMIF('PJ (6)'!$B$2:$E$76,'QLT Nom'!$A11,'PJ (6)'!M$2:M$76)+SUMIF('PJ (7)'!$B$2:$E$76,'QLT Nom'!$A11,'PJ (7)'!M$2:M$76)+SUMIF('PJ (8)'!$B$2:$E$76,'QLT Nom'!$A11,'PJ (8)'!M$2:M$76)</f>
        <v>0</v>
      </c>
      <c r="K11" s="20">
        <f>SUMIF('PJ200'!$B$2:$B$76,'QLT Nom'!$A11,'PJ200'!N$2:N$76)+SUMIF('PJ (2)'!$B$2:$B$76,'QLT Nom'!$A11,'PJ (2)'!N$2:N$76)+SUMIF('PJ (3)'!$B$2:$B$76,'QLT Nom'!$A11,'PJ (3)'!N$2:N$76)+SUMIF('PJ (4)'!$B$2:$B$76,'QLT Nom'!$A11,'PJ (4)'!N$2:N$76)+SUMIF('PJ (5)'!$B$2:$B$76,'QLT Nom'!$A11,'PJ (5)'!N$2:N$76)+SUMIF('PJ (6)'!$B$2:$B$76,'QLT Nom'!$A11,'PJ (6)'!N$2:N$76)+SUMIF('PJ (7)'!$B$2:$B$76,'QLT Nom'!$A11,'PJ (7)'!N$2:N$76)+SUMIF('PJ (8)'!$B$2:$B$76,'QLT Nom'!$A11,'PJ (8)'!N$2:N$76)</f>
        <v>0</v>
      </c>
      <c r="L11" s="21">
        <f>IF(M11&gt;0,((SUMIF('PJ200'!$B$2:$B$76,'QLT Nom'!$A11,'PJ200'!O$2:O$76)+SUMIF('PJ (2)'!$B$2:$B$76,'QLT Nom'!$A11,'PJ (2)'!O$2:O$76)+SUMIF('PJ (3)'!$B$2:$B$76,'QLT Nom'!$A11,'PJ (3)'!O$2:O$76)+SUMIF('PJ (4)'!$B$2:$B$76,'QLT Nom'!$A11,'PJ (4)'!O$2:O$76)+SUMIF('PJ (5)'!$B$2:$B$76,'QLT Nom'!$A11,'PJ (5)'!O$2:O$76)+SUMIF('PJ (6)'!$B$2:$B$76,'QLT Nom'!$A11,'PJ (6)'!O$2:O$76)+SUMIF('PJ (7)'!$B$2:$B$76,'QLT Nom'!$A11,'PJ (7)'!O$2:O$76)+SUMIF('PJ (8)'!$B$2:$B$76,'QLT Nom'!$A11,'PJ (8)'!O$2:O$76))/M11),0)</f>
        <v>0</v>
      </c>
      <c r="M11" s="20">
        <f>COUNTIF('PJ200'!$B$2:$B$76,'QLT Nom'!A11)+COUNTIF('PJ (2)'!$B$2:$B$76,'QLT Nom'!A11)+COUNTIF('PJ (3)'!$B$2:$B$75,'QLT Nom'!A11)+COUNTIF('PJ (4)'!$B$2:$B$76,'QLT Nom'!A11)+COUNTIF('PJ (5)'!$B$2:$B$76,'QLT Nom'!A11)+COUNTIF('PJ (6)'!$B$2:$B$76,'QLT Nom'!A11)+COUNTIF('PJ (7)'!$B$2:$B$76,'QLT Nom'!A11)+COUNTIF('PJ (8)'!$B$2:$B$76,'QLT Nom'!A11)</f>
        <v>0</v>
      </c>
    </row>
    <row r="12" spans="1:13" x14ac:dyDescent="0.25">
      <c r="A12" s="2"/>
      <c r="B12" s="20">
        <f ca="1">SUMIF('PJ200'!$B$2:$B$76,'QLT Nom'!$A12,'PJ200'!E$2:E$76)+SUMIF('PJ (2)'!$B$2:$E$76,'QLT Nom'!$A12,'PJ (2)'!I$2:I$76)+SUMIF('PJ (3)'!$B$2:$E$76,'QLT Nom'!$A12,'PJ (3)'!I$2:I$76)+SUMIF('PJ (4)'!$B$2:$E$76,'QLT Nom'!$A12,'PJ (4)'!I$2:I$76)+SUMIF('PJ (5)'!$B$2:$E$76,'QLT Nom'!$A12,'PJ (5)'!I$2:I$76)+SUMIF('PJ (6)'!$B$2:$E$76,'QLT Nom'!$A12,'PJ (6)'!I$2:I$76)+SUMIF('PJ (7)'!$B$2:$E$76,'QLT Nom'!$A12,'PJ (7)'!I$2:I$76)+SUMIF('PJ (8)'!$B$2:$E$76,'QLT Nom'!$A12,'PJ (8)'!I$2:I$76)</f>
        <v>0</v>
      </c>
      <c r="C12" s="20">
        <f ca="1">SUMIF('PJ200'!$B$2:$B$76,'QLT Nom'!$A12,'PJ200'!F$2:F$76)+SUMIF('PJ (2)'!$B$2:$E$76,'QLT Nom'!$A12,'PJ (2)'!F$2:F$76)+SUMIF('PJ (3)'!$B$2:$E$76,'QLT Nom'!$A12,'PJ (3)'!F$2:F$76)+SUMIF('PJ (4)'!$B$2:$E$76,'QLT Nom'!$A12,'PJ (4)'!F$2:F$76)+SUMIF('PJ (5)'!$B$2:$E$76,'QLT Nom'!$A12,'PJ (5)'!F$2:F$76)+SUMIF('PJ (6)'!$B$2:$E$76,'QLT Nom'!$A12,'PJ (6)'!F$2:F$76)+SUMIF('PJ (7)'!$B$2:$E$76,'QLT Nom'!$A12,'PJ (7)'!F$2:F$76)+SUMIF('PJ (8)'!$B$2:$E$76,'QLT Nom'!$A12,'PJ (8)'!F$2:F$76)</f>
        <v>0</v>
      </c>
      <c r="D12" s="20">
        <f>SUMIF('PJ200'!$B$2:$B$76,'QLT Nom'!$A12,'PJ200'!G$2:G$76)+SUMIF('PJ (2)'!$B$2:$B$76,'QLT Nom'!$A12,'PJ (2)'!G$2:G$76)+SUMIF('PJ (3)'!$B$2:$B$76,'QLT Nom'!$A12,'PJ (3)'!G$2:G$76)+SUMIF('PJ (4)'!$B$2:$B$76,'QLT Nom'!$A12,'PJ (4)'!G$2:G$76)+SUMIF('PJ (5)'!$B$2:$B$76,'QLT Nom'!$A12,'PJ (5)'!G$2:G$76)+SUMIF('PJ (6)'!$B$2:$B$76,'QLT Nom'!$A12,'PJ (6)'!G$2:G$76)+SUMIF('PJ (7)'!$B$2:$B$76,'QLT Nom'!$A12,'PJ (7)'!G$2:G$76)+SUMIF('PJ (8)'!$B$2:$B$76,'QLT Nom'!$A12,'PJ (8)'!G$2:G$76)</f>
        <v>0</v>
      </c>
      <c r="E12" s="20">
        <f>SUMIF('PJ200'!$B$2:$B$76,'QLT Nom'!$A12,'PJ200'!H$2:H$76)+SUMIF('PJ (2)'!$B$2:$B$76,'QLT Nom'!$A12,'PJ (2)'!H$2:H$76)+SUMIF('PJ (3)'!$B$2:$B$76,'QLT Nom'!$A12,'PJ (3)'!H$2:H$76)+SUMIF('PJ (4)'!$B$2:$B$76,'QLT Nom'!$A12,'PJ (4)'!H$2:H$76)+SUMIF('PJ (5)'!$B$2:$B$76,'QLT Nom'!$A12,'PJ (5)'!H$2:H$76)+SUMIF('PJ (6)'!$B$2:$B$76,'QLT Nom'!$A12,'PJ (6)'!H$2:H$76)+SUMIF('PJ (7)'!$B$2:$B$76,'QLT Nom'!$A12,'PJ (7)'!H$2:H$76)+SUMIF('PJ (8)'!$B$2:$B$76,'QLT Nom'!$A12,'PJ (8)'!H$2:H$76)</f>
        <v>0</v>
      </c>
      <c r="F12" s="20">
        <f>SUMIF('PJ200'!$B$2:$B$76,'QLT Nom'!$A12,'PJ200'!I$2:I$76)+SUMIF('PJ (2)'!$B$2:$B$76,'QLT Nom'!$A12,'PJ (2)'!I$2:I$76)+SUMIF('PJ (3)'!$B$2:$B$76,'QLT Nom'!$A12,'PJ (3)'!I$2:I$76)+SUMIF('PJ (4)'!$B$2:$B$76,'QLT Nom'!$A12,'PJ (4)'!I$2:I$76)+SUMIF('PJ (5)'!$B$2:$B$76,'QLT Nom'!$A12,'PJ (5)'!I$2:I$76)+SUMIF('PJ (6)'!$B$2:$B$76,'QLT Nom'!$A12,'PJ (6)'!I$2:I$76)+SUMIF('PJ (7)'!$B$2:$B$76,'QLT Nom'!$A12,'PJ (7)'!I$2:I$76)+SUMIF('PJ (8)'!$B$2:$B$76,'QLT Nom'!$A12,'PJ (8)'!I$2:I$76)</f>
        <v>0</v>
      </c>
      <c r="G12" s="20">
        <f>SUMIF('PJ200'!$B$2:$B$76,'QLT Nom'!$A12,'PJ200'!J$2:J$76)+SUMIF('PJ (2)'!$B$2:$B$76,'QLT Nom'!$A12,'PJ (2)'!J$2:J$76)+SUMIF('PJ (3)'!$B$2:$B$76,'QLT Nom'!$A12,'PJ (3)'!J$2:J$76)+SUMIF('PJ (4)'!$B$2:$B$76,'QLT Nom'!$A12,'PJ (4)'!J$2:J$76)+SUMIF('PJ (5)'!$B$2:$B$76,'QLT Nom'!$A12,'PJ (5)'!J$2:J$76)+SUMIF('PJ (6)'!$B$2:$B$76,'QLT Nom'!$A12,'PJ (6)'!J$2:J$76)+SUMIF('PJ (7)'!$B$2:$B$76,'QLT Nom'!$A12,'PJ (7)'!J$2:J$76)+SUMIF('PJ (8)'!$B$2:$B$76,'QLT Nom'!$A12,'PJ (8)'!J$2:J$76)</f>
        <v>0</v>
      </c>
      <c r="H12" s="20">
        <f>SUMIF('PJ200'!$B$2:$B$76,'QLT Nom'!$A12,'PJ200'!K$2:K$76)+SUMIF('PJ (2)'!$B$2:$B$76,'QLT Nom'!$A12,'PJ (2)'!K$2:K$76)+SUMIF('PJ (3)'!$B$2:$B$76,'QLT Nom'!$A12,'PJ (3)'!K$2:K$76)+SUMIF('PJ (4)'!$B$2:$B$76,'QLT Nom'!$A12,'PJ (4)'!K$2:K$76)+SUMIF('PJ (5)'!$B$2:$B$76,'QLT Nom'!$A12,'PJ (5)'!K$2:K$76)+SUMIF('PJ (6)'!$B$2:$B$76,'QLT Nom'!$A12,'PJ (6)'!K$2:K$76)+SUMIF('PJ (7)'!$B$2:$B$76,'QLT Nom'!$A12,'PJ (7)'!K$2:K$76)+SUMIF('PJ (8)'!$B$2:$B$76,'QLT Nom'!$A12,'PJ (8)'!K$2:K$76)</f>
        <v>0</v>
      </c>
      <c r="I12" s="20">
        <f>SUMIF('PJ200'!$B$2:$B$76,'QLT Nom'!$A12,'PJ200'!L$2:L$76)+SUMIF('PJ (2)'!$B$2:$B$76,'QLT Nom'!$A12,'PJ (2)'!L$2:L$76)+SUMIF('PJ (3)'!$B$2:$B$76,'QLT Nom'!$A12,'PJ (3)'!L$2:L$76)+SUMIF('PJ (4)'!$B$2:$B$76,'QLT Nom'!$A12,'PJ (4)'!L$2:L$76)+SUMIF('PJ (5)'!$B$2:$B$76,'QLT Nom'!$A12,'PJ (5)'!L$2:L$76)+SUMIF('PJ (6)'!$B$2:$B$76,'QLT Nom'!$A12,'PJ (6)'!L$2:L$76)+SUMIF('PJ (7)'!$B$2:$B$76,'QLT Nom'!$A12,'PJ (7)'!L$2:L$76)+SUMIF('PJ (8)'!$B$2:$B$76,'QLT Nom'!$A12,'PJ (8)'!L$2:L$76)</f>
        <v>0</v>
      </c>
      <c r="J12" s="20">
        <f ca="1">SUMIF('PJ200'!$B$2:$B$76,'QLT Nom'!$A12,'PJ200'!M$2:M$76)+SUMIF('PJ (2)'!$B$2:$E$76,'QLT Nom'!$A12,'PJ (2)'!M$2:M$76)+SUMIF('PJ (3)'!$B$2:$E$76,'QLT Nom'!$A12,'PJ (3)'!M$2:M$76)+SUMIF('PJ (4)'!$B$2:$E$76,'QLT Nom'!$A12,'PJ (4)'!M$2:M$76)+SUMIF('PJ (5)'!$B$2:$E$76,'QLT Nom'!$A12,'PJ (5)'!M$2:M$76)+SUMIF('PJ (6)'!$B$2:$E$76,'QLT Nom'!$A12,'PJ (6)'!M$2:M$76)+SUMIF('PJ (7)'!$B$2:$E$76,'QLT Nom'!$A12,'PJ (7)'!M$2:M$76)+SUMIF('PJ (8)'!$B$2:$E$76,'QLT Nom'!$A12,'PJ (8)'!M$2:M$76)</f>
        <v>0</v>
      </c>
      <c r="K12" s="20">
        <f>SUMIF('PJ200'!$B$2:$B$76,'QLT Nom'!$A12,'PJ200'!N$2:N$76)+SUMIF('PJ (2)'!$B$2:$B$76,'QLT Nom'!$A12,'PJ (2)'!N$2:N$76)+SUMIF('PJ (3)'!$B$2:$B$76,'QLT Nom'!$A12,'PJ (3)'!N$2:N$76)+SUMIF('PJ (4)'!$B$2:$B$76,'QLT Nom'!$A12,'PJ (4)'!N$2:N$76)+SUMIF('PJ (5)'!$B$2:$B$76,'QLT Nom'!$A12,'PJ (5)'!N$2:N$76)+SUMIF('PJ (6)'!$B$2:$B$76,'QLT Nom'!$A12,'PJ (6)'!N$2:N$76)+SUMIF('PJ (7)'!$B$2:$B$76,'QLT Nom'!$A12,'PJ (7)'!N$2:N$76)+SUMIF('PJ (8)'!$B$2:$B$76,'QLT Nom'!$A12,'PJ (8)'!N$2:N$76)</f>
        <v>0</v>
      </c>
      <c r="L12" s="21">
        <f>IF(M12&gt;0,((SUMIF('PJ200'!$B$2:$B$76,'QLT Nom'!$A12,'PJ200'!O$2:O$76)+SUMIF('PJ (2)'!$B$2:$B$76,'QLT Nom'!$A12,'PJ (2)'!O$2:O$76)+SUMIF('PJ (3)'!$B$2:$B$76,'QLT Nom'!$A12,'PJ (3)'!O$2:O$76)+SUMIF('PJ (4)'!$B$2:$B$76,'QLT Nom'!$A12,'PJ (4)'!O$2:O$76)+SUMIF('PJ (5)'!$B$2:$B$76,'QLT Nom'!$A12,'PJ (5)'!O$2:O$76)+SUMIF('PJ (6)'!$B$2:$B$76,'QLT Nom'!$A12,'PJ (6)'!O$2:O$76)+SUMIF('PJ (7)'!$B$2:$B$76,'QLT Nom'!$A12,'PJ (7)'!O$2:O$76)+SUMIF('PJ (8)'!$B$2:$B$76,'QLT Nom'!$A12,'PJ (8)'!O$2:O$76))/M12),0)</f>
        <v>0</v>
      </c>
      <c r="M12" s="20">
        <f>COUNTIF('PJ200'!$B$2:$B$76,'QLT Nom'!A12)+COUNTIF('PJ (2)'!$B$2:$B$76,'QLT Nom'!A12)+COUNTIF('PJ (3)'!$B$2:$B$75,'QLT Nom'!A12)+COUNTIF('PJ (4)'!$B$2:$B$76,'QLT Nom'!A12)+COUNTIF('PJ (5)'!$B$2:$B$76,'QLT Nom'!A12)+COUNTIF('PJ (6)'!$B$2:$B$76,'QLT Nom'!A12)+COUNTIF('PJ (7)'!$B$2:$B$76,'QLT Nom'!A12)+COUNTIF('PJ (8)'!$B$2:$B$76,'QLT Nom'!A12)</f>
        <v>0</v>
      </c>
    </row>
    <row r="13" spans="1:13" x14ac:dyDescent="0.25">
      <c r="A13" s="2"/>
      <c r="B13" s="20">
        <f ca="1">SUMIF('PJ200'!$B$2:$B$76,'QLT Nom'!$A13,'PJ200'!E$2:E$76)+SUMIF('PJ (2)'!$B$2:$E$76,'QLT Nom'!$A13,'PJ (2)'!I$2:I$76)+SUMIF('PJ (3)'!$B$2:$E$76,'QLT Nom'!$A13,'PJ (3)'!I$2:I$76)+SUMIF('PJ (4)'!$B$2:$E$76,'QLT Nom'!$A13,'PJ (4)'!I$2:I$76)+SUMIF('PJ (5)'!$B$2:$E$76,'QLT Nom'!$A13,'PJ (5)'!I$2:I$76)+SUMIF('PJ (6)'!$B$2:$E$76,'QLT Nom'!$A13,'PJ (6)'!I$2:I$76)+SUMIF('PJ (7)'!$B$2:$E$76,'QLT Nom'!$A13,'PJ (7)'!I$2:I$76)+SUMIF('PJ (8)'!$B$2:$E$76,'QLT Nom'!$A13,'PJ (8)'!I$2:I$76)</f>
        <v>0</v>
      </c>
      <c r="C13" s="20">
        <f ca="1">SUMIF('PJ200'!$B$2:$B$76,'QLT Nom'!$A13,'PJ200'!F$2:F$76)+SUMIF('PJ (2)'!$B$2:$E$76,'QLT Nom'!$A13,'PJ (2)'!F$2:F$76)+SUMIF('PJ (3)'!$B$2:$E$76,'QLT Nom'!$A13,'PJ (3)'!F$2:F$76)+SUMIF('PJ (4)'!$B$2:$E$76,'QLT Nom'!$A13,'PJ (4)'!F$2:F$76)+SUMIF('PJ (5)'!$B$2:$E$76,'QLT Nom'!$A13,'PJ (5)'!F$2:F$76)+SUMIF('PJ (6)'!$B$2:$E$76,'QLT Nom'!$A13,'PJ (6)'!F$2:F$76)+SUMIF('PJ (7)'!$B$2:$E$76,'QLT Nom'!$A13,'PJ (7)'!F$2:F$76)+SUMIF('PJ (8)'!$B$2:$E$76,'QLT Nom'!$A13,'PJ (8)'!F$2:F$76)</f>
        <v>0</v>
      </c>
      <c r="D13" s="20">
        <f>SUMIF('PJ200'!$B$2:$B$76,'QLT Nom'!$A13,'PJ200'!G$2:G$76)+SUMIF('PJ (2)'!$B$2:$B$76,'QLT Nom'!$A13,'PJ (2)'!G$2:G$76)+SUMIF('PJ (3)'!$B$2:$B$76,'QLT Nom'!$A13,'PJ (3)'!G$2:G$76)+SUMIF('PJ (4)'!$B$2:$B$76,'QLT Nom'!$A13,'PJ (4)'!G$2:G$76)+SUMIF('PJ (5)'!$B$2:$B$76,'QLT Nom'!$A13,'PJ (5)'!G$2:G$76)+SUMIF('PJ (6)'!$B$2:$B$76,'QLT Nom'!$A13,'PJ (6)'!G$2:G$76)+SUMIF('PJ (7)'!$B$2:$B$76,'QLT Nom'!$A13,'PJ (7)'!G$2:G$76)+SUMIF('PJ (8)'!$B$2:$B$76,'QLT Nom'!$A13,'PJ (8)'!G$2:G$76)</f>
        <v>0</v>
      </c>
      <c r="E13" s="20">
        <f>SUMIF('PJ200'!$B$2:$B$76,'QLT Nom'!$A13,'PJ200'!H$2:H$76)+SUMIF('PJ (2)'!$B$2:$B$76,'QLT Nom'!$A13,'PJ (2)'!H$2:H$76)+SUMIF('PJ (3)'!$B$2:$B$76,'QLT Nom'!$A13,'PJ (3)'!H$2:H$76)+SUMIF('PJ (4)'!$B$2:$B$76,'QLT Nom'!$A13,'PJ (4)'!H$2:H$76)+SUMIF('PJ (5)'!$B$2:$B$76,'QLT Nom'!$A13,'PJ (5)'!H$2:H$76)+SUMIF('PJ (6)'!$B$2:$B$76,'QLT Nom'!$A13,'PJ (6)'!H$2:H$76)+SUMIF('PJ (7)'!$B$2:$B$76,'QLT Nom'!$A13,'PJ (7)'!H$2:H$76)+SUMIF('PJ (8)'!$B$2:$B$76,'QLT Nom'!$A13,'PJ (8)'!H$2:H$76)</f>
        <v>0</v>
      </c>
      <c r="F13" s="20">
        <f>SUMIF('PJ200'!$B$2:$B$76,'QLT Nom'!$A13,'PJ200'!I$2:I$76)+SUMIF('PJ (2)'!$B$2:$B$76,'QLT Nom'!$A13,'PJ (2)'!I$2:I$76)+SUMIF('PJ (3)'!$B$2:$B$76,'QLT Nom'!$A13,'PJ (3)'!I$2:I$76)+SUMIF('PJ (4)'!$B$2:$B$76,'QLT Nom'!$A13,'PJ (4)'!I$2:I$76)+SUMIF('PJ (5)'!$B$2:$B$76,'QLT Nom'!$A13,'PJ (5)'!I$2:I$76)+SUMIF('PJ (6)'!$B$2:$B$76,'QLT Nom'!$A13,'PJ (6)'!I$2:I$76)+SUMIF('PJ (7)'!$B$2:$B$76,'QLT Nom'!$A13,'PJ (7)'!I$2:I$76)+SUMIF('PJ (8)'!$B$2:$B$76,'QLT Nom'!$A13,'PJ (8)'!I$2:I$76)</f>
        <v>0</v>
      </c>
      <c r="G13" s="20">
        <f>SUMIF('PJ200'!$B$2:$B$76,'QLT Nom'!$A13,'PJ200'!J$2:J$76)+SUMIF('PJ (2)'!$B$2:$B$76,'QLT Nom'!$A13,'PJ (2)'!J$2:J$76)+SUMIF('PJ (3)'!$B$2:$B$76,'QLT Nom'!$A13,'PJ (3)'!J$2:J$76)+SUMIF('PJ (4)'!$B$2:$B$76,'QLT Nom'!$A13,'PJ (4)'!J$2:J$76)+SUMIF('PJ (5)'!$B$2:$B$76,'QLT Nom'!$A13,'PJ (5)'!J$2:J$76)+SUMIF('PJ (6)'!$B$2:$B$76,'QLT Nom'!$A13,'PJ (6)'!J$2:J$76)+SUMIF('PJ (7)'!$B$2:$B$76,'QLT Nom'!$A13,'PJ (7)'!J$2:J$76)+SUMIF('PJ (8)'!$B$2:$B$76,'QLT Nom'!$A13,'PJ (8)'!J$2:J$76)</f>
        <v>0</v>
      </c>
      <c r="H13" s="20">
        <f>SUMIF('PJ200'!$B$2:$B$76,'QLT Nom'!$A13,'PJ200'!K$2:K$76)+SUMIF('PJ (2)'!$B$2:$B$76,'QLT Nom'!$A13,'PJ (2)'!K$2:K$76)+SUMIF('PJ (3)'!$B$2:$B$76,'QLT Nom'!$A13,'PJ (3)'!K$2:K$76)+SUMIF('PJ (4)'!$B$2:$B$76,'QLT Nom'!$A13,'PJ (4)'!K$2:K$76)+SUMIF('PJ (5)'!$B$2:$B$76,'QLT Nom'!$A13,'PJ (5)'!K$2:K$76)+SUMIF('PJ (6)'!$B$2:$B$76,'QLT Nom'!$A13,'PJ (6)'!K$2:K$76)+SUMIF('PJ (7)'!$B$2:$B$76,'QLT Nom'!$A13,'PJ (7)'!K$2:K$76)+SUMIF('PJ (8)'!$B$2:$B$76,'QLT Nom'!$A13,'PJ (8)'!K$2:K$76)</f>
        <v>0</v>
      </c>
      <c r="I13" s="20">
        <f>SUMIF('PJ200'!$B$2:$B$76,'QLT Nom'!$A13,'PJ200'!L$2:L$76)+SUMIF('PJ (2)'!$B$2:$B$76,'QLT Nom'!$A13,'PJ (2)'!L$2:L$76)+SUMIF('PJ (3)'!$B$2:$B$76,'QLT Nom'!$A13,'PJ (3)'!L$2:L$76)+SUMIF('PJ (4)'!$B$2:$B$76,'QLT Nom'!$A13,'PJ (4)'!L$2:L$76)+SUMIF('PJ (5)'!$B$2:$B$76,'QLT Nom'!$A13,'PJ (5)'!L$2:L$76)+SUMIF('PJ (6)'!$B$2:$B$76,'QLT Nom'!$A13,'PJ (6)'!L$2:L$76)+SUMIF('PJ (7)'!$B$2:$B$76,'QLT Nom'!$A13,'PJ (7)'!L$2:L$76)+SUMIF('PJ (8)'!$B$2:$B$76,'QLT Nom'!$A13,'PJ (8)'!L$2:L$76)</f>
        <v>0</v>
      </c>
      <c r="J13" s="20">
        <f ca="1">SUMIF('PJ200'!$B$2:$B$76,'QLT Nom'!$A13,'PJ200'!M$2:M$76)+SUMIF('PJ (2)'!$B$2:$E$76,'QLT Nom'!$A13,'PJ (2)'!M$2:M$76)+SUMIF('PJ (3)'!$B$2:$E$76,'QLT Nom'!$A13,'PJ (3)'!M$2:M$76)+SUMIF('PJ (4)'!$B$2:$E$76,'QLT Nom'!$A13,'PJ (4)'!M$2:M$76)+SUMIF('PJ (5)'!$B$2:$E$76,'QLT Nom'!$A13,'PJ (5)'!M$2:M$76)+SUMIF('PJ (6)'!$B$2:$E$76,'QLT Nom'!$A13,'PJ (6)'!M$2:M$76)+SUMIF('PJ (7)'!$B$2:$E$76,'QLT Nom'!$A13,'PJ (7)'!M$2:M$76)+SUMIF('PJ (8)'!$B$2:$E$76,'QLT Nom'!$A13,'PJ (8)'!M$2:M$76)</f>
        <v>0</v>
      </c>
      <c r="K13" s="20">
        <f>SUMIF('PJ200'!$B$2:$B$76,'QLT Nom'!$A13,'PJ200'!N$2:N$76)+SUMIF('PJ (2)'!$B$2:$B$76,'QLT Nom'!$A13,'PJ (2)'!N$2:N$76)+SUMIF('PJ (3)'!$B$2:$B$76,'QLT Nom'!$A13,'PJ (3)'!N$2:N$76)+SUMIF('PJ (4)'!$B$2:$B$76,'QLT Nom'!$A13,'PJ (4)'!N$2:N$76)+SUMIF('PJ (5)'!$B$2:$B$76,'QLT Nom'!$A13,'PJ (5)'!N$2:N$76)+SUMIF('PJ (6)'!$B$2:$B$76,'QLT Nom'!$A13,'PJ (6)'!N$2:N$76)+SUMIF('PJ (7)'!$B$2:$B$76,'QLT Nom'!$A13,'PJ (7)'!N$2:N$76)+SUMIF('PJ (8)'!$B$2:$B$76,'QLT Nom'!$A13,'PJ (8)'!N$2:N$76)</f>
        <v>0</v>
      </c>
      <c r="L13" s="21">
        <f>IF(M13&gt;0,((SUMIF('PJ200'!$B$2:$B$76,'QLT Nom'!$A13,'PJ200'!O$2:O$76)+SUMIF('PJ (2)'!$B$2:$B$76,'QLT Nom'!$A13,'PJ (2)'!O$2:O$76)+SUMIF('PJ (3)'!$B$2:$B$76,'QLT Nom'!$A13,'PJ (3)'!O$2:O$76)+SUMIF('PJ (4)'!$B$2:$B$76,'QLT Nom'!$A13,'PJ (4)'!O$2:O$76)+SUMIF('PJ (5)'!$B$2:$B$76,'QLT Nom'!$A13,'PJ (5)'!O$2:O$76)+SUMIF('PJ (6)'!$B$2:$B$76,'QLT Nom'!$A13,'PJ (6)'!O$2:O$76)+SUMIF('PJ (7)'!$B$2:$B$76,'QLT Nom'!$A13,'PJ (7)'!O$2:O$76)+SUMIF('PJ (8)'!$B$2:$B$76,'QLT Nom'!$A13,'PJ (8)'!O$2:O$76))/M13),0)</f>
        <v>0</v>
      </c>
      <c r="M13" s="20">
        <f>COUNTIF('PJ200'!$B$2:$B$76,'QLT Nom'!A13)+COUNTIF('PJ (2)'!$B$2:$B$76,'QLT Nom'!A13)+COUNTIF('PJ (3)'!$B$2:$B$75,'QLT Nom'!A13)+COUNTIF('PJ (4)'!$B$2:$B$76,'QLT Nom'!A13)+COUNTIF('PJ (5)'!$B$2:$B$76,'QLT Nom'!A13)+COUNTIF('PJ (6)'!$B$2:$B$76,'QLT Nom'!A13)+COUNTIF('PJ (7)'!$B$2:$B$76,'QLT Nom'!A13)+COUNTIF('PJ (8)'!$B$2:$B$76,'QLT Nom'!A13)</f>
        <v>0</v>
      </c>
    </row>
    <row r="14" spans="1:13" x14ac:dyDescent="0.25">
      <c r="A14" s="2"/>
      <c r="B14" s="20">
        <f ca="1">SUMIF('PJ200'!$B$2:$B$76,'QLT Nom'!$A14,'PJ200'!E$2:E$76)+SUMIF('PJ (2)'!$B$2:$E$76,'QLT Nom'!$A14,'PJ (2)'!I$2:I$76)+SUMIF('PJ (3)'!$B$2:$E$76,'QLT Nom'!$A14,'PJ (3)'!I$2:I$76)+SUMIF('PJ (4)'!$B$2:$E$76,'QLT Nom'!$A14,'PJ (4)'!I$2:I$76)+SUMIF('PJ (5)'!$B$2:$E$76,'QLT Nom'!$A14,'PJ (5)'!I$2:I$76)+SUMIF('PJ (6)'!$B$2:$E$76,'QLT Nom'!$A14,'PJ (6)'!I$2:I$76)+SUMIF('PJ (7)'!$B$2:$E$76,'QLT Nom'!$A14,'PJ (7)'!I$2:I$76)+SUMIF('PJ (8)'!$B$2:$E$76,'QLT Nom'!$A14,'PJ (8)'!I$2:I$76)</f>
        <v>0</v>
      </c>
      <c r="C14" s="20">
        <f ca="1">SUMIF('PJ200'!$B$2:$B$76,'QLT Nom'!$A14,'PJ200'!F$2:F$76)+SUMIF('PJ (2)'!$B$2:$E$76,'QLT Nom'!$A14,'PJ (2)'!F$2:F$76)+SUMIF('PJ (3)'!$B$2:$E$76,'QLT Nom'!$A14,'PJ (3)'!F$2:F$76)+SUMIF('PJ (4)'!$B$2:$E$76,'QLT Nom'!$A14,'PJ (4)'!F$2:F$76)+SUMIF('PJ (5)'!$B$2:$E$76,'QLT Nom'!$A14,'PJ (5)'!F$2:F$76)+SUMIF('PJ (6)'!$B$2:$E$76,'QLT Nom'!$A14,'PJ (6)'!F$2:F$76)+SUMIF('PJ (7)'!$B$2:$E$76,'QLT Nom'!$A14,'PJ (7)'!F$2:F$76)+SUMIF('PJ (8)'!$B$2:$E$76,'QLT Nom'!$A14,'PJ (8)'!F$2:F$76)</f>
        <v>0</v>
      </c>
      <c r="D14" s="20">
        <f>SUMIF('PJ200'!$B$2:$B$76,'QLT Nom'!$A14,'PJ200'!G$2:G$76)+SUMIF('PJ (2)'!$B$2:$B$76,'QLT Nom'!$A14,'PJ (2)'!G$2:G$76)+SUMIF('PJ (3)'!$B$2:$B$76,'QLT Nom'!$A14,'PJ (3)'!G$2:G$76)+SUMIF('PJ (4)'!$B$2:$B$76,'QLT Nom'!$A14,'PJ (4)'!G$2:G$76)+SUMIF('PJ (5)'!$B$2:$B$76,'QLT Nom'!$A14,'PJ (5)'!G$2:G$76)+SUMIF('PJ (6)'!$B$2:$B$76,'QLT Nom'!$A14,'PJ (6)'!G$2:G$76)+SUMIF('PJ (7)'!$B$2:$B$76,'QLT Nom'!$A14,'PJ (7)'!G$2:G$76)+SUMIF('PJ (8)'!$B$2:$B$76,'QLT Nom'!$A14,'PJ (8)'!G$2:G$76)</f>
        <v>0</v>
      </c>
      <c r="E14" s="20">
        <f>SUMIF('PJ200'!$B$2:$B$76,'QLT Nom'!$A14,'PJ200'!H$2:H$76)+SUMIF('PJ (2)'!$B$2:$B$76,'QLT Nom'!$A14,'PJ (2)'!H$2:H$76)+SUMIF('PJ (3)'!$B$2:$B$76,'QLT Nom'!$A14,'PJ (3)'!H$2:H$76)+SUMIF('PJ (4)'!$B$2:$B$76,'QLT Nom'!$A14,'PJ (4)'!H$2:H$76)+SUMIF('PJ (5)'!$B$2:$B$76,'QLT Nom'!$A14,'PJ (5)'!H$2:H$76)+SUMIF('PJ (6)'!$B$2:$B$76,'QLT Nom'!$A14,'PJ (6)'!H$2:H$76)+SUMIF('PJ (7)'!$B$2:$B$76,'QLT Nom'!$A14,'PJ (7)'!H$2:H$76)+SUMIF('PJ (8)'!$B$2:$B$76,'QLT Nom'!$A14,'PJ (8)'!H$2:H$76)</f>
        <v>0</v>
      </c>
      <c r="F14" s="20">
        <f>SUMIF('PJ200'!$B$2:$B$76,'QLT Nom'!$A14,'PJ200'!I$2:I$76)+SUMIF('PJ (2)'!$B$2:$B$76,'QLT Nom'!$A14,'PJ (2)'!I$2:I$76)+SUMIF('PJ (3)'!$B$2:$B$76,'QLT Nom'!$A14,'PJ (3)'!I$2:I$76)+SUMIF('PJ (4)'!$B$2:$B$76,'QLT Nom'!$A14,'PJ (4)'!I$2:I$76)+SUMIF('PJ (5)'!$B$2:$B$76,'QLT Nom'!$A14,'PJ (5)'!I$2:I$76)+SUMIF('PJ (6)'!$B$2:$B$76,'QLT Nom'!$A14,'PJ (6)'!I$2:I$76)+SUMIF('PJ (7)'!$B$2:$B$76,'QLT Nom'!$A14,'PJ (7)'!I$2:I$76)+SUMIF('PJ (8)'!$B$2:$B$76,'QLT Nom'!$A14,'PJ (8)'!I$2:I$76)</f>
        <v>0</v>
      </c>
      <c r="G14" s="20">
        <f>SUMIF('PJ200'!$B$2:$B$76,'QLT Nom'!$A14,'PJ200'!J$2:J$76)+SUMIF('PJ (2)'!$B$2:$B$76,'QLT Nom'!$A14,'PJ (2)'!J$2:J$76)+SUMIF('PJ (3)'!$B$2:$B$76,'QLT Nom'!$A14,'PJ (3)'!J$2:J$76)+SUMIF('PJ (4)'!$B$2:$B$76,'QLT Nom'!$A14,'PJ (4)'!J$2:J$76)+SUMIF('PJ (5)'!$B$2:$B$76,'QLT Nom'!$A14,'PJ (5)'!J$2:J$76)+SUMIF('PJ (6)'!$B$2:$B$76,'QLT Nom'!$A14,'PJ (6)'!J$2:J$76)+SUMIF('PJ (7)'!$B$2:$B$76,'QLT Nom'!$A14,'PJ (7)'!J$2:J$76)+SUMIF('PJ (8)'!$B$2:$B$76,'QLT Nom'!$A14,'PJ (8)'!J$2:J$76)</f>
        <v>0</v>
      </c>
      <c r="H14" s="20">
        <f>SUMIF('PJ200'!$B$2:$B$76,'QLT Nom'!$A14,'PJ200'!K$2:K$76)+SUMIF('PJ (2)'!$B$2:$B$76,'QLT Nom'!$A14,'PJ (2)'!K$2:K$76)+SUMIF('PJ (3)'!$B$2:$B$76,'QLT Nom'!$A14,'PJ (3)'!K$2:K$76)+SUMIF('PJ (4)'!$B$2:$B$76,'QLT Nom'!$A14,'PJ (4)'!K$2:K$76)+SUMIF('PJ (5)'!$B$2:$B$76,'QLT Nom'!$A14,'PJ (5)'!K$2:K$76)+SUMIF('PJ (6)'!$B$2:$B$76,'QLT Nom'!$A14,'PJ (6)'!K$2:K$76)+SUMIF('PJ (7)'!$B$2:$B$76,'QLT Nom'!$A14,'PJ (7)'!K$2:K$76)+SUMIF('PJ (8)'!$B$2:$B$76,'QLT Nom'!$A14,'PJ (8)'!K$2:K$76)</f>
        <v>0</v>
      </c>
      <c r="I14" s="20">
        <f>SUMIF('PJ200'!$B$2:$B$76,'QLT Nom'!$A14,'PJ200'!L$2:L$76)+SUMIF('PJ (2)'!$B$2:$B$76,'QLT Nom'!$A14,'PJ (2)'!L$2:L$76)+SUMIF('PJ (3)'!$B$2:$B$76,'QLT Nom'!$A14,'PJ (3)'!L$2:L$76)+SUMIF('PJ (4)'!$B$2:$B$76,'QLT Nom'!$A14,'PJ (4)'!L$2:L$76)+SUMIF('PJ (5)'!$B$2:$B$76,'QLT Nom'!$A14,'PJ (5)'!L$2:L$76)+SUMIF('PJ (6)'!$B$2:$B$76,'QLT Nom'!$A14,'PJ (6)'!L$2:L$76)+SUMIF('PJ (7)'!$B$2:$B$76,'QLT Nom'!$A14,'PJ (7)'!L$2:L$76)+SUMIF('PJ (8)'!$B$2:$B$76,'QLT Nom'!$A14,'PJ (8)'!L$2:L$76)</f>
        <v>0</v>
      </c>
      <c r="J14" s="20">
        <f ca="1">SUMIF('PJ200'!$B$2:$B$76,'QLT Nom'!$A14,'PJ200'!M$2:M$76)+SUMIF('PJ (2)'!$B$2:$E$76,'QLT Nom'!$A14,'PJ (2)'!M$2:M$76)+SUMIF('PJ (3)'!$B$2:$E$76,'QLT Nom'!$A14,'PJ (3)'!M$2:M$76)+SUMIF('PJ (4)'!$B$2:$E$76,'QLT Nom'!$A14,'PJ (4)'!M$2:M$76)+SUMIF('PJ (5)'!$B$2:$E$76,'QLT Nom'!$A14,'PJ (5)'!M$2:M$76)+SUMIF('PJ (6)'!$B$2:$E$76,'QLT Nom'!$A14,'PJ (6)'!M$2:M$76)+SUMIF('PJ (7)'!$B$2:$E$76,'QLT Nom'!$A14,'PJ (7)'!M$2:M$76)+SUMIF('PJ (8)'!$B$2:$E$76,'QLT Nom'!$A14,'PJ (8)'!M$2:M$76)</f>
        <v>0</v>
      </c>
      <c r="K14" s="20">
        <f>SUMIF('PJ200'!$B$2:$B$76,'QLT Nom'!$A14,'PJ200'!N$2:N$76)+SUMIF('PJ (2)'!$B$2:$B$76,'QLT Nom'!$A14,'PJ (2)'!N$2:N$76)+SUMIF('PJ (3)'!$B$2:$B$76,'QLT Nom'!$A14,'PJ (3)'!N$2:N$76)+SUMIF('PJ (4)'!$B$2:$B$76,'QLT Nom'!$A14,'PJ (4)'!N$2:N$76)+SUMIF('PJ (5)'!$B$2:$B$76,'QLT Nom'!$A14,'PJ (5)'!N$2:N$76)+SUMIF('PJ (6)'!$B$2:$B$76,'QLT Nom'!$A14,'PJ (6)'!N$2:N$76)+SUMIF('PJ (7)'!$B$2:$B$76,'QLT Nom'!$A14,'PJ (7)'!N$2:N$76)+SUMIF('PJ (8)'!$B$2:$B$76,'QLT Nom'!$A14,'PJ (8)'!N$2:N$76)</f>
        <v>0</v>
      </c>
      <c r="L14" s="21">
        <f>IF(M14&gt;0,((SUMIF('PJ200'!$B$2:$B$76,'QLT Nom'!$A14,'PJ200'!O$2:O$76)+SUMIF('PJ (2)'!$B$2:$B$76,'QLT Nom'!$A14,'PJ (2)'!O$2:O$76)+SUMIF('PJ (3)'!$B$2:$B$76,'QLT Nom'!$A14,'PJ (3)'!O$2:O$76)+SUMIF('PJ (4)'!$B$2:$B$76,'QLT Nom'!$A14,'PJ (4)'!O$2:O$76)+SUMIF('PJ (5)'!$B$2:$B$76,'QLT Nom'!$A14,'PJ (5)'!O$2:O$76)+SUMIF('PJ (6)'!$B$2:$B$76,'QLT Nom'!$A14,'PJ (6)'!O$2:O$76)+SUMIF('PJ (7)'!$B$2:$B$76,'QLT Nom'!$A14,'PJ (7)'!O$2:O$76)+SUMIF('PJ (8)'!$B$2:$B$76,'QLT Nom'!$A14,'PJ (8)'!O$2:O$76))/M14),0)</f>
        <v>0</v>
      </c>
      <c r="M14" s="20">
        <f>COUNTIF('PJ200'!$B$2:$B$76,'QLT Nom'!A14)+COUNTIF('PJ (2)'!$B$2:$B$76,'QLT Nom'!A14)+COUNTIF('PJ (3)'!$B$2:$B$75,'QLT Nom'!A14)+COUNTIF('PJ (4)'!$B$2:$B$76,'QLT Nom'!A14)+COUNTIF('PJ (5)'!$B$2:$B$76,'QLT Nom'!A14)+COUNTIF('PJ (6)'!$B$2:$B$76,'QLT Nom'!A14)+COUNTIF('PJ (7)'!$B$2:$B$76,'QLT Nom'!A14)+COUNTIF('PJ (8)'!$B$2:$B$76,'QLT Nom'!A14)</f>
        <v>0</v>
      </c>
    </row>
    <row r="15" spans="1:13" x14ac:dyDescent="0.25">
      <c r="A15" s="2"/>
      <c r="B15" s="20">
        <f ca="1">SUMIF('PJ200'!$B$2:$B$76,'QLT Nom'!$A15,'PJ200'!E$2:E$76)+SUMIF('PJ (2)'!$B$2:$E$76,'QLT Nom'!$A15,'PJ (2)'!I$2:I$76)+SUMIF('PJ (3)'!$B$2:$E$76,'QLT Nom'!$A15,'PJ (3)'!I$2:I$76)+SUMIF('PJ (4)'!$B$2:$E$76,'QLT Nom'!$A15,'PJ (4)'!I$2:I$76)+SUMIF('PJ (5)'!$B$2:$E$76,'QLT Nom'!$A15,'PJ (5)'!I$2:I$76)+SUMIF('PJ (6)'!$B$2:$E$76,'QLT Nom'!$A15,'PJ (6)'!I$2:I$76)+SUMIF('PJ (7)'!$B$2:$E$76,'QLT Nom'!$A15,'PJ (7)'!I$2:I$76)+SUMIF('PJ (8)'!$B$2:$E$76,'QLT Nom'!$A15,'PJ (8)'!I$2:I$76)</f>
        <v>0</v>
      </c>
      <c r="C15" s="20">
        <f ca="1">SUMIF('PJ200'!$B$2:$B$76,'QLT Nom'!$A15,'PJ200'!F$2:F$76)+SUMIF('PJ (2)'!$B$2:$E$76,'QLT Nom'!$A15,'PJ (2)'!F$2:F$76)+SUMIF('PJ (3)'!$B$2:$E$76,'QLT Nom'!$A15,'PJ (3)'!F$2:F$76)+SUMIF('PJ (4)'!$B$2:$E$76,'QLT Nom'!$A15,'PJ (4)'!F$2:F$76)+SUMIF('PJ (5)'!$B$2:$E$76,'QLT Nom'!$A15,'PJ (5)'!F$2:F$76)+SUMIF('PJ (6)'!$B$2:$E$76,'QLT Nom'!$A15,'PJ (6)'!F$2:F$76)+SUMIF('PJ (7)'!$B$2:$E$76,'QLT Nom'!$A15,'PJ (7)'!F$2:F$76)+SUMIF('PJ (8)'!$B$2:$E$76,'QLT Nom'!$A15,'PJ (8)'!F$2:F$76)</f>
        <v>0</v>
      </c>
      <c r="D15" s="20">
        <f>SUMIF('PJ200'!$B$2:$B$76,'QLT Nom'!$A15,'PJ200'!G$2:G$76)+SUMIF('PJ (2)'!$B$2:$B$76,'QLT Nom'!$A15,'PJ (2)'!G$2:G$76)+SUMIF('PJ (3)'!$B$2:$B$76,'QLT Nom'!$A15,'PJ (3)'!G$2:G$76)+SUMIF('PJ (4)'!$B$2:$B$76,'QLT Nom'!$A15,'PJ (4)'!G$2:G$76)+SUMIF('PJ (5)'!$B$2:$B$76,'QLT Nom'!$A15,'PJ (5)'!G$2:G$76)+SUMIF('PJ (6)'!$B$2:$B$76,'QLT Nom'!$A15,'PJ (6)'!G$2:G$76)+SUMIF('PJ (7)'!$B$2:$B$76,'QLT Nom'!$A15,'PJ (7)'!G$2:G$76)+SUMIF('PJ (8)'!$B$2:$B$76,'QLT Nom'!$A15,'PJ (8)'!G$2:G$76)</f>
        <v>0</v>
      </c>
      <c r="E15" s="20">
        <f>SUMIF('PJ200'!$B$2:$B$76,'QLT Nom'!$A15,'PJ200'!H$2:H$76)+SUMIF('PJ (2)'!$B$2:$B$76,'QLT Nom'!$A15,'PJ (2)'!H$2:H$76)+SUMIF('PJ (3)'!$B$2:$B$76,'QLT Nom'!$A15,'PJ (3)'!H$2:H$76)+SUMIF('PJ (4)'!$B$2:$B$76,'QLT Nom'!$A15,'PJ (4)'!H$2:H$76)+SUMIF('PJ (5)'!$B$2:$B$76,'QLT Nom'!$A15,'PJ (5)'!H$2:H$76)+SUMIF('PJ (6)'!$B$2:$B$76,'QLT Nom'!$A15,'PJ (6)'!H$2:H$76)+SUMIF('PJ (7)'!$B$2:$B$76,'QLT Nom'!$A15,'PJ (7)'!H$2:H$76)+SUMIF('PJ (8)'!$B$2:$B$76,'QLT Nom'!$A15,'PJ (8)'!H$2:H$76)</f>
        <v>0</v>
      </c>
      <c r="F15" s="20">
        <f>SUMIF('PJ200'!$B$2:$B$76,'QLT Nom'!$A15,'PJ200'!I$2:I$76)+SUMIF('PJ (2)'!$B$2:$B$76,'QLT Nom'!$A15,'PJ (2)'!I$2:I$76)+SUMIF('PJ (3)'!$B$2:$B$76,'QLT Nom'!$A15,'PJ (3)'!I$2:I$76)+SUMIF('PJ (4)'!$B$2:$B$76,'QLT Nom'!$A15,'PJ (4)'!I$2:I$76)+SUMIF('PJ (5)'!$B$2:$B$76,'QLT Nom'!$A15,'PJ (5)'!I$2:I$76)+SUMIF('PJ (6)'!$B$2:$B$76,'QLT Nom'!$A15,'PJ (6)'!I$2:I$76)+SUMIF('PJ (7)'!$B$2:$B$76,'QLT Nom'!$A15,'PJ (7)'!I$2:I$76)+SUMIF('PJ (8)'!$B$2:$B$76,'QLT Nom'!$A15,'PJ (8)'!I$2:I$76)</f>
        <v>0</v>
      </c>
      <c r="G15" s="20">
        <f>SUMIF('PJ200'!$B$2:$B$76,'QLT Nom'!$A15,'PJ200'!J$2:J$76)+SUMIF('PJ (2)'!$B$2:$B$76,'QLT Nom'!$A15,'PJ (2)'!J$2:J$76)+SUMIF('PJ (3)'!$B$2:$B$76,'QLT Nom'!$A15,'PJ (3)'!J$2:J$76)+SUMIF('PJ (4)'!$B$2:$B$76,'QLT Nom'!$A15,'PJ (4)'!J$2:J$76)+SUMIF('PJ (5)'!$B$2:$B$76,'QLT Nom'!$A15,'PJ (5)'!J$2:J$76)+SUMIF('PJ (6)'!$B$2:$B$76,'QLT Nom'!$A15,'PJ (6)'!J$2:J$76)+SUMIF('PJ (7)'!$B$2:$B$76,'QLT Nom'!$A15,'PJ (7)'!J$2:J$76)+SUMIF('PJ (8)'!$B$2:$B$76,'QLT Nom'!$A15,'PJ (8)'!J$2:J$76)</f>
        <v>0</v>
      </c>
      <c r="H15" s="20">
        <f>SUMIF('PJ200'!$B$2:$B$76,'QLT Nom'!$A15,'PJ200'!K$2:K$76)+SUMIF('PJ (2)'!$B$2:$B$76,'QLT Nom'!$A15,'PJ (2)'!K$2:K$76)+SUMIF('PJ (3)'!$B$2:$B$76,'QLT Nom'!$A15,'PJ (3)'!K$2:K$76)+SUMIF('PJ (4)'!$B$2:$B$76,'QLT Nom'!$A15,'PJ (4)'!K$2:K$76)+SUMIF('PJ (5)'!$B$2:$B$76,'QLT Nom'!$A15,'PJ (5)'!K$2:K$76)+SUMIF('PJ (6)'!$B$2:$B$76,'QLT Nom'!$A15,'PJ (6)'!K$2:K$76)+SUMIF('PJ (7)'!$B$2:$B$76,'QLT Nom'!$A15,'PJ (7)'!K$2:K$76)+SUMIF('PJ (8)'!$B$2:$B$76,'QLT Nom'!$A15,'PJ (8)'!K$2:K$76)</f>
        <v>0</v>
      </c>
      <c r="I15" s="20">
        <f>SUMIF('PJ200'!$B$2:$B$76,'QLT Nom'!$A15,'PJ200'!L$2:L$76)+SUMIF('PJ (2)'!$B$2:$B$76,'QLT Nom'!$A15,'PJ (2)'!L$2:L$76)+SUMIF('PJ (3)'!$B$2:$B$76,'QLT Nom'!$A15,'PJ (3)'!L$2:L$76)+SUMIF('PJ (4)'!$B$2:$B$76,'QLT Nom'!$A15,'PJ (4)'!L$2:L$76)+SUMIF('PJ (5)'!$B$2:$B$76,'QLT Nom'!$A15,'PJ (5)'!L$2:L$76)+SUMIF('PJ (6)'!$B$2:$B$76,'QLT Nom'!$A15,'PJ (6)'!L$2:L$76)+SUMIF('PJ (7)'!$B$2:$B$76,'QLT Nom'!$A15,'PJ (7)'!L$2:L$76)+SUMIF('PJ (8)'!$B$2:$B$76,'QLT Nom'!$A15,'PJ (8)'!L$2:L$76)</f>
        <v>0</v>
      </c>
      <c r="J15" s="20">
        <f ca="1">SUMIF('PJ200'!$B$2:$B$76,'QLT Nom'!$A15,'PJ200'!M$2:M$76)+SUMIF('PJ (2)'!$B$2:$E$76,'QLT Nom'!$A15,'PJ (2)'!M$2:M$76)+SUMIF('PJ (3)'!$B$2:$E$76,'QLT Nom'!$A15,'PJ (3)'!M$2:M$76)+SUMIF('PJ (4)'!$B$2:$E$76,'QLT Nom'!$A15,'PJ (4)'!M$2:M$76)+SUMIF('PJ (5)'!$B$2:$E$76,'QLT Nom'!$A15,'PJ (5)'!M$2:M$76)+SUMIF('PJ (6)'!$B$2:$E$76,'QLT Nom'!$A15,'PJ (6)'!M$2:M$76)+SUMIF('PJ (7)'!$B$2:$E$76,'QLT Nom'!$A15,'PJ (7)'!M$2:M$76)+SUMIF('PJ (8)'!$B$2:$E$76,'QLT Nom'!$A15,'PJ (8)'!M$2:M$76)</f>
        <v>0</v>
      </c>
      <c r="K15" s="20">
        <f>SUMIF('PJ200'!$B$2:$B$76,'QLT Nom'!$A15,'PJ200'!N$2:N$76)+SUMIF('PJ (2)'!$B$2:$B$76,'QLT Nom'!$A15,'PJ (2)'!N$2:N$76)+SUMIF('PJ (3)'!$B$2:$B$76,'QLT Nom'!$A15,'PJ (3)'!N$2:N$76)+SUMIF('PJ (4)'!$B$2:$B$76,'QLT Nom'!$A15,'PJ (4)'!N$2:N$76)+SUMIF('PJ (5)'!$B$2:$B$76,'QLT Nom'!$A15,'PJ (5)'!N$2:N$76)+SUMIF('PJ (6)'!$B$2:$B$76,'QLT Nom'!$A15,'PJ (6)'!N$2:N$76)+SUMIF('PJ (7)'!$B$2:$B$76,'QLT Nom'!$A15,'PJ (7)'!N$2:N$76)+SUMIF('PJ (8)'!$B$2:$B$76,'QLT Nom'!$A15,'PJ (8)'!N$2:N$76)</f>
        <v>0</v>
      </c>
      <c r="L15" s="21">
        <f>IF(M15&gt;0,((SUMIF('PJ200'!$B$2:$B$76,'QLT Nom'!$A15,'PJ200'!O$2:O$76)+SUMIF('PJ (2)'!$B$2:$B$76,'QLT Nom'!$A15,'PJ (2)'!O$2:O$76)+SUMIF('PJ (3)'!$B$2:$B$76,'QLT Nom'!$A15,'PJ (3)'!O$2:O$76)+SUMIF('PJ (4)'!$B$2:$B$76,'QLT Nom'!$A15,'PJ (4)'!O$2:O$76)+SUMIF('PJ (5)'!$B$2:$B$76,'QLT Nom'!$A15,'PJ (5)'!O$2:O$76)+SUMIF('PJ (6)'!$B$2:$B$76,'QLT Nom'!$A15,'PJ (6)'!O$2:O$76)+SUMIF('PJ (7)'!$B$2:$B$76,'QLT Nom'!$A15,'PJ (7)'!O$2:O$76)+SUMIF('PJ (8)'!$B$2:$B$76,'QLT Nom'!$A15,'PJ (8)'!O$2:O$76))/M15),0)</f>
        <v>0</v>
      </c>
      <c r="M15" s="20">
        <f>COUNTIF('PJ200'!$B$2:$B$76,'QLT Nom'!A15)+COUNTIF('PJ (2)'!$B$2:$B$76,'QLT Nom'!A15)+COUNTIF('PJ (3)'!$B$2:$B$75,'QLT Nom'!A15)+COUNTIF('PJ (4)'!$B$2:$B$76,'QLT Nom'!A15)+COUNTIF('PJ (5)'!$B$2:$B$76,'QLT Nom'!A15)+COUNTIF('PJ (6)'!$B$2:$B$76,'QLT Nom'!A15)+COUNTIF('PJ (7)'!$B$2:$B$76,'QLT Nom'!A15)+COUNTIF('PJ (8)'!$B$2:$B$76,'QLT Nom'!A15)</f>
        <v>0</v>
      </c>
    </row>
    <row r="16" spans="1:13" x14ac:dyDescent="0.25">
      <c r="A16" s="2"/>
      <c r="B16" s="20">
        <f ca="1">SUMIF('PJ200'!$B$2:$B$76,'QLT Nom'!$A16,'PJ200'!E$2:E$76)+SUMIF('PJ (2)'!$B$2:$E$76,'QLT Nom'!$A16,'PJ (2)'!I$2:I$76)+SUMIF('PJ (3)'!$B$2:$E$76,'QLT Nom'!$A16,'PJ (3)'!I$2:I$76)+SUMIF('PJ (4)'!$B$2:$E$76,'QLT Nom'!$A16,'PJ (4)'!I$2:I$76)+SUMIF('PJ (5)'!$B$2:$E$76,'QLT Nom'!$A16,'PJ (5)'!I$2:I$76)+SUMIF('PJ (6)'!$B$2:$E$76,'QLT Nom'!$A16,'PJ (6)'!I$2:I$76)+SUMIF('PJ (7)'!$B$2:$E$76,'QLT Nom'!$A16,'PJ (7)'!I$2:I$76)+SUMIF('PJ (8)'!$B$2:$E$76,'QLT Nom'!$A16,'PJ (8)'!I$2:I$76)</f>
        <v>0</v>
      </c>
      <c r="C16" s="20">
        <f ca="1">SUMIF('PJ200'!$B$2:$B$76,'QLT Nom'!$A16,'PJ200'!F$2:F$76)+SUMIF('PJ (2)'!$B$2:$E$76,'QLT Nom'!$A16,'PJ (2)'!F$2:F$76)+SUMIF('PJ (3)'!$B$2:$E$76,'QLT Nom'!$A16,'PJ (3)'!F$2:F$76)+SUMIF('PJ (4)'!$B$2:$E$76,'QLT Nom'!$A16,'PJ (4)'!F$2:F$76)+SUMIF('PJ (5)'!$B$2:$E$76,'QLT Nom'!$A16,'PJ (5)'!F$2:F$76)+SUMIF('PJ (6)'!$B$2:$E$76,'QLT Nom'!$A16,'PJ (6)'!F$2:F$76)+SUMIF('PJ (7)'!$B$2:$E$76,'QLT Nom'!$A16,'PJ (7)'!F$2:F$76)+SUMIF('PJ (8)'!$B$2:$E$76,'QLT Nom'!$A16,'PJ (8)'!F$2:F$76)</f>
        <v>0</v>
      </c>
      <c r="D16" s="20">
        <f>SUMIF('PJ200'!$B$2:$B$76,'QLT Nom'!$A16,'PJ200'!G$2:G$76)+SUMIF('PJ (2)'!$B$2:$B$76,'QLT Nom'!$A16,'PJ (2)'!G$2:G$76)+SUMIF('PJ (3)'!$B$2:$B$76,'QLT Nom'!$A16,'PJ (3)'!G$2:G$76)+SUMIF('PJ (4)'!$B$2:$B$76,'QLT Nom'!$A16,'PJ (4)'!G$2:G$76)+SUMIF('PJ (5)'!$B$2:$B$76,'QLT Nom'!$A16,'PJ (5)'!G$2:G$76)+SUMIF('PJ (6)'!$B$2:$B$76,'QLT Nom'!$A16,'PJ (6)'!G$2:G$76)+SUMIF('PJ (7)'!$B$2:$B$76,'QLT Nom'!$A16,'PJ (7)'!G$2:G$76)+SUMIF('PJ (8)'!$B$2:$B$76,'QLT Nom'!$A16,'PJ (8)'!G$2:G$76)</f>
        <v>0</v>
      </c>
      <c r="E16" s="20">
        <f>SUMIF('PJ200'!$B$2:$B$76,'QLT Nom'!$A16,'PJ200'!H$2:H$76)+SUMIF('PJ (2)'!$B$2:$B$76,'QLT Nom'!$A16,'PJ (2)'!H$2:H$76)+SUMIF('PJ (3)'!$B$2:$B$76,'QLT Nom'!$A16,'PJ (3)'!H$2:H$76)+SUMIF('PJ (4)'!$B$2:$B$76,'QLT Nom'!$A16,'PJ (4)'!H$2:H$76)+SUMIF('PJ (5)'!$B$2:$B$76,'QLT Nom'!$A16,'PJ (5)'!H$2:H$76)+SUMIF('PJ (6)'!$B$2:$B$76,'QLT Nom'!$A16,'PJ (6)'!H$2:H$76)+SUMIF('PJ (7)'!$B$2:$B$76,'QLT Nom'!$A16,'PJ (7)'!H$2:H$76)+SUMIF('PJ (8)'!$B$2:$B$76,'QLT Nom'!$A16,'PJ (8)'!H$2:H$76)</f>
        <v>0</v>
      </c>
      <c r="F16" s="20">
        <f>SUMIF('PJ200'!$B$2:$B$76,'QLT Nom'!$A16,'PJ200'!I$2:I$76)+SUMIF('PJ (2)'!$B$2:$B$76,'QLT Nom'!$A16,'PJ (2)'!I$2:I$76)+SUMIF('PJ (3)'!$B$2:$B$76,'QLT Nom'!$A16,'PJ (3)'!I$2:I$76)+SUMIF('PJ (4)'!$B$2:$B$76,'QLT Nom'!$A16,'PJ (4)'!I$2:I$76)+SUMIF('PJ (5)'!$B$2:$B$76,'QLT Nom'!$A16,'PJ (5)'!I$2:I$76)+SUMIF('PJ (6)'!$B$2:$B$76,'QLT Nom'!$A16,'PJ (6)'!I$2:I$76)+SUMIF('PJ (7)'!$B$2:$B$76,'QLT Nom'!$A16,'PJ (7)'!I$2:I$76)+SUMIF('PJ (8)'!$B$2:$B$76,'QLT Nom'!$A16,'PJ (8)'!I$2:I$76)</f>
        <v>0</v>
      </c>
      <c r="G16" s="20">
        <f>SUMIF('PJ200'!$B$2:$B$76,'QLT Nom'!$A16,'PJ200'!J$2:J$76)+SUMIF('PJ (2)'!$B$2:$B$76,'QLT Nom'!$A16,'PJ (2)'!J$2:J$76)+SUMIF('PJ (3)'!$B$2:$B$76,'QLT Nom'!$A16,'PJ (3)'!J$2:J$76)+SUMIF('PJ (4)'!$B$2:$B$76,'QLT Nom'!$A16,'PJ (4)'!J$2:J$76)+SUMIF('PJ (5)'!$B$2:$B$76,'QLT Nom'!$A16,'PJ (5)'!J$2:J$76)+SUMIF('PJ (6)'!$B$2:$B$76,'QLT Nom'!$A16,'PJ (6)'!J$2:J$76)+SUMIF('PJ (7)'!$B$2:$B$76,'QLT Nom'!$A16,'PJ (7)'!J$2:J$76)+SUMIF('PJ (8)'!$B$2:$B$76,'QLT Nom'!$A16,'PJ (8)'!J$2:J$76)</f>
        <v>0</v>
      </c>
      <c r="H16" s="20">
        <f>SUMIF('PJ200'!$B$2:$B$76,'QLT Nom'!$A16,'PJ200'!K$2:K$76)+SUMIF('PJ (2)'!$B$2:$B$76,'QLT Nom'!$A16,'PJ (2)'!K$2:K$76)+SUMIF('PJ (3)'!$B$2:$B$76,'QLT Nom'!$A16,'PJ (3)'!K$2:K$76)+SUMIF('PJ (4)'!$B$2:$B$76,'QLT Nom'!$A16,'PJ (4)'!K$2:K$76)+SUMIF('PJ (5)'!$B$2:$B$76,'QLT Nom'!$A16,'PJ (5)'!K$2:K$76)+SUMIF('PJ (6)'!$B$2:$B$76,'QLT Nom'!$A16,'PJ (6)'!K$2:K$76)+SUMIF('PJ (7)'!$B$2:$B$76,'QLT Nom'!$A16,'PJ (7)'!K$2:K$76)+SUMIF('PJ (8)'!$B$2:$B$76,'QLT Nom'!$A16,'PJ (8)'!K$2:K$76)</f>
        <v>0</v>
      </c>
      <c r="I16" s="20">
        <f>SUMIF('PJ200'!$B$2:$B$76,'QLT Nom'!$A16,'PJ200'!L$2:L$76)+SUMIF('PJ (2)'!$B$2:$B$76,'QLT Nom'!$A16,'PJ (2)'!L$2:L$76)+SUMIF('PJ (3)'!$B$2:$B$76,'QLT Nom'!$A16,'PJ (3)'!L$2:L$76)+SUMIF('PJ (4)'!$B$2:$B$76,'QLT Nom'!$A16,'PJ (4)'!L$2:L$76)+SUMIF('PJ (5)'!$B$2:$B$76,'QLT Nom'!$A16,'PJ (5)'!L$2:L$76)+SUMIF('PJ (6)'!$B$2:$B$76,'QLT Nom'!$A16,'PJ (6)'!L$2:L$76)+SUMIF('PJ (7)'!$B$2:$B$76,'QLT Nom'!$A16,'PJ (7)'!L$2:L$76)+SUMIF('PJ (8)'!$B$2:$B$76,'QLT Nom'!$A16,'PJ (8)'!L$2:L$76)</f>
        <v>0</v>
      </c>
      <c r="J16" s="20">
        <f ca="1">SUMIF('PJ200'!$B$2:$B$76,'QLT Nom'!$A16,'PJ200'!M$2:M$76)+SUMIF('PJ (2)'!$B$2:$E$76,'QLT Nom'!$A16,'PJ (2)'!M$2:M$76)+SUMIF('PJ (3)'!$B$2:$E$76,'QLT Nom'!$A16,'PJ (3)'!M$2:M$76)+SUMIF('PJ (4)'!$B$2:$E$76,'QLT Nom'!$A16,'PJ (4)'!M$2:M$76)+SUMIF('PJ (5)'!$B$2:$E$76,'QLT Nom'!$A16,'PJ (5)'!M$2:M$76)+SUMIF('PJ (6)'!$B$2:$E$76,'QLT Nom'!$A16,'PJ (6)'!M$2:M$76)+SUMIF('PJ (7)'!$B$2:$E$76,'QLT Nom'!$A16,'PJ (7)'!M$2:M$76)+SUMIF('PJ (8)'!$B$2:$E$76,'QLT Nom'!$A16,'PJ (8)'!M$2:M$76)</f>
        <v>0</v>
      </c>
      <c r="K16" s="20">
        <f>SUMIF('PJ200'!$B$2:$B$76,'QLT Nom'!$A16,'PJ200'!N$2:N$76)+SUMIF('PJ (2)'!$B$2:$B$76,'QLT Nom'!$A16,'PJ (2)'!N$2:N$76)+SUMIF('PJ (3)'!$B$2:$B$76,'QLT Nom'!$A16,'PJ (3)'!N$2:N$76)+SUMIF('PJ (4)'!$B$2:$B$76,'QLT Nom'!$A16,'PJ (4)'!N$2:N$76)+SUMIF('PJ (5)'!$B$2:$B$76,'QLT Nom'!$A16,'PJ (5)'!N$2:N$76)+SUMIF('PJ (6)'!$B$2:$B$76,'QLT Nom'!$A16,'PJ (6)'!N$2:N$76)+SUMIF('PJ (7)'!$B$2:$B$76,'QLT Nom'!$A16,'PJ (7)'!N$2:N$76)+SUMIF('PJ (8)'!$B$2:$B$76,'QLT Nom'!$A16,'PJ (8)'!N$2:N$76)</f>
        <v>0</v>
      </c>
      <c r="L16" s="21">
        <f>IF(M16&gt;0,((SUMIF('PJ200'!$B$2:$B$76,'QLT Nom'!$A16,'PJ200'!O$2:O$76)+SUMIF('PJ (2)'!$B$2:$B$76,'QLT Nom'!$A16,'PJ (2)'!O$2:O$76)+SUMIF('PJ (3)'!$B$2:$B$76,'QLT Nom'!$A16,'PJ (3)'!O$2:O$76)+SUMIF('PJ (4)'!$B$2:$B$76,'QLT Nom'!$A16,'PJ (4)'!O$2:O$76)+SUMIF('PJ (5)'!$B$2:$B$76,'QLT Nom'!$A16,'PJ (5)'!O$2:O$76)+SUMIF('PJ (6)'!$B$2:$B$76,'QLT Nom'!$A16,'PJ (6)'!O$2:O$76)+SUMIF('PJ (7)'!$B$2:$B$76,'QLT Nom'!$A16,'PJ (7)'!O$2:O$76)+SUMIF('PJ (8)'!$B$2:$B$76,'QLT Nom'!$A16,'PJ (8)'!O$2:O$76))/M16),0)</f>
        <v>0</v>
      </c>
      <c r="M16" s="20">
        <f>COUNTIF('PJ200'!$B$2:$B$76,'QLT Nom'!A16)+COUNTIF('PJ (2)'!$B$2:$B$76,'QLT Nom'!A16)+COUNTIF('PJ (3)'!$B$2:$B$75,'QLT Nom'!A16)+COUNTIF('PJ (4)'!$B$2:$B$76,'QLT Nom'!A16)+COUNTIF('PJ (5)'!$B$2:$B$76,'QLT Nom'!A16)+COUNTIF('PJ (6)'!$B$2:$B$76,'QLT Nom'!A16)+COUNTIF('PJ (7)'!$B$2:$B$76,'QLT Nom'!A16)+COUNTIF('PJ (8)'!$B$2:$B$76,'QLT Nom'!A16)</f>
        <v>0</v>
      </c>
    </row>
    <row r="17" spans="1:13" x14ac:dyDescent="0.25">
      <c r="A17" s="2"/>
      <c r="B17" s="20">
        <f ca="1">SUMIF('PJ200'!$B$2:$B$76,'QLT Nom'!$A17,'PJ200'!E$2:E$76)+SUMIF('PJ (2)'!$B$2:$E$76,'QLT Nom'!$A17,'PJ (2)'!I$2:I$76)+SUMIF('PJ (3)'!$B$2:$E$76,'QLT Nom'!$A17,'PJ (3)'!I$2:I$76)+SUMIF('PJ (4)'!$B$2:$E$76,'QLT Nom'!$A17,'PJ (4)'!I$2:I$76)+SUMIF('PJ (5)'!$B$2:$E$76,'QLT Nom'!$A17,'PJ (5)'!I$2:I$76)+SUMIF('PJ (6)'!$B$2:$E$76,'QLT Nom'!$A17,'PJ (6)'!I$2:I$76)+SUMIF('PJ (7)'!$B$2:$E$76,'QLT Nom'!$A17,'PJ (7)'!I$2:I$76)+SUMIF('PJ (8)'!$B$2:$E$76,'QLT Nom'!$A17,'PJ (8)'!I$2:I$76)</f>
        <v>0</v>
      </c>
      <c r="C17" s="20">
        <f ca="1">SUMIF('PJ200'!$B$2:$B$76,'QLT Nom'!$A17,'PJ200'!F$2:F$76)+SUMIF('PJ (2)'!$B$2:$E$76,'QLT Nom'!$A17,'PJ (2)'!F$2:F$76)+SUMIF('PJ (3)'!$B$2:$E$76,'QLT Nom'!$A17,'PJ (3)'!F$2:F$76)+SUMIF('PJ (4)'!$B$2:$E$76,'QLT Nom'!$A17,'PJ (4)'!F$2:F$76)+SUMIF('PJ (5)'!$B$2:$E$76,'QLT Nom'!$A17,'PJ (5)'!F$2:F$76)+SUMIF('PJ (6)'!$B$2:$E$76,'QLT Nom'!$A17,'PJ (6)'!F$2:F$76)+SUMIF('PJ (7)'!$B$2:$E$76,'QLT Nom'!$A17,'PJ (7)'!F$2:F$76)+SUMIF('PJ (8)'!$B$2:$E$76,'QLT Nom'!$A17,'PJ (8)'!F$2:F$76)</f>
        <v>0</v>
      </c>
      <c r="D17" s="20">
        <f>SUMIF('PJ200'!$B$2:$B$76,'QLT Nom'!$A17,'PJ200'!G$2:G$76)+SUMIF('PJ (2)'!$B$2:$B$76,'QLT Nom'!$A17,'PJ (2)'!G$2:G$76)+SUMIF('PJ (3)'!$B$2:$B$76,'QLT Nom'!$A17,'PJ (3)'!G$2:G$76)+SUMIF('PJ (4)'!$B$2:$B$76,'QLT Nom'!$A17,'PJ (4)'!G$2:G$76)+SUMIF('PJ (5)'!$B$2:$B$76,'QLT Nom'!$A17,'PJ (5)'!G$2:G$76)+SUMIF('PJ (6)'!$B$2:$B$76,'QLT Nom'!$A17,'PJ (6)'!G$2:G$76)+SUMIF('PJ (7)'!$B$2:$B$76,'QLT Nom'!$A17,'PJ (7)'!G$2:G$76)+SUMIF('PJ (8)'!$B$2:$B$76,'QLT Nom'!$A17,'PJ (8)'!G$2:G$76)</f>
        <v>0</v>
      </c>
      <c r="E17" s="20">
        <f>SUMIF('PJ200'!$B$2:$B$76,'QLT Nom'!$A17,'PJ200'!H$2:H$76)+SUMIF('PJ (2)'!$B$2:$B$76,'QLT Nom'!$A17,'PJ (2)'!H$2:H$76)+SUMIF('PJ (3)'!$B$2:$B$76,'QLT Nom'!$A17,'PJ (3)'!H$2:H$76)+SUMIF('PJ (4)'!$B$2:$B$76,'QLT Nom'!$A17,'PJ (4)'!H$2:H$76)+SUMIF('PJ (5)'!$B$2:$B$76,'QLT Nom'!$A17,'PJ (5)'!H$2:H$76)+SUMIF('PJ (6)'!$B$2:$B$76,'QLT Nom'!$A17,'PJ (6)'!H$2:H$76)+SUMIF('PJ (7)'!$B$2:$B$76,'QLT Nom'!$A17,'PJ (7)'!H$2:H$76)+SUMIF('PJ (8)'!$B$2:$B$76,'QLT Nom'!$A17,'PJ (8)'!H$2:H$76)</f>
        <v>0</v>
      </c>
      <c r="F17" s="20">
        <f>SUMIF('PJ200'!$B$2:$B$76,'QLT Nom'!$A17,'PJ200'!I$2:I$76)+SUMIF('PJ (2)'!$B$2:$B$76,'QLT Nom'!$A17,'PJ (2)'!I$2:I$76)+SUMIF('PJ (3)'!$B$2:$B$76,'QLT Nom'!$A17,'PJ (3)'!I$2:I$76)+SUMIF('PJ (4)'!$B$2:$B$76,'QLT Nom'!$A17,'PJ (4)'!I$2:I$76)+SUMIF('PJ (5)'!$B$2:$B$76,'QLT Nom'!$A17,'PJ (5)'!I$2:I$76)+SUMIF('PJ (6)'!$B$2:$B$76,'QLT Nom'!$A17,'PJ (6)'!I$2:I$76)+SUMIF('PJ (7)'!$B$2:$B$76,'QLT Nom'!$A17,'PJ (7)'!I$2:I$76)+SUMIF('PJ (8)'!$B$2:$B$76,'QLT Nom'!$A17,'PJ (8)'!I$2:I$76)</f>
        <v>0</v>
      </c>
      <c r="G17" s="20">
        <f>SUMIF('PJ200'!$B$2:$B$76,'QLT Nom'!$A17,'PJ200'!J$2:J$76)+SUMIF('PJ (2)'!$B$2:$B$76,'QLT Nom'!$A17,'PJ (2)'!J$2:J$76)+SUMIF('PJ (3)'!$B$2:$B$76,'QLT Nom'!$A17,'PJ (3)'!J$2:J$76)+SUMIF('PJ (4)'!$B$2:$B$76,'QLT Nom'!$A17,'PJ (4)'!J$2:J$76)+SUMIF('PJ (5)'!$B$2:$B$76,'QLT Nom'!$A17,'PJ (5)'!J$2:J$76)+SUMIF('PJ (6)'!$B$2:$B$76,'QLT Nom'!$A17,'PJ (6)'!J$2:J$76)+SUMIF('PJ (7)'!$B$2:$B$76,'QLT Nom'!$A17,'PJ (7)'!J$2:J$76)+SUMIF('PJ (8)'!$B$2:$B$76,'QLT Nom'!$A17,'PJ (8)'!J$2:J$76)</f>
        <v>0</v>
      </c>
      <c r="H17" s="20">
        <f>SUMIF('PJ200'!$B$2:$B$76,'QLT Nom'!$A17,'PJ200'!K$2:K$76)+SUMIF('PJ (2)'!$B$2:$B$76,'QLT Nom'!$A17,'PJ (2)'!K$2:K$76)+SUMIF('PJ (3)'!$B$2:$B$76,'QLT Nom'!$A17,'PJ (3)'!K$2:K$76)+SUMIF('PJ (4)'!$B$2:$B$76,'QLT Nom'!$A17,'PJ (4)'!K$2:K$76)+SUMIF('PJ (5)'!$B$2:$B$76,'QLT Nom'!$A17,'PJ (5)'!K$2:K$76)+SUMIF('PJ (6)'!$B$2:$B$76,'QLT Nom'!$A17,'PJ (6)'!K$2:K$76)+SUMIF('PJ (7)'!$B$2:$B$76,'QLT Nom'!$A17,'PJ (7)'!K$2:K$76)+SUMIF('PJ (8)'!$B$2:$B$76,'QLT Nom'!$A17,'PJ (8)'!K$2:K$76)</f>
        <v>0</v>
      </c>
      <c r="I17" s="20">
        <f>SUMIF('PJ200'!$B$2:$B$76,'QLT Nom'!$A17,'PJ200'!L$2:L$76)+SUMIF('PJ (2)'!$B$2:$B$76,'QLT Nom'!$A17,'PJ (2)'!L$2:L$76)+SUMIF('PJ (3)'!$B$2:$B$76,'QLT Nom'!$A17,'PJ (3)'!L$2:L$76)+SUMIF('PJ (4)'!$B$2:$B$76,'QLT Nom'!$A17,'PJ (4)'!L$2:L$76)+SUMIF('PJ (5)'!$B$2:$B$76,'QLT Nom'!$A17,'PJ (5)'!L$2:L$76)+SUMIF('PJ (6)'!$B$2:$B$76,'QLT Nom'!$A17,'PJ (6)'!L$2:L$76)+SUMIF('PJ (7)'!$B$2:$B$76,'QLT Nom'!$A17,'PJ (7)'!L$2:L$76)+SUMIF('PJ (8)'!$B$2:$B$76,'QLT Nom'!$A17,'PJ (8)'!L$2:L$76)</f>
        <v>0</v>
      </c>
      <c r="J17" s="20">
        <f ca="1">SUMIF('PJ200'!$B$2:$B$76,'QLT Nom'!$A17,'PJ200'!M$2:M$76)+SUMIF('PJ (2)'!$B$2:$E$76,'QLT Nom'!$A17,'PJ (2)'!M$2:M$76)+SUMIF('PJ (3)'!$B$2:$E$76,'QLT Nom'!$A17,'PJ (3)'!M$2:M$76)+SUMIF('PJ (4)'!$B$2:$E$76,'QLT Nom'!$A17,'PJ (4)'!M$2:M$76)+SUMIF('PJ (5)'!$B$2:$E$76,'QLT Nom'!$A17,'PJ (5)'!M$2:M$76)+SUMIF('PJ (6)'!$B$2:$E$76,'QLT Nom'!$A17,'PJ (6)'!M$2:M$76)+SUMIF('PJ (7)'!$B$2:$E$76,'QLT Nom'!$A17,'PJ (7)'!M$2:M$76)+SUMIF('PJ (8)'!$B$2:$E$76,'QLT Nom'!$A17,'PJ (8)'!M$2:M$76)</f>
        <v>0</v>
      </c>
      <c r="K17" s="20">
        <f>SUMIF('PJ200'!$B$2:$B$76,'QLT Nom'!$A17,'PJ200'!N$2:N$76)+SUMIF('PJ (2)'!$B$2:$B$76,'QLT Nom'!$A17,'PJ (2)'!N$2:N$76)+SUMIF('PJ (3)'!$B$2:$B$76,'QLT Nom'!$A17,'PJ (3)'!N$2:N$76)+SUMIF('PJ (4)'!$B$2:$B$76,'QLT Nom'!$A17,'PJ (4)'!N$2:N$76)+SUMIF('PJ (5)'!$B$2:$B$76,'QLT Nom'!$A17,'PJ (5)'!N$2:N$76)+SUMIF('PJ (6)'!$B$2:$B$76,'QLT Nom'!$A17,'PJ (6)'!N$2:N$76)+SUMIF('PJ (7)'!$B$2:$B$76,'QLT Nom'!$A17,'PJ (7)'!N$2:N$76)+SUMIF('PJ (8)'!$B$2:$B$76,'QLT Nom'!$A17,'PJ (8)'!N$2:N$76)</f>
        <v>0</v>
      </c>
      <c r="L17" s="21">
        <f>IF(M17&gt;0,((SUMIF('PJ200'!$B$2:$B$76,'QLT Nom'!$A17,'PJ200'!O$2:O$76)+SUMIF('PJ (2)'!$B$2:$B$76,'QLT Nom'!$A17,'PJ (2)'!O$2:O$76)+SUMIF('PJ (3)'!$B$2:$B$76,'QLT Nom'!$A17,'PJ (3)'!O$2:O$76)+SUMIF('PJ (4)'!$B$2:$B$76,'QLT Nom'!$A17,'PJ (4)'!O$2:O$76)+SUMIF('PJ (5)'!$B$2:$B$76,'QLT Nom'!$A17,'PJ (5)'!O$2:O$76)+SUMIF('PJ (6)'!$B$2:$B$76,'QLT Nom'!$A17,'PJ (6)'!O$2:O$76)+SUMIF('PJ (7)'!$B$2:$B$76,'QLT Nom'!$A17,'PJ (7)'!O$2:O$76)+SUMIF('PJ (8)'!$B$2:$B$76,'QLT Nom'!$A17,'PJ (8)'!O$2:O$76))/M17),0)</f>
        <v>0</v>
      </c>
      <c r="M17" s="20">
        <f>COUNTIF('PJ200'!$B$2:$B$76,'QLT Nom'!A17)+COUNTIF('PJ (2)'!$B$2:$B$76,'QLT Nom'!A17)+COUNTIF('PJ (3)'!$B$2:$B$75,'QLT Nom'!A17)+COUNTIF('PJ (4)'!$B$2:$B$76,'QLT Nom'!A17)+COUNTIF('PJ (5)'!$B$2:$B$76,'QLT Nom'!A17)+COUNTIF('PJ (6)'!$B$2:$B$76,'QLT Nom'!A17)+COUNTIF('PJ (7)'!$B$2:$B$76,'QLT Nom'!A17)+COUNTIF('PJ (8)'!$B$2:$B$76,'QLT Nom'!A17)</f>
        <v>0</v>
      </c>
    </row>
    <row r="18" spans="1:13" x14ac:dyDescent="0.25">
      <c r="A18" s="2"/>
      <c r="B18" s="20">
        <f ca="1">SUMIF('PJ200'!$B$2:$B$76,'QLT Nom'!$A18,'PJ200'!E$2:E$76)+SUMIF('PJ (2)'!$B$2:$E$76,'QLT Nom'!$A18,'PJ (2)'!I$2:I$76)+SUMIF('PJ (3)'!$B$2:$E$76,'QLT Nom'!$A18,'PJ (3)'!I$2:I$76)+SUMIF('PJ (4)'!$B$2:$E$76,'QLT Nom'!$A18,'PJ (4)'!I$2:I$76)+SUMIF('PJ (5)'!$B$2:$E$76,'QLT Nom'!$A18,'PJ (5)'!I$2:I$76)+SUMIF('PJ (6)'!$B$2:$E$76,'QLT Nom'!$A18,'PJ (6)'!I$2:I$76)+SUMIF('PJ (7)'!$B$2:$E$76,'QLT Nom'!$A18,'PJ (7)'!I$2:I$76)+SUMIF('PJ (8)'!$B$2:$E$76,'QLT Nom'!$A18,'PJ (8)'!I$2:I$76)</f>
        <v>0</v>
      </c>
      <c r="C18" s="20">
        <f ca="1">SUMIF('PJ200'!$B$2:$B$76,'QLT Nom'!$A18,'PJ200'!F$2:F$76)+SUMIF('PJ (2)'!$B$2:$E$76,'QLT Nom'!$A18,'PJ (2)'!F$2:F$76)+SUMIF('PJ (3)'!$B$2:$E$76,'QLT Nom'!$A18,'PJ (3)'!F$2:F$76)+SUMIF('PJ (4)'!$B$2:$E$76,'QLT Nom'!$A18,'PJ (4)'!F$2:F$76)+SUMIF('PJ (5)'!$B$2:$E$76,'QLT Nom'!$A18,'PJ (5)'!F$2:F$76)+SUMIF('PJ (6)'!$B$2:$E$76,'QLT Nom'!$A18,'PJ (6)'!F$2:F$76)+SUMIF('PJ (7)'!$B$2:$E$76,'QLT Nom'!$A18,'PJ (7)'!F$2:F$76)+SUMIF('PJ (8)'!$B$2:$E$76,'QLT Nom'!$A18,'PJ (8)'!F$2:F$76)</f>
        <v>0</v>
      </c>
      <c r="D18" s="20">
        <f>SUMIF('PJ200'!$B$2:$B$76,'QLT Nom'!$A18,'PJ200'!G$2:G$76)+SUMIF('PJ (2)'!$B$2:$B$76,'QLT Nom'!$A18,'PJ (2)'!G$2:G$76)+SUMIF('PJ (3)'!$B$2:$B$76,'QLT Nom'!$A18,'PJ (3)'!G$2:G$76)+SUMIF('PJ (4)'!$B$2:$B$76,'QLT Nom'!$A18,'PJ (4)'!G$2:G$76)+SUMIF('PJ (5)'!$B$2:$B$76,'QLT Nom'!$A18,'PJ (5)'!G$2:G$76)+SUMIF('PJ (6)'!$B$2:$B$76,'QLT Nom'!$A18,'PJ (6)'!G$2:G$76)+SUMIF('PJ (7)'!$B$2:$B$76,'QLT Nom'!$A18,'PJ (7)'!G$2:G$76)+SUMIF('PJ (8)'!$B$2:$B$76,'QLT Nom'!$A18,'PJ (8)'!G$2:G$76)</f>
        <v>0</v>
      </c>
      <c r="E18" s="20">
        <f>SUMIF('PJ200'!$B$2:$B$76,'QLT Nom'!$A18,'PJ200'!H$2:H$76)+SUMIF('PJ (2)'!$B$2:$B$76,'QLT Nom'!$A18,'PJ (2)'!H$2:H$76)+SUMIF('PJ (3)'!$B$2:$B$76,'QLT Nom'!$A18,'PJ (3)'!H$2:H$76)+SUMIF('PJ (4)'!$B$2:$B$76,'QLT Nom'!$A18,'PJ (4)'!H$2:H$76)+SUMIF('PJ (5)'!$B$2:$B$76,'QLT Nom'!$A18,'PJ (5)'!H$2:H$76)+SUMIF('PJ (6)'!$B$2:$B$76,'QLT Nom'!$A18,'PJ (6)'!H$2:H$76)+SUMIF('PJ (7)'!$B$2:$B$76,'QLT Nom'!$A18,'PJ (7)'!H$2:H$76)+SUMIF('PJ (8)'!$B$2:$B$76,'QLT Nom'!$A18,'PJ (8)'!H$2:H$76)</f>
        <v>0</v>
      </c>
      <c r="F18" s="20">
        <f>SUMIF('PJ200'!$B$2:$B$76,'QLT Nom'!$A18,'PJ200'!I$2:I$76)+SUMIF('PJ (2)'!$B$2:$B$76,'QLT Nom'!$A18,'PJ (2)'!I$2:I$76)+SUMIF('PJ (3)'!$B$2:$B$76,'QLT Nom'!$A18,'PJ (3)'!I$2:I$76)+SUMIF('PJ (4)'!$B$2:$B$76,'QLT Nom'!$A18,'PJ (4)'!I$2:I$76)+SUMIF('PJ (5)'!$B$2:$B$76,'QLT Nom'!$A18,'PJ (5)'!I$2:I$76)+SUMIF('PJ (6)'!$B$2:$B$76,'QLT Nom'!$A18,'PJ (6)'!I$2:I$76)+SUMIF('PJ (7)'!$B$2:$B$76,'QLT Nom'!$A18,'PJ (7)'!I$2:I$76)+SUMIF('PJ (8)'!$B$2:$B$76,'QLT Nom'!$A18,'PJ (8)'!I$2:I$76)</f>
        <v>0</v>
      </c>
      <c r="G18" s="20">
        <f>SUMIF('PJ200'!$B$2:$B$76,'QLT Nom'!$A18,'PJ200'!J$2:J$76)+SUMIF('PJ (2)'!$B$2:$B$76,'QLT Nom'!$A18,'PJ (2)'!J$2:J$76)+SUMIF('PJ (3)'!$B$2:$B$76,'QLT Nom'!$A18,'PJ (3)'!J$2:J$76)+SUMIF('PJ (4)'!$B$2:$B$76,'QLT Nom'!$A18,'PJ (4)'!J$2:J$76)+SUMIF('PJ (5)'!$B$2:$B$76,'QLT Nom'!$A18,'PJ (5)'!J$2:J$76)+SUMIF('PJ (6)'!$B$2:$B$76,'QLT Nom'!$A18,'PJ (6)'!J$2:J$76)+SUMIF('PJ (7)'!$B$2:$B$76,'QLT Nom'!$A18,'PJ (7)'!J$2:J$76)+SUMIF('PJ (8)'!$B$2:$B$76,'QLT Nom'!$A18,'PJ (8)'!J$2:J$76)</f>
        <v>0</v>
      </c>
      <c r="H18" s="20">
        <f>SUMIF('PJ200'!$B$2:$B$76,'QLT Nom'!$A18,'PJ200'!K$2:K$76)+SUMIF('PJ (2)'!$B$2:$B$76,'QLT Nom'!$A18,'PJ (2)'!K$2:K$76)+SUMIF('PJ (3)'!$B$2:$B$76,'QLT Nom'!$A18,'PJ (3)'!K$2:K$76)+SUMIF('PJ (4)'!$B$2:$B$76,'QLT Nom'!$A18,'PJ (4)'!K$2:K$76)+SUMIF('PJ (5)'!$B$2:$B$76,'QLT Nom'!$A18,'PJ (5)'!K$2:K$76)+SUMIF('PJ (6)'!$B$2:$B$76,'QLT Nom'!$A18,'PJ (6)'!K$2:K$76)+SUMIF('PJ (7)'!$B$2:$B$76,'QLT Nom'!$A18,'PJ (7)'!K$2:K$76)+SUMIF('PJ (8)'!$B$2:$B$76,'QLT Nom'!$A18,'PJ (8)'!K$2:K$76)</f>
        <v>0</v>
      </c>
      <c r="I18" s="20">
        <f>SUMIF('PJ200'!$B$2:$B$76,'QLT Nom'!$A18,'PJ200'!L$2:L$76)+SUMIF('PJ (2)'!$B$2:$B$76,'QLT Nom'!$A18,'PJ (2)'!L$2:L$76)+SUMIF('PJ (3)'!$B$2:$B$76,'QLT Nom'!$A18,'PJ (3)'!L$2:L$76)+SUMIF('PJ (4)'!$B$2:$B$76,'QLT Nom'!$A18,'PJ (4)'!L$2:L$76)+SUMIF('PJ (5)'!$B$2:$B$76,'QLT Nom'!$A18,'PJ (5)'!L$2:L$76)+SUMIF('PJ (6)'!$B$2:$B$76,'QLT Nom'!$A18,'PJ (6)'!L$2:L$76)+SUMIF('PJ (7)'!$B$2:$B$76,'QLT Nom'!$A18,'PJ (7)'!L$2:L$76)+SUMIF('PJ (8)'!$B$2:$B$76,'QLT Nom'!$A18,'PJ (8)'!L$2:L$76)</f>
        <v>0</v>
      </c>
      <c r="J18" s="20">
        <f ca="1">SUMIF('PJ200'!$B$2:$B$76,'QLT Nom'!$A18,'PJ200'!M$2:M$76)+SUMIF('PJ (2)'!$B$2:$E$76,'QLT Nom'!$A18,'PJ (2)'!M$2:M$76)+SUMIF('PJ (3)'!$B$2:$E$76,'QLT Nom'!$A18,'PJ (3)'!M$2:M$76)+SUMIF('PJ (4)'!$B$2:$E$76,'QLT Nom'!$A18,'PJ (4)'!M$2:M$76)+SUMIF('PJ (5)'!$B$2:$E$76,'QLT Nom'!$A18,'PJ (5)'!M$2:M$76)+SUMIF('PJ (6)'!$B$2:$E$76,'QLT Nom'!$A18,'PJ (6)'!M$2:M$76)+SUMIF('PJ (7)'!$B$2:$E$76,'QLT Nom'!$A18,'PJ (7)'!M$2:M$76)+SUMIF('PJ (8)'!$B$2:$E$76,'QLT Nom'!$A18,'PJ (8)'!M$2:M$76)</f>
        <v>0</v>
      </c>
      <c r="K18" s="20">
        <f>SUMIF('PJ200'!$B$2:$B$76,'QLT Nom'!$A18,'PJ200'!N$2:N$76)+SUMIF('PJ (2)'!$B$2:$B$76,'QLT Nom'!$A18,'PJ (2)'!N$2:N$76)+SUMIF('PJ (3)'!$B$2:$B$76,'QLT Nom'!$A18,'PJ (3)'!N$2:N$76)+SUMIF('PJ (4)'!$B$2:$B$76,'QLT Nom'!$A18,'PJ (4)'!N$2:N$76)+SUMIF('PJ (5)'!$B$2:$B$76,'QLT Nom'!$A18,'PJ (5)'!N$2:N$76)+SUMIF('PJ (6)'!$B$2:$B$76,'QLT Nom'!$A18,'PJ (6)'!N$2:N$76)+SUMIF('PJ (7)'!$B$2:$B$76,'QLT Nom'!$A18,'PJ (7)'!N$2:N$76)+SUMIF('PJ (8)'!$B$2:$B$76,'QLT Nom'!$A18,'PJ (8)'!N$2:N$76)</f>
        <v>0</v>
      </c>
      <c r="L18" s="21">
        <f>IF(M18&gt;0,((SUMIF('PJ200'!$B$2:$B$76,'QLT Nom'!$A18,'PJ200'!O$2:O$76)+SUMIF('PJ (2)'!$B$2:$B$76,'QLT Nom'!$A18,'PJ (2)'!O$2:O$76)+SUMIF('PJ (3)'!$B$2:$B$76,'QLT Nom'!$A18,'PJ (3)'!O$2:O$76)+SUMIF('PJ (4)'!$B$2:$B$76,'QLT Nom'!$A18,'PJ (4)'!O$2:O$76)+SUMIF('PJ (5)'!$B$2:$B$76,'QLT Nom'!$A18,'PJ (5)'!O$2:O$76)+SUMIF('PJ (6)'!$B$2:$B$76,'QLT Nom'!$A18,'PJ (6)'!O$2:O$76)+SUMIF('PJ (7)'!$B$2:$B$76,'QLT Nom'!$A18,'PJ (7)'!O$2:O$76)+SUMIF('PJ (8)'!$B$2:$B$76,'QLT Nom'!$A18,'PJ (8)'!O$2:O$76))/M18),0)</f>
        <v>0</v>
      </c>
      <c r="M18" s="20">
        <f>COUNTIF('PJ200'!$B$2:$B$76,'QLT Nom'!A18)+COUNTIF('PJ (2)'!$B$2:$B$76,'QLT Nom'!A18)+COUNTIF('PJ (3)'!$B$2:$B$75,'QLT Nom'!A18)+COUNTIF('PJ (4)'!$B$2:$B$76,'QLT Nom'!A18)+COUNTIF('PJ (5)'!$B$2:$B$76,'QLT Nom'!A18)+COUNTIF('PJ (6)'!$B$2:$B$76,'QLT Nom'!A18)+COUNTIF('PJ (7)'!$B$2:$B$76,'QLT Nom'!A18)+COUNTIF('PJ (8)'!$B$2:$B$76,'QLT Nom'!A18)</f>
        <v>0</v>
      </c>
    </row>
    <row r="19" spans="1:13" x14ac:dyDescent="0.25">
      <c r="A19" s="2"/>
      <c r="B19" s="20">
        <f ca="1">SUMIF('PJ200'!$B$2:$B$76,'QLT Nom'!$A19,'PJ200'!E$2:E$76)+SUMIF('PJ (2)'!$B$2:$E$76,'QLT Nom'!$A19,'PJ (2)'!I$2:I$76)+SUMIF('PJ (3)'!$B$2:$E$76,'QLT Nom'!$A19,'PJ (3)'!I$2:I$76)+SUMIF('PJ (4)'!$B$2:$E$76,'QLT Nom'!$A19,'PJ (4)'!I$2:I$76)+SUMIF('PJ (5)'!$B$2:$E$76,'QLT Nom'!$A19,'PJ (5)'!I$2:I$76)+SUMIF('PJ (6)'!$B$2:$E$76,'QLT Nom'!$A19,'PJ (6)'!I$2:I$76)+SUMIF('PJ (7)'!$B$2:$E$76,'QLT Nom'!$A19,'PJ (7)'!I$2:I$76)+SUMIF('PJ (8)'!$B$2:$E$76,'QLT Nom'!$A19,'PJ (8)'!I$2:I$76)</f>
        <v>0</v>
      </c>
      <c r="C19" s="20">
        <f ca="1">SUMIF('PJ200'!$B$2:$B$76,'QLT Nom'!$A19,'PJ200'!F$2:F$76)+SUMIF('PJ (2)'!$B$2:$E$76,'QLT Nom'!$A19,'PJ (2)'!F$2:F$76)+SUMIF('PJ (3)'!$B$2:$E$76,'QLT Nom'!$A19,'PJ (3)'!F$2:F$76)+SUMIF('PJ (4)'!$B$2:$E$76,'QLT Nom'!$A19,'PJ (4)'!F$2:F$76)+SUMIF('PJ (5)'!$B$2:$E$76,'QLT Nom'!$A19,'PJ (5)'!F$2:F$76)+SUMIF('PJ (6)'!$B$2:$E$76,'QLT Nom'!$A19,'PJ (6)'!F$2:F$76)+SUMIF('PJ (7)'!$B$2:$E$76,'QLT Nom'!$A19,'PJ (7)'!F$2:F$76)+SUMIF('PJ (8)'!$B$2:$E$76,'QLT Nom'!$A19,'PJ (8)'!F$2:F$76)</f>
        <v>0</v>
      </c>
      <c r="D19" s="20">
        <f>SUMIF('PJ200'!$B$2:$B$76,'QLT Nom'!$A19,'PJ200'!G$2:G$76)+SUMIF('PJ (2)'!$B$2:$B$76,'QLT Nom'!$A19,'PJ (2)'!G$2:G$76)+SUMIF('PJ (3)'!$B$2:$B$76,'QLT Nom'!$A19,'PJ (3)'!G$2:G$76)+SUMIF('PJ (4)'!$B$2:$B$76,'QLT Nom'!$A19,'PJ (4)'!G$2:G$76)+SUMIF('PJ (5)'!$B$2:$B$76,'QLT Nom'!$A19,'PJ (5)'!G$2:G$76)+SUMIF('PJ (6)'!$B$2:$B$76,'QLT Nom'!$A19,'PJ (6)'!G$2:G$76)+SUMIF('PJ (7)'!$B$2:$B$76,'QLT Nom'!$A19,'PJ (7)'!G$2:G$76)+SUMIF('PJ (8)'!$B$2:$B$76,'QLT Nom'!$A19,'PJ (8)'!G$2:G$76)</f>
        <v>0</v>
      </c>
      <c r="E19" s="20">
        <f>SUMIF('PJ200'!$B$2:$B$76,'QLT Nom'!$A19,'PJ200'!H$2:H$76)+SUMIF('PJ (2)'!$B$2:$B$76,'QLT Nom'!$A19,'PJ (2)'!H$2:H$76)+SUMIF('PJ (3)'!$B$2:$B$76,'QLT Nom'!$A19,'PJ (3)'!H$2:H$76)+SUMIF('PJ (4)'!$B$2:$B$76,'QLT Nom'!$A19,'PJ (4)'!H$2:H$76)+SUMIF('PJ (5)'!$B$2:$B$76,'QLT Nom'!$A19,'PJ (5)'!H$2:H$76)+SUMIF('PJ (6)'!$B$2:$B$76,'QLT Nom'!$A19,'PJ (6)'!H$2:H$76)+SUMIF('PJ (7)'!$B$2:$B$76,'QLT Nom'!$A19,'PJ (7)'!H$2:H$76)+SUMIF('PJ (8)'!$B$2:$B$76,'QLT Nom'!$A19,'PJ (8)'!H$2:H$76)</f>
        <v>0</v>
      </c>
      <c r="F19" s="20">
        <f>SUMIF('PJ200'!$B$2:$B$76,'QLT Nom'!$A19,'PJ200'!I$2:I$76)+SUMIF('PJ (2)'!$B$2:$B$76,'QLT Nom'!$A19,'PJ (2)'!I$2:I$76)+SUMIF('PJ (3)'!$B$2:$B$76,'QLT Nom'!$A19,'PJ (3)'!I$2:I$76)+SUMIF('PJ (4)'!$B$2:$B$76,'QLT Nom'!$A19,'PJ (4)'!I$2:I$76)+SUMIF('PJ (5)'!$B$2:$B$76,'QLT Nom'!$A19,'PJ (5)'!I$2:I$76)+SUMIF('PJ (6)'!$B$2:$B$76,'QLT Nom'!$A19,'PJ (6)'!I$2:I$76)+SUMIF('PJ (7)'!$B$2:$B$76,'QLT Nom'!$A19,'PJ (7)'!I$2:I$76)+SUMIF('PJ (8)'!$B$2:$B$76,'QLT Nom'!$A19,'PJ (8)'!I$2:I$76)</f>
        <v>0</v>
      </c>
      <c r="G19" s="20">
        <f>SUMIF('PJ200'!$B$2:$B$76,'QLT Nom'!$A19,'PJ200'!J$2:J$76)+SUMIF('PJ (2)'!$B$2:$B$76,'QLT Nom'!$A19,'PJ (2)'!J$2:J$76)+SUMIF('PJ (3)'!$B$2:$B$76,'QLT Nom'!$A19,'PJ (3)'!J$2:J$76)+SUMIF('PJ (4)'!$B$2:$B$76,'QLT Nom'!$A19,'PJ (4)'!J$2:J$76)+SUMIF('PJ (5)'!$B$2:$B$76,'QLT Nom'!$A19,'PJ (5)'!J$2:J$76)+SUMIF('PJ (6)'!$B$2:$B$76,'QLT Nom'!$A19,'PJ (6)'!J$2:J$76)+SUMIF('PJ (7)'!$B$2:$B$76,'QLT Nom'!$A19,'PJ (7)'!J$2:J$76)+SUMIF('PJ (8)'!$B$2:$B$76,'QLT Nom'!$A19,'PJ (8)'!J$2:J$76)</f>
        <v>0</v>
      </c>
      <c r="H19" s="20">
        <f>SUMIF('PJ200'!$B$2:$B$76,'QLT Nom'!$A19,'PJ200'!K$2:K$76)+SUMIF('PJ (2)'!$B$2:$B$76,'QLT Nom'!$A19,'PJ (2)'!K$2:K$76)+SUMIF('PJ (3)'!$B$2:$B$76,'QLT Nom'!$A19,'PJ (3)'!K$2:K$76)+SUMIF('PJ (4)'!$B$2:$B$76,'QLT Nom'!$A19,'PJ (4)'!K$2:K$76)+SUMIF('PJ (5)'!$B$2:$B$76,'QLT Nom'!$A19,'PJ (5)'!K$2:K$76)+SUMIF('PJ (6)'!$B$2:$B$76,'QLT Nom'!$A19,'PJ (6)'!K$2:K$76)+SUMIF('PJ (7)'!$B$2:$B$76,'QLT Nom'!$A19,'PJ (7)'!K$2:K$76)+SUMIF('PJ (8)'!$B$2:$B$76,'QLT Nom'!$A19,'PJ (8)'!K$2:K$76)</f>
        <v>0</v>
      </c>
      <c r="I19" s="20">
        <f>SUMIF('PJ200'!$B$2:$B$76,'QLT Nom'!$A19,'PJ200'!L$2:L$76)+SUMIF('PJ (2)'!$B$2:$B$76,'QLT Nom'!$A19,'PJ (2)'!L$2:L$76)+SUMIF('PJ (3)'!$B$2:$B$76,'QLT Nom'!$A19,'PJ (3)'!L$2:L$76)+SUMIF('PJ (4)'!$B$2:$B$76,'QLT Nom'!$A19,'PJ (4)'!L$2:L$76)+SUMIF('PJ (5)'!$B$2:$B$76,'QLT Nom'!$A19,'PJ (5)'!L$2:L$76)+SUMIF('PJ (6)'!$B$2:$B$76,'QLT Nom'!$A19,'PJ (6)'!L$2:L$76)+SUMIF('PJ (7)'!$B$2:$B$76,'QLT Nom'!$A19,'PJ (7)'!L$2:L$76)+SUMIF('PJ (8)'!$B$2:$B$76,'QLT Nom'!$A19,'PJ (8)'!L$2:L$76)</f>
        <v>0</v>
      </c>
      <c r="J19" s="20">
        <f ca="1">SUMIF('PJ200'!$B$2:$B$76,'QLT Nom'!$A19,'PJ200'!M$2:M$76)+SUMIF('PJ (2)'!$B$2:$E$76,'QLT Nom'!$A19,'PJ (2)'!M$2:M$76)+SUMIF('PJ (3)'!$B$2:$E$76,'QLT Nom'!$A19,'PJ (3)'!M$2:M$76)+SUMIF('PJ (4)'!$B$2:$E$76,'QLT Nom'!$A19,'PJ (4)'!M$2:M$76)+SUMIF('PJ (5)'!$B$2:$E$76,'QLT Nom'!$A19,'PJ (5)'!M$2:M$76)+SUMIF('PJ (6)'!$B$2:$E$76,'QLT Nom'!$A19,'PJ (6)'!M$2:M$76)+SUMIF('PJ (7)'!$B$2:$E$76,'QLT Nom'!$A19,'PJ (7)'!M$2:M$76)+SUMIF('PJ (8)'!$B$2:$E$76,'QLT Nom'!$A19,'PJ (8)'!M$2:M$76)</f>
        <v>0</v>
      </c>
      <c r="K19" s="20">
        <f>SUMIF('PJ200'!$B$2:$B$76,'QLT Nom'!$A19,'PJ200'!N$2:N$76)+SUMIF('PJ (2)'!$B$2:$B$76,'QLT Nom'!$A19,'PJ (2)'!N$2:N$76)+SUMIF('PJ (3)'!$B$2:$B$76,'QLT Nom'!$A19,'PJ (3)'!N$2:N$76)+SUMIF('PJ (4)'!$B$2:$B$76,'QLT Nom'!$A19,'PJ (4)'!N$2:N$76)+SUMIF('PJ (5)'!$B$2:$B$76,'QLT Nom'!$A19,'PJ (5)'!N$2:N$76)+SUMIF('PJ (6)'!$B$2:$B$76,'QLT Nom'!$A19,'PJ (6)'!N$2:N$76)+SUMIF('PJ (7)'!$B$2:$B$76,'QLT Nom'!$A19,'PJ (7)'!N$2:N$76)+SUMIF('PJ (8)'!$B$2:$B$76,'QLT Nom'!$A19,'PJ (8)'!N$2:N$76)</f>
        <v>0</v>
      </c>
      <c r="L19" s="21">
        <f>IF(M19&gt;0,((SUMIF('PJ200'!$B$2:$B$76,'QLT Nom'!$A19,'PJ200'!O$2:O$76)+SUMIF('PJ (2)'!$B$2:$B$76,'QLT Nom'!$A19,'PJ (2)'!O$2:O$76)+SUMIF('PJ (3)'!$B$2:$B$76,'QLT Nom'!$A19,'PJ (3)'!O$2:O$76)+SUMIF('PJ (4)'!$B$2:$B$76,'QLT Nom'!$A19,'PJ (4)'!O$2:O$76)+SUMIF('PJ (5)'!$B$2:$B$76,'QLT Nom'!$A19,'PJ (5)'!O$2:O$76)+SUMIF('PJ (6)'!$B$2:$B$76,'QLT Nom'!$A19,'PJ (6)'!O$2:O$76)+SUMIF('PJ (7)'!$B$2:$B$76,'QLT Nom'!$A19,'PJ (7)'!O$2:O$76)+SUMIF('PJ (8)'!$B$2:$B$76,'QLT Nom'!$A19,'PJ (8)'!O$2:O$76))/M19),0)</f>
        <v>0</v>
      </c>
      <c r="M19" s="20">
        <f>COUNTIF('PJ200'!$B$2:$B$76,'QLT Nom'!A19)+COUNTIF('PJ (2)'!$B$2:$B$76,'QLT Nom'!A19)+COUNTIF('PJ (3)'!$B$2:$B$75,'QLT Nom'!A19)+COUNTIF('PJ (4)'!$B$2:$B$76,'QLT Nom'!A19)+COUNTIF('PJ (5)'!$B$2:$B$76,'QLT Nom'!A19)+COUNTIF('PJ (6)'!$B$2:$B$76,'QLT Nom'!A19)+COUNTIF('PJ (7)'!$B$2:$B$76,'QLT Nom'!A19)+COUNTIF('PJ (8)'!$B$2:$B$76,'QLT Nom'!A19)</f>
        <v>0</v>
      </c>
    </row>
    <row r="20" spans="1:13" x14ac:dyDescent="0.25">
      <c r="A20" s="2"/>
      <c r="B20" s="20">
        <f ca="1">SUMIF('PJ200'!$B$2:$B$76,'QLT Nom'!$A20,'PJ200'!E$2:E$76)+SUMIF('PJ (2)'!$B$2:$E$76,'QLT Nom'!$A20,'PJ (2)'!I$2:I$76)+SUMIF('PJ (3)'!$B$2:$E$76,'QLT Nom'!$A20,'PJ (3)'!I$2:I$76)+SUMIF('PJ (4)'!$B$2:$E$76,'QLT Nom'!$A20,'PJ (4)'!I$2:I$76)+SUMIF('PJ (5)'!$B$2:$E$76,'QLT Nom'!$A20,'PJ (5)'!I$2:I$76)+SUMIF('PJ (6)'!$B$2:$E$76,'QLT Nom'!$A20,'PJ (6)'!I$2:I$76)+SUMIF('PJ (7)'!$B$2:$E$76,'QLT Nom'!$A20,'PJ (7)'!I$2:I$76)+SUMIF('PJ (8)'!$B$2:$E$76,'QLT Nom'!$A20,'PJ (8)'!I$2:I$76)</f>
        <v>0</v>
      </c>
      <c r="C20" s="20">
        <f ca="1">SUMIF('PJ200'!$B$2:$B$76,'QLT Nom'!$A20,'PJ200'!F$2:F$76)+SUMIF('PJ (2)'!$B$2:$E$76,'QLT Nom'!$A20,'PJ (2)'!F$2:F$76)+SUMIF('PJ (3)'!$B$2:$E$76,'QLT Nom'!$A20,'PJ (3)'!F$2:F$76)+SUMIF('PJ (4)'!$B$2:$E$76,'QLT Nom'!$A20,'PJ (4)'!F$2:F$76)+SUMIF('PJ (5)'!$B$2:$E$76,'QLT Nom'!$A20,'PJ (5)'!F$2:F$76)+SUMIF('PJ (6)'!$B$2:$E$76,'QLT Nom'!$A20,'PJ (6)'!F$2:F$76)+SUMIF('PJ (7)'!$B$2:$E$76,'QLT Nom'!$A20,'PJ (7)'!F$2:F$76)+SUMIF('PJ (8)'!$B$2:$E$76,'QLT Nom'!$A20,'PJ (8)'!F$2:F$76)</f>
        <v>0</v>
      </c>
      <c r="D20" s="20">
        <f>SUMIF('PJ200'!$B$2:$B$76,'QLT Nom'!$A20,'PJ200'!G$2:G$76)+SUMIF('PJ (2)'!$B$2:$B$76,'QLT Nom'!$A20,'PJ (2)'!G$2:G$76)+SUMIF('PJ (3)'!$B$2:$B$76,'QLT Nom'!$A20,'PJ (3)'!G$2:G$76)+SUMIF('PJ (4)'!$B$2:$B$76,'QLT Nom'!$A20,'PJ (4)'!G$2:G$76)+SUMIF('PJ (5)'!$B$2:$B$76,'QLT Nom'!$A20,'PJ (5)'!G$2:G$76)+SUMIF('PJ (6)'!$B$2:$B$76,'QLT Nom'!$A20,'PJ (6)'!G$2:G$76)+SUMIF('PJ (7)'!$B$2:$B$76,'QLT Nom'!$A20,'PJ (7)'!G$2:G$76)+SUMIF('PJ (8)'!$B$2:$B$76,'QLT Nom'!$A20,'PJ (8)'!G$2:G$76)</f>
        <v>0</v>
      </c>
      <c r="E20" s="20">
        <f>SUMIF('PJ200'!$B$2:$B$76,'QLT Nom'!$A20,'PJ200'!H$2:H$76)+SUMIF('PJ (2)'!$B$2:$B$76,'QLT Nom'!$A20,'PJ (2)'!H$2:H$76)+SUMIF('PJ (3)'!$B$2:$B$76,'QLT Nom'!$A20,'PJ (3)'!H$2:H$76)+SUMIF('PJ (4)'!$B$2:$B$76,'QLT Nom'!$A20,'PJ (4)'!H$2:H$76)+SUMIF('PJ (5)'!$B$2:$B$76,'QLT Nom'!$A20,'PJ (5)'!H$2:H$76)+SUMIF('PJ (6)'!$B$2:$B$76,'QLT Nom'!$A20,'PJ (6)'!H$2:H$76)+SUMIF('PJ (7)'!$B$2:$B$76,'QLT Nom'!$A20,'PJ (7)'!H$2:H$76)+SUMIF('PJ (8)'!$B$2:$B$76,'QLT Nom'!$A20,'PJ (8)'!H$2:H$76)</f>
        <v>0</v>
      </c>
      <c r="F20" s="20">
        <f>SUMIF('PJ200'!$B$2:$B$76,'QLT Nom'!$A20,'PJ200'!I$2:I$76)+SUMIF('PJ (2)'!$B$2:$B$76,'QLT Nom'!$A20,'PJ (2)'!I$2:I$76)+SUMIF('PJ (3)'!$B$2:$B$76,'QLT Nom'!$A20,'PJ (3)'!I$2:I$76)+SUMIF('PJ (4)'!$B$2:$B$76,'QLT Nom'!$A20,'PJ (4)'!I$2:I$76)+SUMIF('PJ (5)'!$B$2:$B$76,'QLT Nom'!$A20,'PJ (5)'!I$2:I$76)+SUMIF('PJ (6)'!$B$2:$B$76,'QLT Nom'!$A20,'PJ (6)'!I$2:I$76)+SUMIF('PJ (7)'!$B$2:$B$76,'QLT Nom'!$A20,'PJ (7)'!I$2:I$76)+SUMIF('PJ (8)'!$B$2:$B$76,'QLT Nom'!$A20,'PJ (8)'!I$2:I$76)</f>
        <v>0</v>
      </c>
      <c r="G20" s="20">
        <f>SUMIF('PJ200'!$B$2:$B$76,'QLT Nom'!$A20,'PJ200'!J$2:J$76)+SUMIF('PJ (2)'!$B$2:$B$76,'QLT Nom'!$A20,'PJ (2)'!J$2:J$76)+SUMIF('PJ (3)'!$B$2:$B$76,'QLT Nom'!$A20,'PJ (3)'!J$2:J$76)+SUMIF('PJ (4)'!$B$2:$B$76,'QLT Nom'!$A20,'PJ (4)'!J$2:J$76)+SUMIF('PJ (5)'!$B$2:$B$76,'QLT Nom'!$A20,'PJ (5)'!J$2:J$76)+SUMIF('PJ (6)'!$B$2:$B$76,'QLT Nom'!$A20,'PJ (6)'!J$2:J$76)+SUMIF('PJ (7)'!$B$2:$B$76,'QLT Nom'!$A20,'PJ (7)'!J$2:J$76)+SUMIF('PJ (8)'!$B$2:$B$76,'QLT Nom'!$A20,'PJ (8)'!J$2:J$76)</f>
        <v>0</v>
      </c>
      <c r="H20" s="20">
        <f>SUMIF('PJ200'!$B$2:$B$76,'QLT Nom'!$A20,'PJ200'!K$2:K$76)+SUMIF('PJ (2)'!$B$2:$B$76,'QLT Nom'!$A20,'PJ (2)'!K$2:K$76)+SUMIF('PJ (3)'!$B$2:$B$76,'QLT Nom'!$A20,'PJ (3)'!K$2:K$76)+SUMIF('PJ (4)'!$B$2:$B$76,'QLT Nom'!$A20,'PJ (4)'!K$2:K$76)+SUMIF('PJ (5)'!$B$2:$B$76,'QLT Nom'!$A20,'PJ (5)'!K$2:K$76)+SUMIF('PJ (6)'!$B$2:$B$76,'QLT Nom'!$A20,'PJ (6)'!K$2:K$76)+SUMIF('PJ (7)'!$B$2:$B$76,'QLT Nom'!$A20,'PJ (7)'!K$2:K$76)+SUMIF('PJ (8)'!$B$2:$B$76,'QLT Nom'!$A20,'PJ (8)'!K$2:K$76)</f>
        <v>0</v>
      </c>
      <c r="I20" s="20">
        <f>SUMIF('PJ200'!$B$2:$B$76,'QLT Nom'!$A20,'PJ200'!L$2:L$76)+SUMIF('PJ (2)'!$B$2:$B$76,'QLT Nom'!$A20,'PJ (2)'!L$2:L$76)+SUMIF('PJ (3)'!$B$2:$B$76,'QLT Nom'!$A20,'PJ (3)'!L$2:L$76)+SUMIF('PJ (4)'!$B$2:$B$76,'QLT Nom'!$A20,'PJ (4)'!L$2:L$76)+SUMIF('PJ (5)'!$B$2:$B$76,'QLT Nom'!$A20,'PJ (5)'!L$2:L$76)+SUMIF('PJ (6)'!$B$2:$B$76,'QLT Nom'!$A20,'PJ (6)'!L$2:L$76)+SUMIF('PJ (7)'!$B$2:$B$76,'QLT Nom'!$A20,'PJ (7)'!L$2:L$76)+SUMIF('PJ (8)'!$B$2:$B$76,'QLT Nom'!$A20,'PJ (8)'!L$2:L$76)</f>
        <v>0</v>
      </c>
      <c r="J20" s="20">
        <f ca="1">SUMIF('PJ200'!$B$2:$B$76,'QLT Nom'!$A20,'PJ200'!M$2:M$76)+SUMIF('PJ (2)'!$B$2:$E$76,'QLT Nom'!$A20,'PJ (2)'!M$2:M$76)+SUMIF('PJ (3)'!$B$2:$E$76,'QLT Nom'!$A20,'PJ (3)'!M$2:M$76)+SUMIF('PJ (4)'!$B$2:$E$76,'QLT Nom'!$A20,'PJ (4)'!M$2:M$76)+SUMIF('PJ (5)'!$B$2:$E$76,'QLT Nom'!$A20,'PJ (5)'!M$2:M$76)+SUMIF('PJ (6)'!$B$2:$E$76,'QLT Nom'!$A20,'PJ (6)'!M$2:M$76)+SUMIF('PJ (7)'!$B$2:$E$76,'QLT Nom'!$A20,'PJ (7)'!M$2:M$76)+SUMIF('PJ (8)'!$B$2:$E$76,'QLT Nom'!$A20,'PJ (8)'!M$2:M$76)</f>
        <v>0</v>
      </c>
      <c r="K20" s="20">
        <f>SUMIF('PJ200'!$B$2:$B$76,'QLT Nom'!$A20,'PJ200'!N$2:N$76)+SUMIF('PJ (2)'!$B$2:$B$76,'QLT Nom'!$A20,'PJ (2)'!N$2:N$76)+SUMIF('PJ (3)'!$B$2:$B$76,'QLT Nom'!$A20,'PJ (3)'!N$2:N$76)+SUMIF('PJ (4)'!$B$2:$B$76,'QLT Nom'!$A20,'PJ (4)'!N$2:N$76)+SUMIF('PJ (5)'!$B$2:$B$76,'QLT Nom'!$A20,'PJ (5)'!N$2:N$76)+SUMIF('PJ (6)'!$B$2:$B$76,'QLT Nom'!$A20,'PJ (6)'!N$2:N$76)+SUMIF('PJ (7)'!$B$2:$B$76,'QLT Nom'!$A20,'PJ (7)'!N$2:N$76)+SUMIF('PJ (8)'!$B$2:$B$76,'QLT Nom'!$A20,'PJ (8)'!N$2:N$76)</f>
        <v>0</v>
      </c>
      <c r="L20" s="21">
        <f>IF(M20&gt;0,((SUMIF('PJ200'!$B$2:$B$76,'QLT Nom'!$A20,'PJ200'!O$2:O$76)+SUMIF('PJ (2)'!$B$2:$B$76,'QLT Nom'!$A20,'PJ (2)'!O$2:O$76)+SUMIF('PJ (3)'!$B$2:$B$76,'QLT Nom'!$A20,'PJ (3)'!O$2:O$76)+SUMIF('PJ (4)'!$B$2:$B$76,'QLT Nom'!$A20,'PJ (4)'!O$2:O$76)+SUMIF('PJ (5)'!$B$2:$B$76,'QLT Nom'!$A20,'PJ (5)'!O$2:O$76)+SUMIF('PJ (6)'!$B$2:$B$76,'QLT Nom'!$A20,'PJ (6)'!O$2:O$76)+SUMIF('PJ (7)'!$B$2:$B$76,'QLT Nom'!$A20,'PJ (7)'!O$2:O$76)+SUMIF('PJ (8)'!$B$2:$B$76,'QLT Nom'!$A20,'PJ (8)'!O$2:O$76))/M20),0)</f>
        <v>0</v>
      </c>
      <c r="M20" s="20">
        <f>COUNTIF('PJ200'!$B$2:$B$76,'QLT Nom'!A20)+COUNTIF('PJ (2)'!$B$2:$B$76,'QLT Nom'!A20)+COUNTIF('PJ (3)'!$B$2:$B$75,'QLT Nom'!A20)+COUNTIF('PJ (4)'!$B$2:$B$76,'QLT Nom'!A20)+COUNTIF('PJ (5)'!$B$2:$B$76,'QLT Nom'!A20)+COUNTIF('PJ (6)'!$B$2:$B$76,'QLT Nom'!A20)+COUNTIF('PJ (7)'!$B$2:$B$76,'QLT Nom'!A20)+COUNTIF('PJ (8)'!$B$2:$B$76,'QLT Nom'!A20)</f>
        <v>0</v>
      </c>
    </row>
    <row r="21" spans="1:13" x14ac:dyDescent="0.25">
      <c r="A21" s="2"/>
      <c r="B21" s="20">
        <f ca="1">SUMIF('PJ200'!$B$2:$B$76,'QLT Nom'!$A21,'PJ200'!E$2:E$76)+SUMIF('PJ (2)'!$B$2:$E$76,'QLT Nom'!$A21,'PJ (2)'!I$2:I$76)+SUMIF('PJ (3)'!$B$2:$E$76,'QLT Nom'!$A21,'PJ (3)'!I$2:I$76)+SUMIF('PJ (4)'!$B$2:$E$76,'QLT Nom'!$A21,'PJ (4)'!I$2:I$76)+SUMIF('PJ (5)'!$B$2:$E$76,'QLT Nom'!$A21,'PJ (5)'!I$2:I$76)+SUMIF('PJ (6)'!$B$2:$E$76,'QLT Nom'!$A21,'PJ (6)'!I$2:I$76)+SUMIF('PJ (7)'!$B$2:$E$76,'QLT Nom'!$A21,'PJ (7)'!I$2:I$76)+SUMIF('PJ (8)'!$B$2:$E$76,'QLT Nom'!$A21,'PJ (8)'!I$2:I$76)</f>
        <v>0</v>
      </c>
      <c r="C21" s="20">
        <f ca="1">SUMIF('PJ200'!$B$2:$B$76,'QLT Nom'!$A21,'PJ200'!F$2:F$76)+SUMIF('PJ (2)'!$B$2:$E$76,'QLT Nom'!$A21,'PJ (2)'!F$2:F$76)+SUMIF('PJ (3)'!$B$2:$E$76,'QLT Nom'!$A21,'PJ (3)'!F$2:F$76)+SUMIF('PJ (4)'!$B$2:$E$76,'QLT Nom'!$A21,'PJ (4)'!F$2:F$76)+SUMIF('PJ (5)'!$B$2:$E$76,'QLT Nom'!$A21,'PJ (5)'!F$2:F$76)+SUMIF('PJ (6)'!$B$2:$E$76,'QLT Nom'!$A21,'PJ (6)'!F$2:F$76)+SUMIF('PJ (7)'!$B$2:$E$76,'QLT Nom'!$A21,'PJ (7)'!F$2:F$76)+SUMIF('PJ (8)'!$B$2:$E$76,'QLT Nom'!$A21,'PJ (8)'!F$2:F$76)</f>
        <v>0</v>
      </c>
      <c r="D21" s="20">
        <f>SUMIF('PJ200'!$B$2:$B$76,'QLT Nom'!$A21,'PJ200'!G$2:G$76)+SUMIF('PJ (2)'!$B$2:$B$76,'QLT Nom'!$A21,'PJ (2)'!G$2:G$76)+SUMIF('PJ (3)'!$B$2:$B$76,'QLT Nom'!$A21,'PJ (3)'!G$2:G$76)+SUMIF('PJ (4)'!$B$2:$B$76,'QLT Nom'!$A21,'PJ (4)'!G$2:G$76)+SUMIF('PJ (5)'!$B$2:$B$76,'QLT Nom'!$A21,'PJ (5)'!G$2:G$76)+SUMIF('PJ (6)'!$B$2:$B$76,'QLT Nom'!$A21,'PJ (6)'!G$2:G$76)+SUMIF('PJ (7)'!$B$2:$B$76,'QLT Nom'!$A21,'PJ (7)'!G$2:G$76)+SUMIF('PJ (8)'!$B$2:$B$76,'QLT Nom'!$A21,'PJ (8)'!G$2:G$76)</f>
        <v>0</v>
      </c>
      <c r="E21" s="20">
        <f>SUMIF('PJ200'!$B$2:$B$76,'QLT Nom'!$A21,'PJ200'!H$2:H$76)+SUMIF('PJ (2)'!$B$2:$B$76,'QLT Nom'!$A21,'PJ (2)'!H$2:H$76)+SUMIF('PJ (3)'!$B$2:$B$76,'QLT Nom'!$A21,'PJ (3)'!H$2:H$76)+SUMIF('PJ (4)'!$B$2:$B$76,'QLT Nom'!$A21,'PJ (4)'!H$2:H$76)+SUMIF('PJ (5)'!$B$2:$B$76,'QLT Nom'!$A21,'PJ (5)'!H$2:H$76)+SUMIF('PJ (6)'!$B$2:$B$76,'QLT Nom'!$A21,'PJ (6)'!H$2:H$76)+SUMIF('PJ (7)'!$B$2:$B$76,'QLT Nom'!$A21,'PJ (7)'!H$2:H$76)+SUMIF('PJ (8)'!$B$2:$B$76,'QLT Nom'!$A21,'PJ (8)'!H$2:H$76)</f>
        <v>0</v>
      </c>
      <c r="F21" s="20">
        <f>SUMIF('PJ200'!$B$2:$B$76,'QLT Nom'!$A21,'PJ200'!I$2:I$76)+SUMIF('PJ (2)'!$B$2:$B$76,'QLT Nom'!$A21,'PJ (2)'!I$2:I$76)+SUMIF('PJ (3)'!$B$2:$B$76,'QLT Nom'!$A21,'PJ (3)'!I$2:I$76)+SUMIF('PJ (4)'!$B$2:$B$76,'QLT Nom'!$A21,'PJ (4)'!I$2:I$76)+SUMIF('PJ (5)'!$B$2:$B$76,'QLT Nom'!$A21,'PJ (5)'!I$2:I$76)+SUMIF('PJ (6)'!$B$2:$B$76,'QLT Nom'!$A21,'PJ (6)'!I$2:I$76)+SUMIF('PJ (7)'!$B$2:$B$76,'QLT Nom'!$A21,'PJ (7)'!I$2:I$76)+SUMIF('PJ (8)'!$B$2:$B$76,'QLT Nom'!$A21,'PJ (8)'!I$2:I$76)</f>
        <v>0</v>
      </c>
      <c r="G21" s="20">
        <f>SUMIF('PJ200'!$B$2:$B$76,'QLT Nom'!$A21,'PJ200'!J$2:J$76)+SUMIF('PJ (2)'!$B$2:$B$76,'QLT Nom'!$A21,'PJ (2)'!J$2:J$76)+SUMIF('PJ (3)'!$B$2:$B$76,'QLT Nom'!$A21,'PJ (3)'!J$2:J$76)+SUMIF('PJ (4)'!$B$2:$B$76,'QLT Nom'!$A21,'PJ (4)'!J$2:J$76)+SUMIF('PJ (5)'!$B$2:$B$76,'QLT Nom'!$A21,'PJ (5)'!J$2:J$76)+SUMIF('PJ (6)'!$B$2:$B$76,'QLT Nom'!$A21,'PJ (6)'!J$2:J$76)+SUMIF('PJ (7)'!$B$2:$B$76,'QLT Nom'!$A21,'PJ (7)'!J$2:J$76)+SUMIF('PJ (8)'!$B$2:$B$76,'QLT Nom'!$A21,'PJ (8)'!J$2:J$76)</f>
        <v>0</v>
      </c>
      <c r="H21" s="20">
        <f>SUMIF('PJ200'!$B$2:$B$76,'QLT Nom'!$A21,'PJ200'!K$2:K$76)+SUMIF('PJ (2)'!$B$2:$B$76,'QLT Nom'!$A21,'PJ (2)'!K$2:K$76)+SUMIF('PJ (3)'!$B$2:$B$76,'QLT Nom'!$A21,'PJ (3)'!K$2:K$76)+SUMIF('PJ (4)'!$B$2:$B$76,'QLT Nom'!$A21,'PJ (4)'!K$2:K$76)+SUMIF('PJ (5)'!$B$2:$B$76,'QLT Nom'!$A21,'PJ (5)'!K$2:K$76)+SUMIF('PJ (6)'!$B$2:$B$76,'QLT Nom'!$A21,'PJ (6)'!K$2:K$76)+SUMIF('PJ (7)'!$B$2:$B$76,'QLT Nom'!$A21,'PJ (7)'!K$2:K$76)+SUMIF('PJ (8)'!$B$2:$B$76,'QLT Nom'!$A21,'PJ (8)'!K$2:K$76)</f>
        <v>0</v>
      </c>
      <c r="I21" s="20">
        <f>SUMIF('PJ200'!$B$2:$B$76,'QLT Nom'!$A21,'PJ200'!L$2:L$76)+SUMIF('PJ (2)'!$B$2:$B$76,'QLT Nom'!$A21,'PJ (2)'!L$2:L$76)+SUMIF('PJ (3)'!$B$2:$B$76,'QLT Nom'!$A21,'PJ (3)'!L$2:L$76)+SUMIF('PJ (4)'!$B$2:$B$76,'QLT Nom'!$A21,'PJ (4)'!L$2:L$76)+SUMIF('PJ (5)'!$B$2:$B$76,'QLT Nom'!$A21,'PJ (5)'!L$2:L$76)+SUMIF('PJ (6)'!$B$2:$B$76,'QLT Nom'!$A21,'PJ (6)'!L$2:L$76)+SUMIF('PJ (7)'!$B$2:$B$76,'QLT Nom'!$A21,'PJ (7)'!L$2:L$76)+SUMIF('PJ (8)'!$B$2:$B$76,'QLT Nom'!$A21,'PJ (8)'!L$2:L$76)</f>
        <v>0</v>
      </c>
      <c r="J21" s="20">
        <f ca="1">SUMIF('PJ200'!$B$2:$B$76,'QLT Nom'!$A21,'PJ200'!M$2:M$76)+SUMIF('PJ (2)'!$B$2:$E$76,'QLT Nom'!$A21,'PJ (2)'!M$2:M$76)+SUMIF('PJ (3)'!$B$2:$E$76,'QLT Nom'!$A21,'PJ (3)'!M$2:M$76)+SUMIF('PJ (4)'!$B$2:$E$76,'QLT Nom'!$A21,'PJ (4)'!M$2:M$76)+SUMIF('PJ (5)'!$B$2:$E$76,'QLT Nom'!$A21,'PJ (5)'!M$2:M$76)+SUMIF('PJ (6)'!$B$2:$E$76,'QLT Nom'!$A21,'PJ (6)'!M$2:M$76)+SUMIF('PJ (7)'!$B$2:$E$76,'QLT Nom'!$A21,'PJ (7)'!M$2:M$76)+SUMIF('PJ (8)'!$B$2:$E$76,'QLT Nom'!$A21,'PJ (8)'!M$2:M$76)</f>
        <v>0</v>
      </c>
      <c r="K21" s="20">
        <f>SUMIF('PJ200'!$B$2:$B$76,'QLT Nom'!$A21,'PJ200'!N$2:N$76)+SUMIF('PJ (2)'!$B$2:$B$76,'QLT Nom'!$A21,'PJ (2)'!N$2:N$76)+SUMIF('PJ (3)'!$B$2:$B$76,'QLT Nom'!$A21,'PJ (3)'!N$2:N$76)+SUMIF('PJ (4)'!$B$2:$B$76,'QLT Nom'!$A21,'PJ (4)'!N$2:N$76)+SUMIF('PJ (5)'!$B$2:$B$76,'QLT Nom'!$A21,'PJ (5)'!N$2:N$76)+SUMIF('PJ (6)'!$B$2:$B$76,'QLT Nom'!$A21,'PJ (6)'!N$2:N$76)+SUMIF('PJ (7)'!$B$2:$B$76,'QLT Nom'!$A21,'PJ (7)'!N$2:N$76)+SUMIF('PJ (8)'!$B$2:$B$76,'QLT Nom'!$A21,'PJ (8)'!N$2:N$76)</f>
        <v>0</v>
      </c>
      <c r="L21" s="21">
        <f>IF(M21&gt;0,((SUMIF('PJ200'!$B$2:$B$76,'QLT Nom'!$A21,'PJ200'!O$2:O$76)+SUMIF('PJ (2)'!$B$2:$B$76,'QLT Nom'!$A21,'PJ (2)'!O$2:O$76)+SUMIF('PJ (3)'!$B$2:$B$76,'QLT Nom'!$A21,'PJ (3)'!O$2:O$76)+SUMIF('PJ (4)'!$B$2:$B$76,'QLT Nom'!$A21,'PJ (4)'!O$2:O$76)+SUMIF('PJ (5)'!$B$2:$B$76,'QLT Nom'!$A21,'PJ (5)'!O$2:O$76)+SUMIF('PJ (6)'!$B$2:$B$76,'QLT Nom'!$A21,'PJ (6)'!O$2:O$76)+SUMIF('PJ (7)'!$B$2:$B$76,'QLT Nom'!$A21,'PJ (7)'!O$2:O$76)+SUMIF('PJ (8)'!$B$2:$B$76,'QLT Nom'!$A21,'PJ (8)'!O$2:O$76))/M21),0)</f>
        <v>0</v>
      </c>
      <c r="M21" s="20">
        <f>COUNTIF('PJ200'!$B$2:$B$76,'QLT Nom'!A21)+COUNTIF('PJ (2)'!$B$2:$B$76,'QLT Nom'!A21)+COUNTIF('PJ (3)'!$B$2:$B$75,'QLT Nom'!A21)+COUNTIF('PJ (4)'!$B$2:$B$76,'QLT Nom'!A21)+COUNTIF('PJ (5)'!$B$2:$B$76,'QLT Nom'!A21)+COUNTIF('PJ (6)'!$B$2:$B$76,'QLT Nom'!A21)+COUNTIF('PJ (7)'!$B$2:$B$76,'QLT Nom'!A21)+COUNTIF('PJ (8)'!$B$2:$B$76,'QLT Nom'!A21)</f>
        <v>0</v>
      </c>
    </row>
    <row r="22" spans="1:13" x14ac:dyDescent="0.25">
      <c r="A22" s="2"/>
      <c r="B22" s="20">
        <f ca="1">SUMIF('PJ200'!$B$2:$B$76,'QLT Nom'!$A22,'PJ200'!E$2:E$76)+SUMIF('PJ (2)'!$B$2:$E$76,'QLT Nom'!$A22,'PJ (2)'!I$2:I$76)+SUMIF('PJ (3)'!$B$2:$E$76,'QLT Nom'!$A22,'PJ (3)'!I$2:I$76)+SUMIF('PJ (4)'!$B$2:$E$76,'QLT Nom'!$A22,'PJ (4)'!I$2:I$76)+SUMIF('PJ (5)'!$B$2:$E$76,'QLT Nom'!$A22,'PJ (5)'!I$2:I$76)+SUMIF('PJ (6)'!$B$2:$E$76,'QLT Nom'!$A22,'PJ (6)'!I$2:I$76)+SUMIF('PJ (7)'!$B$2:$E$76,'QLT Nom'!$A22,'PJ (7)'!I$2:I$76)+SUMIF('PJ (8)'!$B$2:$E$76,'QLT Nom'!$A22,'PJ (8)'!I$2:I$76)</f>
        <v>0</v>
      </c>
      <c r="C22" s="20">
        <f ca="1">SUMIF('PJ200'!$B$2:$B$76,'QLT Nom'!$A22,'PJ200'!F$2:F$76)+SUMIF('PJ (2)'!$B$2:$E$76,'QLT Nom'!$A22,'PJ (2)'!F$2:F$76)+SUMIF('PJ (3)'!$B$2:$E$76,'QLT Nom'!$A22,'PJ (3)'!F$2:F$76)+SUMIF('PJ (4)'!$B$2:$E$76,'QLT Nom'!$A22,'PJ (4)'!F$2:F$76)+SUMIF('PJ (5)'!$B$2:$E$76,'QLT Nom'!$A22,'PJ (5)'!F$2:F$76)+SUMIF('PJ (6)'!$B$2:$E$76,'QLT Nom'!$A22,'PJ (6)'!F$2:F$76)+SUMIF('PJ (7)'!$B$2:$E$76,'QLT Nom'!$A22,'PJ (7)'!F$2:F$76)+SUMIF('PJ (8)'!$B$2:$E$76,'QLT Nom'!$A22,'PJ (8)'!F$2:F$76)</f>
        <v>0</v>
      </c>
      <c r="D22" s="20">
        <f>SUMIF('PJ200'!$B$2:$B$76,'QLT Nom'!$A22,'PJ200'!G$2:G$76)+SUMIF('PJ (2)'!$B$2:$B$76,'QLT Nom'!$A22,'PJ (2)'!G$2:G$76)+SUMIF('PJ (3)'!$B$2:$B$76,'QLT Nom'!$A22,'PJ (3)'!G$2:G$76)+SUMIF('PJ (4)'!$B$2:$B$76,'QLT Nom'!$A22,'PJ (4)'!G$2:G$76)+SUMIF('PJ (5)'!$B$2:$B$76,'QLT Nom'!$A22,'PJ (5)'!G$2:G$76)+SUMIF('PJ (6)'!$B$2:$B$76,'QLT Nom'!$A22,'PJ (6)'!G$2:G$76)+SUMIF('PJ (7)'!$B$2:$B$76,'QLT Nom'!$A22,'PJ (7)'!G$2:G$76)+SUMIF('PJ (8)'!$B$2:$B$76,'QLT Nom'!$A22,'PJ (8)'!G$2:G$76)</f>
        <v>0</v>
      </c>
      <c r="E22" s="20">
        <f>SUMIF('PJ200'!$B$2:$B$76,'QLT Nom'!$A22,'PJ200'!H$2:H$76)+SUMIF('PJ (2)'!$B$2:$B$76,'QLT Nom'!$A22,'PJ (2)'!H$2:H$76)+SUMIF('PJ (3)'!$B$2:$B$76,'QLT Nom'!$A22,'PJ (3)'!H$2:H$76)+SUMIF('PJ (4)'!$B$2:$B$76,'QLT Nom'!$A22,'PJ (4)'!H$2:H$76)+SUMIF('PJ (5)'!$B$2:$B$76,'QLT Nom'!$A22,'PJ (5)'!H$2:H$76)+SUMIF('PJ (6)'!$B$2:$B$76,'QLT Nom'!$A22,'PJ (6)'!H$2:H$76)+SUMIF('PJ (7)'!$B$2:$B$76,'QLT Nom'!$A22,'PJ (7)'!H$2:H$76)+SUMIF('PJ (8)'!$B$2:$B$76,'QLT Nom'!$A22,'PJ (8)'!H$2:H$76)</f>
        <v>0</v>
      </c>
      <c r="F22" s="20">
        <f>SUMIF('PJ200'!$B$2:$B$76,'QLT Nom'!$A22,'PJ200'!I$2:I$76)+SUMIF('PJ (2)'!$B$2:$B$76,'QLT Nom'!$A22,'PJ (2)'!I$2:I$76)+SUMIF('PJ (3)'!$B$2:$B$76,'QLT Nom'!$A22,'PJ (3)'!I$2:I$76)+SUMIF('PJ (4)'!$B$2:$B$76,'QLT Nom'!$A22,'PJ (4)'!I$2:I$76)+SUMIF('PJ (5)'!$B$2:$B$76,'QLT Nom'!$A22,'PJ (5)'!I$2:I$76)+SUMIF('PJ (6)'!$B$2:$B$76,'QLT Nom'!$A22,'PJ (6)'!I$2:I$76)+SUMIF('PJ (7)'!$B$2:$B$76,'QLT Nom'!$A22,'PJ (7)'!I$2:I$76)+SUMIF('PJ (8)'!$B$2:$B$76,'QLT Nom'!$A22,'PJ (8)'!I$2:I$76)</f>
        <v>0</v>
      </c>
      <c r="G22" s="20">
        <f>SUMIF('PJ200'!$B$2:$B$76,'QLT Nom'!$A22,'PJ200'!J$2:J$76)+SUMIF('PJ (2)'!$B$2:$B$76,'QLT Nom'!$A22,'PJ (2)'!J$2:J$76)+SUMIF('PJ (3)'!$B$2:$B$76,'QLT Nom'!$A22,'PJ (3)'!J$2:J$76)+SUMIF('PJ (4)'!$B$2:$B$76,'QLT Nom'!$A22,'PJ (4)'!J$2:J$76)+SUMIF('PJ (5)'!$B$2:$B$76,'QLT Nom'!$A22,'PJ (5)'!J$2:J$76)+SUMIF('PJ (6)'!$B$2:$B$76,'QLT Nom'!$A22,'PJ (6)'!J$2:J$76)+SUMIF('PJ (7)'!$B$2:$B$76,'QLT Nom'!$A22,'PJ (7)'!J$2:J$76)+SUMIF('PJ (8)'!$B$2:$B$76,'QLT Nom'!$A22,'PJ (8)'!J$2:J$76)</f>
        <v>0</v>
      </c>
      <c r="H22" s="20">
        <f>SUMIF('PJ200'!$B$2:$B$76,'QLT Nom'!$A22,'PJ200'!K$2:K$76)+SUMIF('PJ (2)'!$B$2:$B$76,'QLT Nom'!$A22,'PJ (2)'!K$2:K$76)+SUMIF('PJ (3)'!$B$2:$B$76,'QLT Nom'!$A22,'PJ (3)'!K$2:K$76)+SUMIF('PJ (4)'!$B$2:$B$76,'QLT Nom'!$A22,'PJ (4)'!K$2:K$76)+SUMIF('PJ (5)'!$B$2:$B$76,'QLT Nom'!$A22,'PJ (5)'!K$2:K$76)+SUMIF('PJ (6)'!$B$2:$B$76,'QLT Nom'!$A22,'PJ (6)'!K$2:K$76)+SUMIF('PJ (7)'!$B$2:$B$76,'QLT Nom'!$A22,'PJ (7)'!K$2:K$76)+SUMIF('PJ (8)'!$B$2:$B$76,'QLT Nom'!$A22,'PJ (8)'!K$2:K$76)</f>
        <v>0</v>
      </c>
      <c r="I22" s="20">
        <f>SUMIF('PJ200'!$B$2:$B$76,'QLT Nom'!$A22,'PJ200'!L$2:L$76)+SUMIF('PJ (2)'!$B$2:$B$76,'QLT Nom'!$A22,'PJ (2)'!L$2:L$76)+SUMIF('PJ (3)'!$B$2:$B$76,'QLT Nom'!$A22,'PJ (3)'!L$2:L$76)+SUMIF('PJ (4)'!$B$2:$B$76,'QLT Nom'!$A22,'PJ (4)'!L$2:L$76)+SUMIF('PJ (5)'!$B$2:$B$76,'QLT Nom'!$A22,'PJ (5)'!L$2:L$76)+SUMIF('PJ (6)'!$B$2:$B$76,'QLT Nom'!$A22,'PJ (6)'!L$2:L$76)+SUMIF('PJ (7)'!$B$2:$B$76,'QLT Nom'!$A22,'PJ (7)'!L$2:L$76)+SUMIF('PJ (8)'!$B$2:$B$76,'QLT Nom'!$A22,'PJ (8)'!L$2:L$76)</f>
        <v>0</v>
      </c>
      <c r="J22" s="20">
        <f ca="1">SUMIF('PJ200'!$B$2:$B$76,'QLT Nom'!$A22,'PJ200'!M$2:M$76)+SUMIF('PJ (2)'!$B$2:$E$76,'QLT Nom'!$A22,'PJ (2)'!M$2:M$76)+SUMIF('PJ (3)'!$B$2:$E$76,'QLT Nom'!$A22,'PJ (3)'!M$2:M$76)+SUMIF('PJ (4)'!$B$2:$E$76,'QLT Nom'!$A22,'PJ (4)'!M$2:M$76)+SUMIF('PJ (5)'!$B$2:$E$76,'QLT Nom'!$A22,'PJ (5)'!M$2:M$76)+SUMIF('PJ (6)'!$B$2:$E$76,'QLT Nom'!$A22,'PJ (6)'!M$2:M$76)+SUMIF('PJ (7)'!$B$2:$E$76,'QLT Nom'!$A22,'PJ (7)'!M$2:M$76)+SUMIF('PJ (8)'!$B$2:$E$76,'QLT Nom'!$A22,'PJ (8)'!M$2:M$76)</f>
        <v>0</v>
      </c>
      <c r="K22" s="20">
        <f>SUMIF('PJ200'!$B$2:$B$76,'QLT Nom'!$A22,'PJ200'!N$2:N$76)+SUMIF('PJ (2)'!$B$2:$B$76,'QLT Nom'!$A22,'PJ (2)'!N$2:N$76)+SUMIF('PJ (3)'!$B$2:$B$76,'QLT Nom'!$A22,'PJ (3)'!N$2:N$76)+SUMIF('PJ (4)'!$B$2:$B$76,'QLT Nom'!$A22,'PJ (4)'!N$2:N$76)+SUMIF('PJ (5)'!$B$2:$B$76,'QLT Nom'!$A22,'PJ (5)'!N$2:N$76)+SUMIF('PJ (6)'!$B$2:$B$76,'QLT Nom'!$A22,'PJ (6)'!N$2:N$76)+SUMIF('PJ (7)'!$B$2:$B$76,'QLT Nom'!$A22,'PJ (7)'!N$2:N$76)+SUMIF('PJ (8)'!$B$2:$B$76,'QLT Nom'!$A22,'PJ (8)'!N$2:N$76)</f>
        <v>0</v>
      </c>
      <c r="L22" s="21">
        <f>IF(M22&gt;0,((SUMIF('PJ200'!$B$2:$B$76,'QLT Nom'!$A22,'PJ200'!O$2:O$76)+SUMIF('PJ (2)'!$B$2:$B$76,'QLT Nom'!$A22,'PJ (2)'!O$2:O$76)+SUMIF('PJ (3)'!$B$2:$B$76,'QLT Nom'!$A22,'PJ (3)'!O$2:O$76)+SUMIF('PJ (4)'!$B$2:$B$76,'QLT Nom'!$A22,'PJ (4)'!O$2:O$76)+SUMIF('PJ (5)'!$B$2:$B$76,'QLT Nom'!$A22,'PJ (5)'!O$2:O$76)+SUMIF('PJ (6)'!$B$2:$B$76,'QLT Nom'!$A22,'PJ (6)'!O$2:O$76)+SUMIF('PJ (7)'!$B$2:$B$76,'QLT Nom'!$A22,'PJ (7)'!O$2:O$76)+SUMIF('PJ (8)'!$B$2:$B$76,'QLT Nom'!$A22,'PJ (8)'!O$2:O$76))/M22),0)</f>
        <v>0</v>
      </c>
      <c r="M22" s="20">
        <f>COUNTIF('PJ200'!$B$2:$B$76,'QLT Nom'!A22)+COUNTIF('PJ (2)'!$B$2:$B$76,'QLT Nom'!A22)+COUNTIF('PJ (3)'!$B$2:$B$75,'QLT Nom'!A22)+COUNTIF('PJ (4)'!$B$2:$B$76,'QLT Nom'!A22)+COUNTIF('PJ (5)'!$B$2:$B$76,'QLT Nom'!A22)+COUNTIF('PJ (6)'!$B$2:$B$76,'QLT Nom'!A22)+COUNTIF('PJ (7)'!$B$2:$B$76,'QLT Nom'!A22)+COUNTIF('PJ (8)'!$B$2:$B$76,'QLT Nom'!A22)</f>
        <v>0</v>
      </c>
    </row>
    <row r="23" spans="1:13" x14ac:dyDescent="0.25">
      <c r="A23" s="2"/>
      <c r="B23" s="20">
        <f ca="1">SUMIF('PJ200'!$B$2:$B$76,'QLT Nom'!$A23,'PJ200'!E$2:E$76)+SUMIF('PJ (2)'!$B$2:$E$76,'QLT Nom'!$A23,'PJ (2)'!I$2:I$76)+SUMIF('PJ (3)'!$B$2:$E$76,'QLT Nom'!$A23,'PJ (3)'!I$2:I$76)+SUMIF('PJ (4)'!$B$2:$E$76,'QLT Nom'!$A23,'PJ (4)'!I$2:I$76)+SUMIF('PJ (5)'!$B$2:$E$76,'QLT Nom'!$A23,'PJ (5)'!I$2:I$76)+SUMIF('PJ (6)'!$B$2:$E$76,'QLT Nom'!$A23,'PJ (6)'!I$2:I$76)+SUMIF('PJ (7)'!$B$2:$E$76,'QLT Nom'!$A23,'PJ (7)'!I$2:I$76)+SUMIF('PJ (8)'!$B$2:$E$76,'QLT Nom'!$A23,'PJ (8)'!I$2:I$76)</f>
        <v>0</v>
      </c>
      <c r="C23" s="20">
        <f ca="1">SUMIF('PJ200'!$B$2:$B$76,'QLT Nom'!$A23,'PJ200'!F$2:F$76)+SUMIF('PJ (2)'!$B$2:$E$76,'QLT Nom'!$A23,'PJ (2)'!F$2:F$76)+SUMIF('PJ (3)'!$B$2:$E$76,'QLT Nom'!$A23,'PJ (3)'!F$2:F$76)+SUMIF('PJ (4)'!$B$2:$E$76,'QLT Nom'!$A23,'PJ (4)'!F$2:F$76)+SUMIF('PJ (5)'!$B$2:$E$76,'QLT Nom'!$A23,'PJ (5)'!F$2:F$76)+SUMIF('PJ (6)'!$B$2:$E$76,'QLT Nom'!$A23,'PJ (6)'!F$2:F$76)+SUMIF('PJ (7)'!$B$2:$E$76,'QLT Nom'!$A23,'PJ (7)'!F$2:F$76)+SUMIF('PJ (8)'!$B$2:$E$76,'QLT Nom'!$A23,'PJ (8)'!F$2:F$76)</f>
        <v>0</v>
      </c>
      <c r="D23" s="20">
        <f>SUMIF('PJ200'!$B$2:$B$76,'QLT Nom'!$A23,'PJ200'!G$2:G$76)+SUMIF('PJ (2)'!$B$2:$B$76,'QLT Nom'!$A23,'PJ (2)'!G$2:G$76)+SUMIF('PJ (3)'!$B$2:$B$76,'QLT Nom'!$A23,'PJ (3)'!G$2:G$76)+SUMIF('PJ (4)'!$B$2:$B$76,'QLT Nom'!$A23,'PJ (4)'!G$2:G$76)+SUMIF('PJ (5)'!$B$2:$B$76,'QLT Nom'!$A23,'PJ (5)'!G$2:G$76)+SUMIF('PJ (6)'!$B$2:$B$76,'QLT Nom'!$A23,'PJ (6)'!G$2:G$76)+SUMIF('PJ (7)'!$B$2:$B$76,'QLT Nom'!$A23,'PJ (7)'!G$2:G$76)+SUMIF('PJ (8)'!$B$2:$B$76,'QLT Nom'!$A23,'PJ (8)'!G$2:G$76)</f>
        <v>0</v>
      </c>
      <c r="E23" s="20">
        <f>SUMIF('PJ200'!$B$2:$B$76,'QLT Nom'!$A23,'PJ200'!H$2:H$76)+SUMIF('PJ (2)'!$B$2:$B$76,'QLT Nom'!$A23,'PJ (2)'!H$2:H$76)+SUMIF('PJ (3)'!$B$2:$B$76,'QLT Nom'!$A23,'PJ (3)'!H$2:H$76)+SUMIF('PJ (4)'!$B$2:$B$76,'QLT Nom'!$A23,'PJ (4)'!H$2:H$76)+SUMIF('PJ (5)'!$B$2:$B$76,'QLT Nom'!$A23,'PJ (5)'!H$2:H$76)+SUMIF('PJ (6)'!$B$2:$B$76,'QLT Nom'!$A23,'PJ (6)'!H$2:H$76)+SUMIF('PJ (7)'!$B$2:$B$76,'QLT Nom'!$A23,'PJ (7)'!H$2:H$76)+SUMIF('PJ (8)'!$B$2:$B$76,'QLT Nom'!$A23,'PJ (8)'!H$2:H$76)</f>
        <v>0</v>
      </c>
      <c r="F23" s="20">
        <f>SUMIF('PJ200'!$B$2:$B$76,'QLT Nom'!$A23,'PJ200'!I$2:I$76)+SUMIF('PJ (2)'!$B$2:$B$76,'QLT Nom'!$A23,'PJ (2)'!I$2:I$76)+SUMIF('PJ (3)'!$B$2:$B$76,'QLT Nom'!$A23,'PJ (3)'!I$2:I$76)+SUMIF('PJ (4)'!$B$2:$B$76,'QLT Nom'!$A23,'PJ (4)'!I$2:I$76)+SUMIF('PJ (5)'!$B$2:$B$76,'QLT Nom'!$A23,'PJ (5)'!I$2:I$76)+SUMIF('PJ (6)'!$B$2:$B$76,'QLT Nom'!$A23,'PJ (6)'!I$2:I$76)+SUMIF('PJ (7)'!$B$2:$B$76,'QLT Nom'!$A23,'PJ (7)'!I$2:I$76)+SUMIF('PJ (8)'!$B$2:$B$76,'QLT Nom'!$A23,'PJ (8)'!I$2:I$76)</f>
        <v>0</v>
      </c>
      <c r="G23" s="20">
        <f>SUMIF('PJ200'!$B$2:$B$76,'QLT Nom'!$A23,'PJ200'!J$2:J$76)+SUMIF('PJ (2)'!$B$2:$B$76,'QLT Nom'!$A23,'PJ (2)'!J$2:J$76)+SUMIF('PJ (3)'!$B$2:$B$76,'QLT Nom'!$A23,'PJ (3)'!J$2:J$76)+SUMIF('PJ (4)'!$B$2:$B$76,'QLT Nom'!$A23,'PJ (4)'!J$2:J$76)+SUMIF('PJ (5)'!$B$2:$B$76,'QLT Nom'!$A23,'PJ (5)'!J$2:J$76)+SUMIF('PJ (6)'!$B$2:$B$76,'QLT Nom'!$A23,'PJ (6)'!J$2:J$76)+SUMIF('PJ (7)'!$B$2:$B$76,'QLT Nom'!$A23,'PJ (7)'!J$2:J$76)+SUMIF('PJ (8)'!$B$2:$B$76,'QLT Nom'!$A23,'PJ (8)'!J$2:J$76)</f>
        <v>0</v>
      </c>
      <c r="H23" s="20">
        <f>SUMIF('PJ200'!$B$2:$B$76,'QLT Nom'!$A23,'PJ200'!K$2:K$76)+SUMIF('PJ (2)'!$B$2:$B$76,'QLT Nom'!$A23,'PJ (2)'!K$2:K$76)+SUMIF('PJ (3)'!$B$2:$B$76,'QLT Nom'!$A23,'PJ (3)'!K$2:K$76)+SUMIF('PJ (4)'!$B$2:$B$76,'QLT Nom'!$A23,'PJ (4)'!K$2:K$76)+SUMIF('PJ (5)'!$B$2:$B$76,'QLT Nom'!$A23,'PJ (5)'!K$2:K$76)+SUMIF('PJ (6)'!$B$2:$B$76,'QLT Nom'!$A23,'PJ (6)'!K$2:K$76)+SUMIF('PJ (7)'!$B$2:$B$76,'QLT Nom'!$A23,'PJ (7)'!K$2:K$76)+SUMIF('PJ (8)'!$B$2:$B$76,'QLT Nom'!$A23,'PJ (8)'!K$2:K$76)</f>
        <v>0</v>
      </c>
      <c r="I23" s="20">
        <f>SUMIF('PJ200'!$B$2:$B$76,'QLT Nom'!$A23,'PJ200'!L$2:L$76)+SUMIF('PJ (2)'!$B$2:$B$76,'QLT Nom'!$A23,'PJ (2)'!L$2:L$76)+SUMIF('PJ (3)'!$B$2:$B$76,'QLT Nom'!$A23,'PJ (3)'!L$2:L$76)+SUMIF('PJ (4)'!$B$2:$B$76,'QLT Nom'!$A23,'PJ (4)'!L$2:L$76)+SUMIF('PJ (5)'!$B$2:$B$76,'QLT Nom'!$A23,'PJ (5)'!L$2:L$76)+SUMIF('PJ (6)'!$B$2:$B$76,'QLT Nom'!$A23,'PJ (6)'!L$2:L$76)+SUMIF('PJ (7)'!$B$2:$B$76,'QLT Nom'!$A23,'PJ (7)'!L$2:L$76)+SUMIF('PJ (8)'!$B$2:$B$76,'QLT Nom'!$A23,'PJ (8)'!L$2:L$76)</f>
        <v>0</v>
      </c>
      <c r="J23" s="20">
        <f ca="1">SUMIF('PJ200'!$B$2:$B$76,'QLT Nom'!$A23,'PJ200'!M$2:M$76)+SUMIF('PJ (2)'!$B$2:$E$76,'QLT Nom'!$A23,'PJ (2)'!M$2:M$76)+SUMIF('PJ (3)'!$B$2:$E$76,'QLT Nom'!$A23,'PJ (3)'!M$2:M$76)+SUMIF('PJ (4)'!$B$2:$E$76,'QLT Nom'!$A23,'PJ (4)'!M$2:M$76)+SUMIF('PJ (5)'!$B$2:$E$76,'QLT Nom'!$A23,'PJ (5)'!M$2:M$76)+SUMIF('PJ (6)'!$B$2:$E$76,'QLT Nom'!$A23,'PJ (6)'!M$2:M$76)+SUMIF('PJ (7)'!$B$2:$E$76,'QLT Nom'!$A23,'PJ (7)'!M$2:M$76)+SUMIF('PJ (8)'!$B$2:$E$76,'QLT Nom'!$A23,'PJ (8)'!M$2:M$76)</f>
        <v>0</v>
      </c>
      <c r="K23" s="20">
        <f>SUMIF('PJ200'!$B$2:$B$76,'QLT Nom'!$A23,'PJ200'!N$2:N$76)+SUMIF('PJ (2)'!$B$2:$B$76,'QLT Nom'!$A23,'PJ (2)'!N$2:N$76)+SUMIF('PJ (3)'!$B$2:$B$76,'QLT Nom'!$A23,'PJ (3)'!N$2:N$76)+SUMIF('PJ (4)'!$B$2:$B$76,'QLT Nom'!$A23,'PJ (4)'!N$2:N$76)+SUMIF('PJ (5)'!$B$2:$B$76,'QLT Nom'!$A23,'PJ (5)'!N$2:N$76)+SUMIF('PJ (6)'!$B$2:$B$76,'QLT Nom'!$A23,'PJ (6)'!N$2:N$76)+SUMIF('PJ (7)'!$B$2:$B$76,'QLT Nom'!$A23,'PJ (7)'!N$2:N$76)+SUMIF('PJ (8)'!$B$2:$B$76,'QLT Nom'!$A23,'PJ (8)'!N$2:N$76)</f>
        <v>0</v>
      </c>
      <c r="L23" s="21">
        <f>IF(M23&gt;0,((SUMIF('PJ200'!$B$2:$B$76,'QLT Nom'!$A23,'PJ200'!O$2:O$76)+SUMIF('PJ (2)'!$B$2:$B$76,'QLT Nom'!$A23,'PJ (2)'!O$2:O$76)+SUMIF('PJ (3)'!$B$2:$B$76,'QLT Nom'!$A23,'PJ (3)'!O$2:O$76)+SUMIF('PJ (4)'!$B$2:$B$76,'QLT Nom'!$A23,'PJ (4)'!O$2:O$76)+SUMIF('PJ (5)'!$B$2:$B$76,'QLT Nom'!$A23,'PJ (5)'!O$2:O$76)+SUMIF('PJ (6)'!$B$2:$B$76,'QLT Nom'!$A23,'PJ (6)'!O$2:O$76)+SUMIF('PJ (7)'!$B$2:$B$76,'QLT Nom'!$A23,'PJ (7)'!O$2:O$76)+SUMIF('PJ (8)'!$B$2:$B$76,'QLT Nom'!$A23,'PJ (8)'!O$2:O$76))/M23),0)</f>
        <v>0</v>
      </c>
      <c r="M23" s="20">
        <f>COUNTIF('PJ200'!$B$2:$B$76,'QLT Nom'!A23)+COUNTIF('PJ (2)'!$B$2:$B$76,'QLT Nom'!A23)+COUNTIF('PJ (3)'!$B$2:$B$75,'QLT Nom'!A23)+COUNTIF('PJ (4)'!$B$2:$B$76,'QLT Nom'!A23)+COUNTIF('PJ (5)'!$B$2:$B$76,'QLT Nom'!A23)+COUNTIF('PJ (6)'!$B$2:$B$76,'QLT Nom'!A23)+COUNTIF('PJ (7)'!$B$2:$B$76,'QLT Nom'!A23)+COUNTIF('PJ (8)'!$B$2:$B$76,'QLT Nom'!A23)</f>
        <v>0</v>
      </c>
    </row>
    <row r="24" spans="1:13" x14ac:dyDescent="0.25">
      <c r="A24" s="2"/>
      <c r="B24" s="20">
        <f ca="1">SUMIF('PJ200'!$B$2:$B$76,'QLT Nom'!$A24,'PJ200'!E$2:E$76)+SUMIF('PJ (2)'!$B$2:$E$76,'QLT Nom'!$A24,'PJ (2)'!I$2:I$76)+SUMIF('PJ (3)'!$B$2:$E$76,'QLT Nom'!$A24,'PJ (3)'!I$2:I$76)+SUMIF('PJ (4)'!$B$2:$E$76,'QLT Nom'!$A24,'PJ (4)'!I$2:I$76)+SUMIF('PJ (5)'!$B$2:$E$76,'QLT Nom'!$A24,'PJ (5)'!I$2:I$76)+SUMIF('PJ (6)'!$B$2:$E$76,'QLT Nom'!$A24,'PJ (6)'!I$2:I$76)+SUMIF('PJ (7)'!$B$2:$E$76,'QLT Nom'!$A24,'PJ (7)'!I$2:I$76)+SUMIF('PJ (8)'!$B$2:$E$76,'QLT Nom'!$A24,'PJ (8)'!I$2:I$76)</f>
        <v>0</v>
      </c>
      <c r="C24" s="20">
        <f ca="1">SUMIF('PJ200'!$B$2:$B$76,'QLT Nom'!$A24,'PJ200'!F$2:F$76)+SUMIF('PJ (2)'!$B$2:$E$76,'QLT Nom'!$A24,'PJ (2)'!F$2:F$76)+SUMIF('PJ (3)'!$B$2:$E$76,'QLT Nom'!$A24,'PJ (3)'!F$2:F$76)+SUMIF('PJ (4)'!$B$2:$E$76,'QLT Nom'!$A24,'PJ (4)'!F$2:F$76)+SUMIF('PJ (5)'!$B$2:$E$76,'QLT Nom'!$A24,'PJ (5)'!F$2:F$76)+SUMIF('PJ (6)'!$B$2:$E$76,'QLT Nom'!$A24,'PJ (6)'!F$2:F$76)+SUMIF('PJ (7)'!$B$2:$E$76,'QLT Nom'!$A24,'PJ (7)'!F$2:F$76)+SUMIF('PJ (8)'!$B$2:$E$76,'QLT Nom'!$A24,'PJ (8)'!F$2:F$76)</f>
        <v>0</v>
      </c>
      <c r="D24" s="20">
        <f>SUMIF('PJ200'!$B$2:$B$76,'QLT Nom'!$A24,'PJ200'!G$2:G$76)+SUMIF('PJ (2)'!$B$2:$B$76,'QLT Nom'!$A24,'PJ (2)'!G$2:G$76)+SUMIF('PJ (3)'!$B$2:$B$76,'QLT Nom'!$A24,'PJ (3)'!G$2:G$76)+SUMIF('PJ (4)'!$B$2:$B$76,'QLT Nom'!$A24,'PJ (4)'!G$2:G$76)+SUMIF('PJ (5)'!$B$2:$B$76,'QLT Nom'!$A24,'PJ (5)'!G$2:G$76)+SUMIF('PJ (6)'!$B$2:$B$76,'QLT Nom'!$A24,'PJ (6)'!G$2:G$76)+SUMIF('PJ (7)'!$B$2:$B$76,'QLT Nom'!$A24,'PJ (7)'!G$2:G$76)+SUMIF('PJ (8)'!$B$2:$B$76,'QLT Nom'!$A24,'PJ (8)'!G$2:G$76)</f>
        <v>0</v>
      </c>
      <c r="E24" s="20">
        <f>SUMIF('PJ200'!$B$2:$B$76,'QLT Nom'!$A24,'PJ200'!H$2:H$76)+SUMIF('PJ (2)'!$B$2:$B$76,'QLT Nom'!$A24,'PJ (2)'!H$2:H$76)+SUMIF('PJ (3)'!$B$2:$B$76,'QLT Nom'!$A24,'PJ (3)'!H$2:H$76)+SUMIF('PJ (4)'!$B$2:$B$76,'QLT Nom'!$A24,'PJ (4)'!H$2:H$76)+SUMIF('PJ (5)'!$B$2:$B$76,'QLT Nom'!$A24,'PJ (5)'!H$2:H$76)+SUMIF('PJ (6)'!$B$2:$B$76,'QLT Nom'!$A24,'PJ (6)'!H$2:H$76)+SUMIF('PJ (7)'!$B$2:$B$76,'QLT Nom'!$A24,'PJ (7)'!H$2:H$76)+SUMIF('PJ (8)'!$B$2:$B$76,'QLT Nom'!$A24,'PJ (8)'!H$2:H$76)</f>
        <v>0</v>
      </c>
      <c r="F24" s="20">
        <f>SUMIF('PJ200'!$B$2:$B$76,'QLT Nom'!$A24,'PJ200'!I$2:I$76)+SUMIF('PJ (2)'!$B$2:$B$76,'QLT Nom'!$A24,'PJ (2)'!I$2:I$76)+SUMIF('PJ (3)'!$B$2:$B$76,'QLT Nom'!$A24,'PJ (3)'!I$2:I$76)+SUMIF('PJ (4)'!$B$2:$B$76,'QLT Nom'!$A24,'PJ (4)'!I$2:I$76)+SUMIF('PJ (5)'!$B$2:$B$76,'QLT Nom'!$A24,'PJ (5)'!I$2:I$76)+SUMIF('PJ (6)'!$B$2:$B$76,'QLT Nom'!$A24,'PJ (6)'!I$2:I$76)+SUMIF('PJ (7)'!$B$2:$B$76,'QLT Nom'!$A24,'PJ (7)'!I$2:I$76)+SUMIF('PJ (8)'!$B$2:$B$76,'QLT Nom'!$A24,'PJ (8)'!I$2:I$76)</f>
        <v>0</v>
      </c>
      <c r="G24" s="20">
        <f>SUMIF('PJ200'!$B$2:$B$76,'QLT Nom'!$A24,'PJ200'!J$2:J$76)+SUMIF('PJ (2)'!$B$2:$B$76,'QLT Nom'!$A24,'PJ (2)'!J$2:J$76)+SUMIF('PJ (3)'!$B$2:$B$76,'QLT Nom'!$A24,'PJ (3)'!J$2:J$76)+SUMIF('PJ (4)'!$B$2:$B$76,'QLT Nom'!$A24,'PJ (4)'!J$2:J$76)+SUMIF('PJ (5)'!$B$2:$B$76,'QLT Nom'!$A24,'PJ (5)'!J$2:J$76)+SUMIF('PJ (6)'!$B$2:$B$76,'QLT Nom'!$A24,'PJ (6)'!J$2:J$76)+SUMIF('PJ (7)'!$B$2:$B$76,'QLT Nom'!$A24,'PJ (7)'!J$2:J$76)+SUMIF('PJ (8)'!$B$2:$B$76,'QLT Nom'!$A24,'PJ (8)'!J$2:J$76)</f>
        <v>0</v>
      </c>
      <c r="H24" s="20">
        <f>SUMIF('PJ200'!$B$2:$B$76,'QLT Nom'!$A24,'PJ200'!K$2:K$76)+SUMIF('PJ (2)'!$B$2:$B$76,'QLT Nom'!$A24,'PJ (2)'!K$2:K$76)+SUMIF('PJ (3)'!$B$2:$B$76,'QLT Nom'!$A24,'PJ (3)'!K$2:K$76)+SUMIF('PJ (4)'!$B$2:$B$76,'QLT Nom'!$A24,'PJ (4)'!K$2:K$76)+SUMIF('PJ (5)'!$B$2:$B$76,'QLT Nom'!$A24,'PJ (5)'!K$2:K$76)+SUMIF('PJ (6)'!$B$2:$B$76,'QLT Nom'!$A24,'PJ (6)'!K$2:K$76)+SUMIF('PJ (7)'!$B$2:$B$76,'QLT Nom'!$A24,'PJ (7)'!K$2:K$76)+SUMIF('PJ (8)'!$B$2:$B$76,'QLT Nom'!$A24,'PJ (8)'!K$2:K$76)</f>
        <v>0</v>
      </c>
      <c r="I24" s="20">
        <f>SUMIF('PJ200'!$B$2:$B$76,'QLT Nom'!$A24,'PJ200'!L$2:L$76)+SUMIF('PJ (2)'!$B$2:$B$76,'QLT Nom'!$A24,'PJ (2)'!L$2:L$76)+SUMIF('PJ (3)'!$B$2:$B$76,'QLT Nom'!$A24,'PJ (3)'!L$2:L$76)+SUMIF('PJ (4)'!$B$2:$B$76,'QLT Nom'!$A24,'PJ (4)'!L$2:L$76)+SUMIF('PJ (5)'!$B$2:$B$76,'QLT Nom'!$A24,'PJ (5)'!L$2:L$76)+SUMIF('PJ (6)'!$B$2:$B$76,'QLT Nom'!$A24,'PJ (6)'!L$2:L$76)+SUMIF('PJ (7)'!$B$2:$B$76,'QLT Nom'!$A24,'PJ (7)'!L$2:L$76)+SUMIF('PJ (8)'!$B$2:$B$76,'QLT Nom'!$A24,'PJ (8)'!L$2:L$76)</f>
        <v>0</v>
      </c>
      <c r="J24" s="20">
        <f ca="1">SUMIF('PJ200'!$B$2:$B$76,'QLT Nom'!$A24,'PJ200'!M$2:M$76)+SUMIF('PJ (2)'!$B$2:$E$76,'QLT Nom'!$A24,'PJ (2)'!M$2:M$76)+SUMIF('PJ (3)'!$B$2:$E$76,'QLT Nom'!$A24,'PJ (3)'!M$2:M$76)+SUMIF('PJ (4)'!$B$2:$E$76,'QLT Nom'!$A24,'PJ (4)'!M$2:M$76)+SUMIF('PJ (5)'!$B$2:$E$76,'QLT Nom'!$A24,'PJ (5)'!M$2:M$76)+SUMIF('PJ (6)'!$B$2:$E$76,'QLT Nom'!$A24,'PJ (6)'!M$2:M$76)+SUMIF('PJ (7)'!$B$2:$E$76,'QLT Nom'!$A24,'PJ (7)'!M$2:M$76)+SUMIF('PJ (8)'!$B$2:$E$76,'QLT Nom'!$A24,'PJ (8)'!M$2:M$76)</f>
        <v>0</v>
      </c>
      <c r="K24" s="20">
        <f>SUMIF('PJ200'!$B$2:$B$76,'QLT Nom'!$A24,'PJ200'!N$2:N$76)+SUMIF('PJ (2)'!$B$2:$B$76,'QLT Nom'!$A24,'PJ (2)'!N$2:N$76)+SUMIF('PJ (3)'!$B$2:$B$76,'QLT Nom'!$A24,'PJ (3)'!N$2:N$76)+SUMIF('PJ (4)'!$B$2:$B$76,'QLT Nom'!$A24,'PJ (4)'!N$2:N$76)+SUMIF('PJ (5)'!$B$2:$B$76,'QLT Nom'!$A24,'PJ (5)'!N$2:N$76)+SUMIF('PJ (6)'!$B$2:$B$76,'QLT Nom'!$A24,'PJ (6)'!N$2:N$76)+SUMIF('PJ (7)'!$B$2:$B$76,'QLT Nom'!$A24,'PJ (7)'!N$2:N$76)+SUMIF('PJ (8)'!$B$2:$B$76,'QLT Nom'!$A24,'PJ (8)'!N$2:N$76)</f>
        <v>0</v>
      </c>
      <c r="L24" s="21">
        <f>IF(M24&gt;0,((SUMIF('PJ200'!$B$2:$B$76,'QLT Nom'!$A24,'PJ200'!O$2:O$76)+SUMIF('PJ (2)'!$B$2:$B$76,'QLT Nom'!$A24,'PJ (2)'!O$2:O$76)+SUMIF('PJ (3)'!$B$2:$B$76,'QLT Nom'!$A24,'PJ (3)'!O$2:O$76)+SUMIF('PJ (4)'!$B$2:$B$76,'QLT Nom'!$A24,'PJ (4)'!O$2:O$76)+SUMIF('PJ (5)'!$B$2:$B$76,'QLT Nom'!$A24,'PJ (5)'!O$2:O$76)+SUMIF('PJ (6)'!$B$2:$B$76,'QLT Nom'!$A24,'PJ (6)'!O$2:O$76)+SUMIF('PJ (7)'!$B$2:$B$76,'QLT Nom'!$A24,'PJ (7)'!O$2:O$76)+SUMIF('PJ (8)'!$B$2:$B$76,'QLT Nom'!$A24,'PJ (8)'!O$2:O$76))/M24),0)</f>
        <v>0</v>
      </c>
      <c r="M24" s="20">
        <f>COUNTIF('PJ200'!$B$2:$B$76,'QLT Nom'!A24)+COUNTIF('PJ (2)'!$B$2:$B$76,'QLT Nom'!A24)+COUNTIF('PJ (3)'!$B$2:$B$75,'QLT Nom'!A24)+COUNTIF('PJ (4)'!$B$2:$B$76,'QLT Nom'!A24)+COUNTIF('PJ (5)'!$B$2:$B$76,'QLT Nom'!A24)+COUNTIF('PJ (6)'!$B$2:$B$76,'QLT Nom'!A24)+COUNTIF('PJ (7)'!$B$2:$B$76,'QLT Nom'!A24)+COUNTIF('PJ (8)'!$B$2:$B$76,'QLT Nom'!A24)</f>
        <v>0</v>
      </c>
    </row>
    <row r="25" spans="1:13" x14ac:dyDescent="0.25">
      <c r="A25" s="2"/>
      <c r="B25" s="20">
        <f ca="1">SUMIF('PJ200'!$B$2:$B$76,'QLT Nom'!$A25,'PJ200'!E$2:E$76)+SUMIF('PJ (2)'!$B$2:$E$76,'QLT Nom'!$A25,'PJ (2)'!I$2:I$76)+SUMIF('PJ (3)'!$B$2:$E$76,'QLT Nom'!$A25,'PJ (3)'!I$2:I$76)+SUMIF('PJ (4)'!$B$2:$E$76,'QLT Nom'!$A25,'PJ (4)'!I$2:I$76)+SUMIF('PJ (5)'!$B$2:$E$76,'QLT Nom'!$A25,'PJ (5)'!I$2:I$76)+SUMIF('PJ (6)'!$B$2:$E$76,'QLT Nom'!$A25,'PJ (6)'!I$2:I$76)+SUMIF('PJ (7)'!$B$2:$E$76,'QLT Nom'!$A25,'PJ (7)'!I$2:I$76)+SUMIF('PJ (8)'!$B$2:$E$76,'QLT Nom'!$A25,'PJ (8)'!I$2:I$76)</f>
        <v>0</v>
      </c>
      <c r="C25" s="20">
        <f ca="1">SUMIF('PJ200'!$B$2:$B$76,'QLT Nom'!$A25,'PJ200'!F$2:F$76)+SUMIF('PJ (2)'!$B$2:$E$76,'QLT Nom'!$A25,'PJ (2)'!F$2:F$76)+SUMIF('PJ (3)'!$B$2:$E$76,'QLT Nom'!$A25,'PJ (3)'!F$2:F$76)+SUMIF('PJ (4)'!$B$2:$E$76,'QLT Nom'!$A25,'PJ (4)'!F$2:F$76)+SUMIF('PJ (5)'!$B$2:$E$76,'QLT Nom'!$A25,'PJ (5)'!F$2:F$76)+SUMIF('PJ (6)'!$B$2:$E$76,'QLT Nom'!$A25,'PJ (6)'!F$2:F$76)+SUMIF('PJ (7)'!$B$2:$E$76,'QLT Nom'!$A25,'PJ (7)'!F$2:F$76)+SUMIF('PJ (8)'!$B$2:$E$76,'QLT Nom'!$A25,'PJ (8)'!F$2:F$76)</f>
        <v>0</v>
      </c>
      <c r="D25" s="20">
        <f>SUMIF('PJ200'!$B$2:$B$76,'QLT Nom'!$A25,'PJ200'!G$2:G$76)+SUMIF('PJ (2)'!$B$2:$B$76,'QLT Nom'!$A25,'PJ (2)'!G$2:G$76)+SUMIF('PJ (3)'!$B$2:$B$76,'QLT Nom'!$A25,'PJ (3)'!G$2:G$76)+SUMIF('PJ (4)'!$B$2:$B$76,'QLT Nom'!$A25,'PJ (4)'!G$2:G$76)+SUMIF('PJ (5)'!$B$2:$B$76,'QLT Nom'!$A25,'PJ (5)'!G$2:G$76)+SUMIF('PJ (6)'!$B$2:$B$76,'QLT Nom'!$A25,'PJ (6)'!G$2:G$76)+SUMIF('PJ (7)'!$B$2:$B$76,'QLT Nom'!$A25,'PJ (7)'!G$2:G$76)+SUMIF('PJ (8)'!$B$2:$B$76,'QLT Nom'!$A25,'PJ (8)'!G$2:G$76)</f>
        <v>0</v>
      </c>
      <c r="E25" s="20">
        <f>SUMIF('PJ200'!$B$2:$B$76,'QLT Nom'!$A25,'PJ200'!H$2:H$76)+SUMIF('PJ (2)'!$B$2:$B$76,'QLT Nom'!$A25,'PJ (2)'!H$2:H$76)+SUMIF('PJ (3)'!$B$2:$B$76,'QLT Nom'!$A25,'PJ (3)'!H$2:H$76)+SUMIF('PJ (4)'!$B$2:$B$76,'QLT Nom'!$A25,'PJ (4)'!H$2:H$76)+SUMIF('PJ (5)'!$B$2:$B$76,'QLT Nom'!$A25,'PJ (5)'!H$2:H$76)+SUMIF('PJ (6)'!$B$2:$B$76,'QLT Nom'!$A25,'PJ (6)'!H$2:H$76)+SUMIF('PJ (7)'!$B$2:$B$76,'QLT Nom'!$A25,'PJ (7)'!H$2:H$76)+SUMIF('PJ (8)'!$B$2:$B$76,'QLT Nom'!$A25,'PJ (8)'!H$2:H$76)</f>
        <v>0</v>
      </c>
      <c r="F25" s="20">
        <f>SUMIF('PJ200'!$B$2:$B$76,'QLT Nom'!$A25,'PJ200'!I$2:I$76)+SUMIF('PJ (2)'!$B$2:$B$76,'QLT Nom'!$A25,'PJ (2)'!I$2:I$76)+SUMIF('PJ (3)'!$B$2:$B$76,'QLT Nom'!$A25,'PJ (3)'!I$2:I$76)+SUMIF('PJ (4)'!$B$2:$B$76,'QLT Nom'!$A25,'PJ (4)'!I$2:I$76)+SUMIF('PJ (5)'!$B$2:$B$76,'QLT Nom'!$A25,'PJ (5)'!I$2:I$76)+SUMIF('PJ (6)'!$B$2:$B$76,'QLT Nom'!$A25,'PJ (6)'!I$2:I$76)+SUMIF('PJ (7)'!$B$2:$B$76,'QLT Nom'!$A25,'PJ (7)'!I$2:I$76)+SUMIF('PJ (8)'!$B$2:$B$76,'QLT Nom'!$A25,'PJ (8)'!I$2:I$76)</f>
        <v>0</v>
      </c>
      <c r="G25" s="20">
        <f>SUMIF('PJ200'!$B$2:$B$76,'QLT Nom'!$A25,'PJ200'!J$2:J$76)+SUMIF('PJ (2)'!$B$2:$B$76,'QLT Nom'!$A25,'PJ (2)'!J$2:J$76)+SUMIF('PJ (3)'!$B$2:$B$76,'QLT Nom'!$A25,'PJ (3)'!J$2:J$76)+SUMIF('PJ (4)'!$B$2:$B$76,'QLT Nom'!$A25,'PJ (4)'!J$2:J$76)+SUMIF('PJ (5)'!$B$2:$B$76,'QLT Nom'!$A25,'PJ (5)'!J$2:J$76)+SUMIF('PJ (6)'!$B$2:$B$76,'QLT Nom'!$A25,'PJ (6)'!J$2:J$76)+SUMIF('PJ (7)'!$B$2:$B$76,'QLT Nom'!$A25,'PJ (7)'!J$2:J$76)+SUMIF('PJ (8)'!$B$2:$B$76,'QLT Nom'!$A25,'PJ (8)'!J$2:J$76)</f>
        <v>0</v>
      </c>
      <c r="H25" s="20">
        <f>SUMIF('PJ200'!$B$2:$B$76,'QLT Nom'!$A25,'PJ200'!K$2:K$76)+SUMIF('PJ (2)'!$B$2:$B$76,'QLT Nom'!$A25,'PJ (2)'!K$2:K$76)+SUMIF('PJ (3)'!$B$2:$B$76,'QLT Nom'!$A25,'PJ (3)'!K$2:K$76)+SUMIF('PJ (4)'!$B$2:$B$76,'QLT Nom'!$A25,'PJ (4)'!K$2:K$76)+SUMIF('PJ (5)'!$B$2:$B$76,'QLT Nom'!$A25,'PJ (5)'!K$2:K$76)+SUMIF('PJ (6)'!$B$2:$B$76,'QLT Nom'!$A25,'PJ (6)'!K$2:K$76)+SUMIF('PJ (7)'!$B$2:$B$76,'QLT Nom'!$A25,'PJ (7)'!K$2:K$76)+SUMIF('PJ (8)'!$B$2:$B$76,'QLT Nom'!$A25,'PJ (8)'!K$2:K$76)</f>
        <v>0</v>
      </c>
      <c r="I25" s="20">
        <f>SUMIF('PJ200'!$B$2:$B$76,'QLT Nom'!$A25,'PJ200'!L$2:L$76)+SUMIF('PJ (2)'!$B$2:$B$76,'QLT Nom'!$A25,'PJ (2)'!L$2:L$76)+SUMIF('PJ (3)'!$B$2:$B$76,'QLT Nom'!$A25,'PJ (3)'!L$2:L$76)+SUMIF('PJ (4)'!$B$2:$B$76,'QLT Nom'!$A25,'PJ (4)'!L$2:L$76)+SUMIF('PJ (5)'!$B$2:$B$76,'QLT Nom'!$A25,'PJ (5)'!L$2:L$76)+SUMIF('PJ (6)'!$B$2:$B$76,'QLT Nom'!$A25,'PJ (6)'!L$2:L$76)+SUMIF('PJ (7)'!$B$2:$B$76,'QLT Nom'!$A25,'PJ (7)'!L$2:L$76)+SUMIF('PJ (8)'!$B$2:$B$76,'QLT Nom'!$A25,'PJ (8)'!L$2:L$76)</f>
        <v>0</v>
      </c>
      <c r="J25" s="20">
        <f ca="1">SUMIF('PJ200'!$B$2:$B$76,'QLT Nom'!$A25,'PJ200'!M$2:M$76)+SUMIF('PJ (2)'!$B$2:$E$76,'QLT Nom'!$A25,'PJ (2)'!M$2:M$76)+SUMIF('PJ (3)'!$B$2:$E$76,'QLT Nom'!$A25,'PJ (3)'!M$2:M$76)+SUMIF('PJ (4)'!$B$2:$E$76,'QLT Nom'!$A25,'PJ (4)'!M$2:M$76)+SUMIF('PJ (5)'!$B$2:$E$76,'QLT Nom'!$A25,'PJ (5)'!M$2:M$76)+SUMIF('PJ (6)'!$B$2:$E$76,'QLT Nom'!$A25,'PJ (6)'!M$2:M$76)+SUMIF('PJ (7)'!$B$2:$E$76,'QLT Nom'!$A25,'PJ (7)'!M$2:M$76)+SUMIF('PJ (8)'!$B$2:$E$76,'QLT Nom'!$A25,'PJ (8)'!M$2:M$76)</f>
        <v>0</v>
      </c>
      <c r="K25" s="20">
        <f>SUMIF('PJ200'!$B$2:$B$76,'QLT Nom'!$A25,'PJ200'!N$2:N$76)+SUMIF('PJ (2)'!$B$2:$B$76,'QLT Nom'!$A25,'PJ (2)'!N$2:N$76)+SUMIF('PJ (3)'!$B$2:$B$76,'QLT Nom'!$A25,'PJ (3)'!N$2:N$76)+SUMIF('PJ (4)'!$B$2:$B$76,'QLT Nom'!$A25,'PJ (4)'!N$2:N$76)+SUMIF('PJ (5)'!$B$2:$B$76,'QLT Nom'!$A25,'PJ (5)'!N$2:N$76)+SUMIF('PJ (6)'!$B$2:$B$76,'QLT Nom'!$A25,'PJ (6)'!N$2:N$76)+SUMIF('PJ (7)'!$B$2:$B$76,'QLT Nom'!$A25,'PJ (7)'!N$2:N$76)+SUMIF('PJ (8)'!$B$2:$B$76,'QLT Nom'!$A25,'PJ (8)'!N$2:N$76)</f>
        <v>0</v>
      </c>
      <c r="L25" s="21">
        <f>IF(M25&gt;0,((SUMIF('PJ200'!$B$2:$B$76,'QLT Nom'!$A25,'PJ200'!O$2:O$76)+SUMIF('PJ (2)'!$B$2:$B$76,'QLT Nom'!$A25,'PJ (2)'!O$2:O$76)+SUMIF('PJ (3)'!$B$2:$B$76,'QLT Nom'!$A25,'PJ (3)'!O$2:O$76)+SUMIF('PJ (4)'!$B$2:$B$76,'QLT Nom'!$A25,'PJ (4)'!O$2:O$76)+SUMIF('PJ (5)'!$B$2:$B$76,'QLT Nom'!$A25,'PJ (5)'!O$2:O$76)+SUMIF('PJ (6)'!$B$2:$B$76,'QLT Nom'!$A25,'PJ (6)'!O$2:O$76)+SUMIF('PJ (7)'!$B$2:$B$76,'QLT Nom'!$A25,'PJ (7)'!O$2:O$76)+SUMIF('PJ (8)'!$B$2:$B$76,'QLT Nom'!$A25,'PJ (8)'!O$2:O$76))/M25),0)</f>
        <v>0</v>
      </c>
      <c r="M25" s="20">
        <f>COUNTIF('PJ200'!$B$2:$B$76,'QLT Nom'!A25)+COUNTIF('PJ (2)'!$B$2:$B$76,'QLT Nom'!A25)+COUNTIF('PJ (3)'!$B$2:$B$75,'QLT Nom'!A25)+COUNTIF('PJ (4)'!$B$2:$B$76,'QLT Nom'!A25)+COUNTIF('PJ (5)'!$B$2:$B$76,'QLT Nom'!A25)+COUNTIF('PJ (6)'!$B$2:$B$76,'QLT Nom'!A25)+COUNTIF('PJ (7)'!$B$2:$B$76,'QLT Nom'!A25)+COUNTIF('PJ (8)'!$B$2:$B$76,'QLT Nom'!A25)</f>
        <v>0</v>
      </c>
    </row>
  </sheetData>
  <sheetProtection formatCells="0" sort="0" autoFilter="0"/>
  <dataConsolidate topLabels="1"/>
  <conditionalFormatting sqref="L2:L25">
    <cfRule type="cellIs" dxfId="2" priority="1" operator="greaterThan">
      <formula>85</formula>
    </cfRule>
    <cfRule type="cellIs" dxfId="1" priority="2" operator="lessThan">
      <formula>70</formula>
    </cfRule>
    <cfRule type="cellIs" dxfId="0" priority="3" operator="greaterThan">
      <formula>70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'Projet deb'!$B$2:$B$20</xm:f>
          </x14:formula1>
          <xm:sqref>A2:A25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Projet deb</vt:lpstr>
      <vt:lpstr>PJ200</vt:lpstr>
      <vt:lpstr>PJ (2)</vt:lpstr>
      <vt:lpstr>PJ (3)</vt:lpstr>
      <vt:lpstr>PJ (4)</vt:lpstr>
      <vt:lpstr>PJ (5)</vt:lpstr>
      <vt:lpstr>PJ (6)</vt:lpstr>
      <vt:lpstr>PJ (7)</vt:lpstr>
      <vt:lpstr>PJ (8)</vt:lpstr>
      <vt:lpstr>Projet fin</vt:lpstr>
      <vt:lpstr>Resultat</vt:lpstr>
      <vt:lpstr>QLT Nom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2021-04-16T19:03:58Z</dcterms:created>
  <dcterms:modified xsi:type="dcterms:W3CDTF">2021-04-16T19:14:23Z</dcterms:modified>
</cp:coreProperties>
</file>