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Storage01.pivnt.net\Concevoir\BE-Structure (nouvelle organisation)\ARTAMY\Excel\Configurateur Artilam\"/>
    </mc:Choice>
  </mc:AlternateContent>
  <bookViews>
    <workbookView xWindow="0" yWindow="0" windowWidth="23040" windowHeight="9090" activeTab="1"/>
  </bookViews>
  <sheets>
    <sheet name="Samana" sheetId="1" r:id="rId1"/>
    <sheet name="Manéa" sheetId="6" r:id="rId2"/>
    <sheet name="BanqueImage" sheetId="4" r:id="rId3"/>
    <sheet name="ESSAI" sheetId="7" r:id="rId4"/>
  </sheets>
  <definedNames>
    <definedName name="Manea" localSheetId="1">INDEX(BanqueImage!$L$2:$L$4,MATCH(RIGHT(Manéa!$B$5,LEN(Manéa!$B$5)-LOOKUP("-",Manéa!$B$5,1)),BanqueImage!$K$2:$K$4,0))</definedName>
    <definedName name="Manea2">INDEX(BanqueImage!$L$2:$L$4,MATCH(RIGHT(Manéa!$B$5,LEN(Manéa!$B$5)-LOOKUP("-",Manéa!$B$5,1)),BanqueImage!$K$2:$K$4,0))</definedName>
    <definedName name="Samana">INDEX(BanqueImage!$B$2:$B$5,MATCH(RIGHT(Samana!$B$5,LEN(Samana!$B$5)-SEARCH("-",Samana!$B$5,1)),BanqueImage!$A$2:$A$5,0))</definedName>
    <definedName name="Z_E10489EF_EEEF_40C7_B7CE_F588253FF3AA_.wvu.PrintArea" localSheetId="1" hidden="1">Manéa!$A$6:$H$55</definedName>
    <definedName name="Z_E10489EF_EEEF_40C7_B7CE_F588253FF3AA_.wvu.PrintArea" localSheetId="0" hidden="1">Samana!$A$6:$H$54</definedName>
    <definedName name="_xlnm.Print_Area" localSheetId="1">Manéa!$A$1:$H$55</definedName>
    <definedName name="_xlnm.Print_Area" localSheetId="0">Samana!$A$1:$H$54</definedName>
  </definedNames>
  <calcPr calcId="162913"/>
  <customWorkbookViews>
    <customWorkbookView name="Arthur AMY - Affichage personnalisé" guid="{E10489EF-EEEF-40C7-B7CE-F588253FF3AA}" autoUpdate="1" mergeInterval="10" personalView="1" maximized="1" xWindow="-8" yWindow="-8" windowWidth="1936" windowHeight="1056"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 i="6" l="1"/>
  <c r="B5" i="1"/>
  <c r="A1" i="7"/>
  <c r="C16" i="1" l="1"/>
  <c r="C19" i="6"/>
  <c r="C28" i="6" l="1"/>
  <c r="C26" i="6"/>
  <c r="C25" i="6"/>
  <c r="C23" i="6"/>
  <c r="A29" i="6"/>
  <c r="D29" i="6"/>
  <c r="E29" i="6"/>
  <c r="F29" i="6"/>
  <c r="A52" i="6" l="1"/>
  <c r="H50" i="6"/>
  <c r="B45" i="6"/>
  <c r="A45" i="6" s="1"/>
  <c r="E44" i="6"/>
  <c r="B44" i="6"/>
  <c r="A44" i="6" s="1"/>
  <c r="E40" i="6"/>
  <c r="F28" i="6"/>
  <c r="E27" i="6"/>
  <c r="D27" i="6"/>
  <c r="A27" i="6"/>
  <c r="C29" i="6"/>
  <c r="C27" i="6"/>
  <c r="F24" i="6" l="1"/>
  <c r="C24" i="6"/>
  <c r="F25" i="6"/>
  <c r="F27" i="6"/>
  <c r="E45" i="6"/>
  <c r="F40" i="6"/>
  <c r="F26" i="6"/>
  <c r="F45" i="6" l="1"/>
  <c r="Z7" i="6"/>
  <c r="F42" i="6" l="1"/>
  <c r="F38" i="6"/>
  <c r="F44" i="6"/>
  <c r="H33" i="6"/>
  <c r="F41" i="6"/>
  <c r="C23" i="1"/>
  <c r="F37" i="6" l="1"/>
  <c r="H47" i="6"/>
  <c r="H35" i="6"/>
  <c r="E42" i="1"/>
  <c r="H53" i="6" l="1"/>
  <c r="E39" i="1"/>
  <c r="H54" i="6" l="1"/>
  <c r="H55" i="6" s="1"/>
  <c r="Z5" i="6"/>
  <c r="F30" i="1"/>
  <c r="E30" i="1" l="1"/>
  <c r="D30" i="1"/>
  <c r="A30" i="1"/>
  <c r="B44" i="1" l="1"/>
  <c r="A21" i="1"/>
  <c r="E26" i="1"/>
  <c r="D26" i="1"/>
  <c r="A26" i="1"/>
  <c r="E44" i="1" l="1"/>
  <c r="A44" i="1"/>
  <c r="C30" i="1" l="1"/>
  <c r="C29" i="1" l="1"/>
  <c r="C28" i="1"/>
  <c r="A51" i="1" l="1"/>
  <c r="B38" i="1" l="1"/>
  <c r="A38" i="1" s="1"/>
  <c r="B43" i="1"/>
  <c r="A43" i="1" s="1"/>
  <c r="E43" i="1"/>
  <c r="E38" i="1"/>
  <c r="H49" i="1" l="1"/>
  <c r="E29" i="1" l="1"/>
  <c r="D29" i="1"/>
  <c r="F29" i="1" s="1"/>
  <c r="C21" i="1" l="1"/>
  <c r="E28" i="1" l="1"/>
  <c r="F27" i="1"/>
  <c r="C25" i="1"/>
  <c r="D28" i="1"/>
  <c r="C24" i="1" l="1"/>
  <c r="F39" i="1"/>
  <c r="F24" i="1"/>
  <c r="F26" i="1"/>
  <c r="F25" i="1"/>
  <c r="C27" i="1"/>
  <c r="F23" i="1"/>
  <c r="F28" i="1" s="1"/>
  <c r="F42" i="1" s="1"/>
  <c r="F44" i="1" l="1"/>
  <c r="C26" i="1"/>
  <c r="Z7" i="1" l="1"/>
  <c r="F43" i="1"/>
  <c r="F38" i="1"/>
  <c r="F41" i="1"/>
  <c r="A29" i="1"/>
  <c r="F36" i="1" l="1"/>
  <c r="H32" i="1"/>
  <c r="F37" i="1"/>
  <c r="F40" i="1"/>
  <c r="H46" i="1" l="1"/>
  <c r="H34" i="1" l="1"/>
  <c r="H52" i="1" s="1"/>
  <c r="Z5" i="1" l="1"/>
  <c r="H53" i="1"/>
  <c r="H54" i="1" s="1"/>
</calcChain>
</file>

<file path=xl/comments1.xml><?xml version="1.0" encoding="utf-8"?>
<comments xmlns="http://schemas.openxmlformats.org/spreadsheetml/2006/main">
  <authors>
    <author>Arthur AMY</author>
  </authors>
  <commentList>
    <comment ref="C14" authorId="0" shapeId="0">
      <text>
        <r>
          <rPr>
            <b/>
            <sz val="9"/>
            <color indexed="81"/>
            <rFont val="Tahoma"/>
            <family val="2"/>
          </rPr>
          <t>Arthur AMY:</t>
        </r>
        <r>
          <rPr>
            <sz val="9"/>
            <color indexed="81"/>
            <rFont val="Tahoma"/>
            <family val="2"/>
          </rPr>
          <t xml:space="preserve">
Respectez une hauteur de 2410 mm de hauteur pour rester dans les standards et une prise en charge plus rapide.</t>
        </r>
      </text>
    </comment>
    <comment ref="L22" authorId="0" shapeId="0">
      <text>
        <r>
          <rPr>
            <b/>
            <sz val="9"/>
            <color indexed="81"/>
            <rFont val="Tahoma"/>
            <charset val="1"/>
          </rPr>
          <t>Arthur AMY:</t>
        </r>
        <r>
          <rPr>
            <sz val="9"/>
            <color indexed="81"/>
            <rFont val="Tahoma"/>
            <charset val="1"/>
          </rPr>
          <t xml:space="preserve">
Somme des deux pannes/traverses pour économiser des barres
</t>
        </r>
      </text>
    </comment>
    <comment ref="M22" authorId="0" shapeId="0">
      <text>
        <r>
          <rPr>
            <b/>
            <sz val="9"/>
            <color indexed="81"/>
            <rFont val="Tahoma"/>
            <charset val="1"/>
          </rPr>
          <t>Arthur AMY:</t>
        </r>
        <r>
          <rPr>
            <sz val="9"/>
            <color indexed="81"/>
            <rFont val="Tahoma"/>
            <charset val="1"/>
          </rPr>
          <t xml:space="preserve">
</t>
        </r>
      </text>
    </comment>
    <comment ref="K25" authorId="0" shapeId="0">
      <text>
        <r>
          <rPr>
            <b/>
            <sz val="9"/>
            <color indexed="81"/>
            <rFont val="Tahoma"/>
            <family val="2"/>
          </rPr>
          <t>Arthur AMY:</t>
        </r>
        <r>
          <rPr>
            <sz val="9"/>
            <color indexed="81"/>
            <rFont val="Tahoma"/>
            <family val="2"/>
          </rPr>
          <t xml:space="preserve">
Longueur totale pour les entretoises et les cavaliers
</t>
        </r>
      </text>
    </comment>
    <comment ref="N25" authorId="0" shapeId="0">
      <text>
        <r>
          <rPr>
            <b/>
            <sz val="9"/>
            <color indexed="81"/>
            <rFont val="Tahoma"/>
            <family val="2"/>
          </rPr>
          <t>Arthur AMY:</t>
        </r>
        <r>
          <rPr>
            <sz val="9"/>
            <color indexed="81"/>
            <rFont val="Tahoma"/>
            <family val="2"/>
          </rPr>
          <t xml:space="preserve">
Le DG HA n'est pas en 80/160 donc passé en DG
Pas de 80/160 en Epciéa donc passé en DG</t>
        </r>
      </text>
    </comment>
    <comment ref="N26" authorId="0" shapeId="0">
      <text>
        <r>
          <rPr>
            <b/>
            <sz val="9"/>
            <color indexed="81"/>
            <rFont val="Tahoma"/>
            <family val="2"/>
          </rPr>
          <t>Arthur AMY:</t>
        </r>
        <r>
          <rPr>
            <sz val="9"/>
            <color indexed="81"/>
            <rFont val="Tahoma"/>
            <family val="2"/>
          </rPr>
          <t xml:space="preserve">
DG HA est en 68/145
Epicéa et DG en 80/100 </t>
        </r>
      </text>
    </comment>
    <comment ref="J28" authorId="0" shapeId="0">
      <text>
        <r>
          <rPr>
            <b/>
            <sz val="9"/>
            <color indexed="81"/>
            <rFont val="Tahoma"/>
            <family val="2"/>
          </rPr>
          <t>Arthur AMY:</t>
        </r>
        <r>
          <rPr>
            <sz val="9"/>
            <color indexed="81"/>
            <rFont val="Tahoma"/>
            <family val="2"/>
          </rPr>
          <t xml:space="preserve">
Quelle longueur ??
</t>
        </r>
      </text>
    </comment>
    <comment ref="N28" authorId="0" shapeId="0">
      <text>
        <r>
          <rPr>
            <b/>
            <sz val="9"/>
            <color indexed="81"/>
            <rFont val="Tahoma"/>
            <family val="2"/>
          </rPr>
          <t xml:space="preserve">Arthur AMY:
PIN et Epicéa </t>
        </r>
        <r>
          <rPr>
            <sz val="9"/>
            <color indexed="81"/>
            <rFont val="Tahoma"/>
            <family val="2"/>
          </rPr>
          <t xml:space="preserve"> en DG car pas de section</t>
        </r>
      </text>
    </comment>
    <comment ref="J34" authorId="0" shapeId="0">
      <text>
        <r>
          <rPr>
            <b/>
            <sz val="9"/>
            <color indexed="81"/>
            <rFont val="Tahoma"/>
            <family val="2"/>
          </rPr>
          <t>Arthur AMY:</t>
        </r>
        <r>
          <rPr>
            <sz val="9"/>
            <color indexed="81"/>
            <rFont val="Tahoma"/>
            <family val="2"/>
          </rPr>
          <t xml:space="preserve">
VIS TF TORX INOX A2 5x50/30</t>
        </r>
      </text>
    </comment>
    <comment ref="J35" authorId="0" shapeId="0">
      <text>
        <r>
          <rPr>
            <b/>
            <sz val="9"/>
            <color indexed="81"/>
            <rFont val="Tahoma"/>
            <family val="2"/>
          </rPr>
          <t>Arthur AMY:</t>
        </r>
        <r>
          <rPr>
            <sz val="9"/>
            <color indexed="81"/>
            <rFont val="Tahoma"/>
            <family val="2"/>
          </rPr>
          <t xml:space="preserve">
VIS TF TORX INOX A2 5x80/50</t>
        </r>
      </text>
    </comment>
    <comment ref="J36" authorId="0" shapeId="0">
      <text>
        <r>
          <rPr>
            <b/>
            <sz val="9"/>
            <color indexed="81"/>
            <rFont val="Tahoma"/>
            <family val="2"/>
          </rPr>
          <t>Arthur AMY:</t>
        </r>
        <r>
          <rPr>
            <sz val="9"/>
            <color indexed="81"/>
            <rFont val="Tahoma"/>
            <family val="2"/>
          </rPr>
          <t xml:space="preserve">
VIS TF TORX INOX A2 6x100/60</t>
        </r>
      </text>
    </comment>
    <comment ref="J37" authorId="0" shapeId="0">
      <text>
        <r>
          <rPr>
            <b/>
            <sz val="9"/>
            <color indexed="81"/>
            <rFont val="Tahoma"/>
            <family val="2"/>
          </rPr>
          <t>Arthur AMY:</t>
        </r>
        <r>
          <rPr>
            <sz val="9"/>
            <color indexed="81"/>
            <rFont val="Tahoma"/>
            <family val="2"/>
          </rPr>
          <t xml:space="preserve">
Connecteur 120/40
</t>
        </r>
      </text>
    </comment>
    <comment ref="J38" authorId="0" shapeId="0">
      <text>
        <r>
          <rPr>
            <b/>
            <sz val="9"/>
            <color indexed="81"/>
            <rFont val="Tahoma"/>
            <family val="2"/>
          </rPr>
          <t>Arthur AMY:</t>
        </r>
        <r>
          <rPr>
            <sz val="9"/>
            <color indexed="81"/>
            <rFont val="Tahoma"/>
            <family val="2"/>
          </rPr>
          <t xml:space="preserve">
Connecteur140/60</t>
        </r>
      </text>
    </comment>
    <comment ref="J39" authorId="0" shapeId="0">
      <text>
        <r>
          <rPr>
            <b/>
            <sz val="9"/>
            <color indexed="81"/>
            <rFont val="Tahoma"/>
            <family val="2"/>
          </rPr>
          <t>Arthur AMY:</t>
        </r>
        <r>
          <rPr>
            <sz val="9"/>
            <color indexed="81"/>
            <rFont val="Tahoma"/>
            <family val="2"/>
          </rPr>
          <t xml:space="preserve">
Pied de poteau</t>
        </r>
      </text>
    </comment>
    <comment ref="J40" authorId="0" shapeId="0">
      <text>
        <r>
          <rPr>
            <b/>
            <sz val="9"/>
            <color indexed="81"/>
            <rFont val="Tahoma"/>
            <family val="2"/>
          </rPr>
          <t xml:space="preserve">Arthur AMY: vis 140/100
</t>
        </r>
      </text>
    </comment>
    <comment ref="J41" authorId="0" shapeId="0">
      <text>
        <r>
          <rPr>
            <b/>
            <sz val="9"/>
            <color indexed="81"/>
            <rFont val="Tahoma"/>
            <family val="2"/>
          </rPr>
          <t>Arthur AMY:</t>
        </r>
        <r>
          <rPr>
            <sz val="9"/>
            <color indexed="81"/>
            <rFont val="Tahoma"/>
            <family val="2"/>
          </rPr>
          <t xml:space="preserve">
cale plastique
</t>
        </r>
      </text>
    </comment>
    <comment ref="J42" authorId="0" shapeId="0">
      <text>
        <r>
          <rPr>
            <b/>
            <sz val="9"/>
            <color indexed="81"/>
            <rFont val="Tahoma"/>
            <family val="2"/>
          </rPr>
          <t>Arthur AMY:</t>
        </r>
        <r>
          <rPr>
            <sz val="9"/>
            <color indexed="81"/>
            <rFont val="Tahoma"/>
            <family val="2"/>
          </rPr>
          <t xml:space="preserve">
Vis pour cale
4x35
</t>
        </r>
      </text>
    </comment>
  </commentList>
</comments>
</file>

<file path=xl/comments2.xml><?xml version="1.0" encoding="utf-8"?>
<comments xmlns="http://schemas.openxmlformats.org/spreadsheetml/2006/main">
  <authors>
    <author>Arthur AMY</author>
  </authors>
  <commentList>
    <comment ref="C14" authorId="0" shapeId="0">
      <text>
        <r>
          <rPr>
            <b/>
            <sz val="9"/>
            <color indexed="81"/>
            <rFont val="Tahoma"/>
            <family val="2"/>
          </rPr>
          <t>Arthur AMY:</t>
        </r>
        <r>
          <rPr>
            <sz val="9"/>
            <color indexed="81"/>
            <rFont val="Tahoma"/>
            <family val="2"/>
          </rPr>
          <t xml:space="preserve">
Respectez une hauteur de 2410 mm de hauteur pour rester dans les standards et une prise en charge plus rapide.</t>
        </r>
      </text>
    </comment>
    <comment ref="L22" authorId="0" shapeId="0">
      <text>
        <r>
          <rPr>
            <b/>
            <sz val="9"/>
            <color indexed="81"/>
            <rFont val="Tahoma"/>
            <charset val="1"/>
          </rPr>
          <t>Arthur AMY:</t>
        </r>
        <r>
          <rPr>
            <sz val="9"/>
            <color indexed="81"/>
            <rFont val="Tahoma"/>
            <charset val="1"/>
          </rPr>
          <t xml:space="preserve">
Somme des deux pannes/traverses pour économiser des barres
</t>
        </r>
      </text>
    </comment>
    <comment ref="M22" authorId="0" shapeId="0">
      <text>
        <r>
          <rPr>
            <b/>
            <sz val="9"/>
            <color indexed="81"/>
            <rFont val="Tahoma"/>
            <charset val="1"/>
          </rPr>
          <t>Arthur AMY:</t>
        </r>
        <r>
          <rPr>
            <sz val="9"/>
            <color indexed="81"/>
            <rFont val="Tahoma"/>
            <charset val="1"/>
          </rPr>
          <t xml:space="preserve">
</t>
        </r>
      </text>
    </comment>
    <comment ref="K26" authorId="0" shapeId="0">
      <text>
        <r>
          <rPr>
            <b/>
            <sz val="9"/>
            <color indexed="81"/>
            <rFont val="Tahoma"/>
            <family val="2"/>
          </rPr>
          <t>Arthur AMY:</t>
        </r>
        <r>
          <rPr>
            <sz val="9"/>
            <color indexed="81"/>
            <rFont val="Tahoma"/>
            <family val="2"/>
          </rPr>
          <t xml:space="preserve">
Longueur totale pour les entretoises et les cavaliers
</t>
        </r>
      </text>
    </comment>
    <comment ref="N26" authorId="0" shapeId="0">
      <text>
        <r>
          <rPr>
            <b/>
            <sz val="9"/>
            <color indexed="81"/>
            <rFont val="Tahoma"/>
            <family val="2"/>
          </rPr>
          <t>Arthur AMY:</t>
        </r>
        <r>
          <rPr>
            <sz val="9"/>
            <color indexed="81"/>
            <rFont val="Tahoma"/>
            <family val="2"/>
          </rPr>
          <t xml:space="preserve">
Le DG HA n'est pas en 80/160 donc passé en DG
Pas de 80/160 en Epciéa donc passé en DG</t>
        </r>
      </text>
    </comment>
    <comment ref="N27" authorId="0" shapeId="0">
      <text>
        <r>
          <rPr>
            <b/>
            <sz val="9"/>
            <color indexed="81"/>
            <rFont val="Tahoma"/>
            <family val="2"/>
          </rPr>
          <t>Arthur AMY:</t>
        </r>
        <r>
          <rPr>
            <sz val="9"/>
            <color indexed="81"/>
            <rFont val="Tahoma"/>
            <family val="2"/>
          </rPr>
          <t xml:space="preserve">
DG HA est en 68/145
Epicéa et DG en 80/100 </t>
        </r>
      </text>
    </comment>
    <comment ref="J35" authorId="0" shapeId="0">
      <text>
        <r>
          <rPr>
            <b/>
            <sz val="9"/>
            <color indexed="81"/>
            <rFont val="Tahoma"/>
            <family val="2"/>
          </rPr>
          <t>Arthur AMY:</t>
        </r>
        <r>
          <rPr>
            <sz val="9"/>
            <color indexed="81"/>
            <rFont val="Tahoma"/>
            <family val="2"/>
          </rPr>
          <t xml:space="preserve">
VIS TF TORX INOX A2 5x50/30</t>
        </r>
      </text>
    </comment>
    <comment ref="J36" authorId="0" shapeId="0">
      <text>
        <r>
          <rPr>
            <b/>
            <sz val="9"/>
            <color indexed="81"/>
            <rFont val="Tahoma"/>
            <family val="2"/>
          </rPr>
          <t>Arthur AMY:</t>
        </r>
        <r>
          <rPr>
            <sz val="9"/>
            <color indexed="81"/>
            <rFont val="Tahoma"/>
            <family val="2"/>
          </rPr>
          <t xml:space="preserve">
VIS TF TORX INOX A2 5x80/50</t>
        </r>
      </text>
    </comment>
    <comment ref="J37" authorId="0" shapeId="0">
      <text>
        <r>
          <rPr>
            <b/>
            <sz val="9"/>
            <color indexed="81"/>
            <rFont val="Tahoma"/>
            <family val="2"/>
          </rPr>
          <t>Arthur AMY:</t>
        </r>
        <r>
          <rPr>
            <sz val="9"/>
            <color indexed="81"/>
            <rFont val="Tahoma"/>
            <family val="2"/>
          </rPr>
          <t xml:space="preserve">
VIS TF TORX INOX A2 6x100/60</t>
        </r>
      </text>
    </comment>
    <comment ref="J38" authorId="0" shapeId="0">
      <text>
        <r>
          <rPr>
            <b/>
            <sz val="9"/>
            <color indexed="81"/>
            <rFont val="Tahoma"/>
            <family val="2"/>
          </rPr>
          <t>Arthur AMY:</t>
        </r>
        <r>
          <rPr>
            <sz val="9"/>
            <color indexed="81"/>
            <rFont val="Tahoma"/>
            <family val="2"/>
          </rPr>
          <t xml:space="preserve">
Connecteur 120/40
</t>
        </r>
      </text>
    </comment>
    <comment ref="J39" authorId="0" shapeId="0">
      <text>
        <r>
          <rPr>
            <b/>
            <sz val="9"/>
            <color indexed="81"/>
            <rFont val="Tahoma"/>
            <family val="2"/>
          </rPr>
          <t>Arthur AMY:</t>
        </r>
        <r>
          <rPr>
            <sz val="9"/>
            <color indexed="81"/>
            <rFont val="Tahoma"/>
            <family val="2"/>
          </rPr>
          <t xml:space="preserve">
Connecteur140/60</t>
        </r>
      </text>
    </comment>
    <comment ref="J40" authorId="0" shapeId="0">
      <text>
        <r>
          <rPr>
            <b/>
            <sz val="9"/>
            <color indexed="81"/>
            <rFont val="Tahoma"/>
            <family val="2"/>
          </rPr>
          <t>Arthur AMY:</t>
        </r>
        <r>
          <rPr>
            <sz val="9"/>
            <color indexed="81"/>
            <rFont val="Tahoma"/>
            <family val="2"/>
          </rPr>
          <t xml:space="preserve">
Pied de poteau</t>
        </r>
      </text>
    </comment>
    <comment ref="J41" authorId="0" shapeId="0">
      <text>
        <r>
          <rPr>
            <b/>
            <sz val="9"/>
            <color indexed="81"/>
            <rFont val="Tahoma"/>
            <family val="2"/>
          </rPr>
          <t xml:space="preserve">Arthur AMY: vis 140/100
</t>
        </r>
      </text>
    </comment>
    <comment ref="J42" authorId="0" shapeId="0">
      <text>
        <r>
          <rPr>
            <b/>
            <sz val="9"/>
            <color indexed="81"/>
            <rFont val="Tahoma"/>
            <family val="2"/>
          </rPr>
          <t>Arthur AMY:</t>
        </r>
        <r>
          <rPr>
            <sz val="9"/>
            <color indexed="81"/>
            <rFont val="Tahoma"/>
            <family val="2"/>
          </rPr>
          <t xml:space="preserve">
cale plastique
</t>
        </r>
      </text>
    </comment>
    <comment ref="J43" authorId="0" shapeId="0">
      <text>
        <r>
          <rPr>
            <b/>
            <sz val="9"/>
            <color indexed="81"/>
            <rFont val="Tahoma"/>
            <family val="2"/>
          </rPr>
          <t>Arthur AMY:</t>
        </r>
        <r>
          <rPr>
            <sz val="9"/>
            <color indexed="81"/>
            <rFont val="Tahoma"/>
            <family val="2"/>
          </rPr>
          <t xml:space="preserve">
Vis pour cale
4x35
</t>
        </r>
      </text>
    </comment>
  </commentList>
</comments>
</file>

<file path=xl/sharedStrings.xml><?xml version="1.0" encoding="utf-8"?>
<sst xmlns="http://schemas.openxmlformats.org/spreadsheetml/2006/main" count="130" uniqueCount="86">
  <si>
    <t>Hauteur</t>
  </si>
  <si>
    <t>Cavalier</t>
  </si>
  <si>
    <t>Poteau</t>
  </si>
  <si>
    <t>Brise soleil</t>
  </si>
  <si>
    <t>Adossée</t>
  </si>
  <si>
    <t xml:space="preserve">Nom </t>
  </si>
  <si>
    <t>Longueur</t>
  </si>
  <si>
    <t>Largeur</t>
  </si>
  <si>
    <t>Essence</t>
  </si>
  <si>
    <t>Douglas</t>
  </si>
  <si>
    <t>Numéro téléphone :</t>
  </si>
  <si>
    <t>Nom client/entreprise :</t>
  </si>
  <si>
    <t>Nb cavaliers</t>
  </si>
  <si>
    <t>Caractéristiques</t>
  </si>
  <si>
    <t>Quantité</t>
  </si>
  <si>
    <t>Conditionnement</t>
  </si>
  <si>
    <t>Nb de paquets</t>
  </si>
  <si>
    <t>VIS TF TORX INOX A2 5x50/30</t>
  </si>
  <si>
    <t xml:space="preserve">Etudes </t>
  </si>
  <si>
    <t>Désignation</t>
  </si>
  <si>
    <t>Adresse mail:</t>
  </si>
  <si>
    <t>Adresse :</t>
  </si>
  <si>
    <t>Sous-total étude</t>
  </si>
  <si>
    <t>Sous-total quincaillerie</t>
  </si>
  <si>
    <t>Sous-total Usinage</t>
  </si>
  <si>
    <t>Sous-total bois</t>
  </si>
  <si>
    <t>Code postal :</t>
  </si>
  <si>
    <t>Signature :</t>
  </si>
  <si>
    <t>Coût transport</t>
  </si>
  <si>
    <t>Total HT</t>
  </si>
  <si>
    <t>Taxes</t>
  </si>
  <si>
    <t>Total TTC</t>
  </si>
  <si>
    <t>Traverse - Longueur</t>
  </si>
  <si>
    <t>Traverse - Largeur</t>
  </si>
  <si>
    <t>LIPPI CJA</t>
  </si>
  <si>
    <t>hugo.morisset@vivreenbois.com</t>
  </si>
  <si>
    <t>530 rue ampère</t>
  </si>
  <si>
    <t>Rillieux La Pape</t>
  </si>
  <si>
    <t>Jambe de force</t>
  </si>
  <si>
    <t>Numéro du projet :</t>
  </si>
  <si>
    <t>Traitement</t>
  </si>
  <si>
    <t>G3</t>
  </si>
  <si>
    <t>T3</t>
  </si>
  <si>
    <t>Longueur (mm)</t>
  </si>
  <si>
    <t>Largeur (mm)</t>
  </si>
  <si>
    <t>Hauteur sous panne (mm)</t>
  </si>
  <si>
    <t>Entraxe (mm)</t>
  </si>
  <si>
    <t>Longueur Lien</t>
  </si>
  <si>
    <t>NON</t>
  </si>
  <si>
    <t>Frais de dossier, de décolisage, d'atelier</t>
  </si>
  <si>
    <t>CONNECTEUR INVISIBLE 120/40</t>
  </si>
  <si>
    <t>CONNECTEUR INVISIBLE 160/40</t>
  </si>
  <si>
    <t>VIS TRL TORX INOX A2 8x140/100</t>
  </si>
  <si>
    <t>Ville / Code postal :</t>
  </si>
  <si>
    <t>OUI</t>
  </si>
  <si>
    <t>Nombre de tasseau 45x45</t>
  </si>
  <si>
    <t>Informations : les cavaliers sont positionnés le sens de la largeur, la pergola est adossée sur sa longueur et les tasseaux 45x45 sont orientés dans le sens de la longueur de la pergola</t>
  </si>
  <si>
    <t xml:space="preserve">Titre projet : </t>
  </si>
  <si>
    <t>PIED DE POTEAU REGLABLE HT 41-87mm</t>
  </si>
  <si>
    <t>VIS TF TORX INOX A2 6x80/50</t>
  </si>
  <si>
    <t>Code article</t>
  </si>
  <si>
    <t xml:space="preserve">Rajouter des image avec des poteaux de 2 </t>
  </si>
  <si>
    <t>Rajouter les images pour les pergola de différentes couleurs</t>
  </si>
  <si>
    <t>Prix en m²</t>
  </si>
  <si>
    <t>Volume brut</t>
  </si>
  <si>
    <t>Pergola Samana</t>
  </si>
  <si>
    <t>Pergola Manéa</t>
  </si>
  <si>
    <t>Cavalier haut</t>
  </si>
  <si>
    <t>Longeron</t>
  </si>
  <si>
    <t>Longeron intermédiaire</t>
  </si>
  <si>
    <t xml:space="preserve">Poteau </t>
  </si>
  <si>
    <t>Débord gauche</t>
  </si>
  <si>
    <t>Débord droit</t>
  </si>
  <si>
    <t>Hauteur  (mm)</t>
  </si>
  <si>
    <t>platine d'encrage</t>
  </si>
  <si>
    <t>Boulon diametre 16</t>
  </si>
  <si>
    <t>vis 200/100</t>
  </si>
  <si>
    <t xml:space="preserve"> </t>
  </si>
  <si>
    <t xml:space="preserve"> Pergola simple &gt;2 poteaux</t>
  </si>
  <si>
    <t>Arthur AMY</t>
  </si>
  <si>
    <t xml:space="preserve">Samana adossée </t>
  </si>
  <si>
    <t>Samana adossée avec brise-soleil</t>
  </si>
  <si>
    <t xml:space="preserve"> Samana avec brise-soleil</t>
  </si>
  <si>
    <t>Manéa simple</t>
  </si>
  <si>
    <t>Manéa adossée</t>
  </si>
  <si>
    <t>Manéa poteau multiple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</si>
</sst>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00&quot; mm&quot;"/>
    <numFmt numFmtId="165" formatCode="_-* #,##0.000_-;\-* #,##0.000_-;_-* &quot;-&quot;??_-;_-@_-"/>
    <numFmt numFmtId="166" formatCode="_-* #,##0_-;\-* #,##0_-;_-* &quot;-&quot;??_-;_-@_-"/>
    <numFmt numFmtId="167" formatCode="_-* #,##0.00\ &quot;€&quot;_-;\-* #,##0.00\ &quot;€&quot;_-;_-* &quot;-&quot;\ &quot;€&quot;_-;_-@_-"/>
    <numFmt numFmtId="168" formatCode="_-* #,##0&quot; mm&quot;"/>
    <numFmt numFmtId="169" formatCode="0#&quot; &quot;##&quot; &quot;##&quot; &quot;##&quot; &quot;##"/>
    <numFmt numFmtId="170" formatCode="_-* #,##0.0&quot; mm&quot;"/>
    <numFmt numFmtId="171" formatCode="#,##0.00\ &quot;€&quot;"/>
    <numFmt numFmtId="172" formatCode="_-* #,##0.0&quot; m3b&quot;"/>
    <numFmt numFmtId="173" formatCode="_-* #,##0.00\ [$€-40C]_-;\-* #,##0.00\ [$€-40C]_-;_-* &quot;-&quot;??\ [$€-40C]_-;_-@_-"/>
  </numFmts>
  <fonts count="20" x14ac:knownFonts="1">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sz val="11"/>
      <color theme="0" tint="-0.249977111117893"/>
      <name val="Calibri"/>
      <family val="2"/>
      <scheme val="minor"/>
    </font>
    <font>
      <sz val="9"/>
      <name val="Calibri"/>
      <family val="2"/>
      <scheme val="minor"/>
    </font>
    <font>
      <sz val="11"/>
      <color theme="1"/>
      <name val="Calibri"/>
      <family val="2"/>
      <scheme val="minor"/>
    </font>
    <font>
      <sz val="9"/>
      <color indexed="81"/>
      <name val="Tahoma"/>
      <family val="2"/>
    </font>
    <font>
      <b/>
      <sz val="9"/>
      <color indexed="81"/>
      <name val="Tahoma"/>
      <family val="2"/>
    </font>
    <font>
      <sz val="11"/>
      <color theme="0" tint="-0.34998626667073579"/>
      <name val="Calibri"/>
      <family val="2"/>
      <scheme val="minor"/>
    </font>
    <font>
      <u/>
      <sz val="11"/>
      <color theme="10"/>
      <name val="Calibri"/>
      <family val="2"/>
      <scheme val="minor"/>
    </font>
    <font>
      <sz val="10"/>
      <color theme="1"/>
      <name val="Calibri"/>
      <family val="2"/>
      <scheme val="minor"/>
    </font>
    <font>
      <sz val="9"/>
      <color indexed="81"/>
      <name val="Tahoma"/>
      <charset val="1"/>
    </font>
    <font>
      <b/>
      <sz val="9"/>
      <color indexed="81"/>
      <name val="Tahoma"/>
      <charset val="1"/>
    </font>
    <font>
      <sz val="9"/>
      <color theme="1"/>
      <name val="Calibri"/>
      <family val="2"/>
      <scheme val="minor"/>
    </font>
    <font>
      <b/>
      <sz val="12"/>
      <color theme="0" tint="-0.249977111117893"/>
      <name val="Calibri"/>
      <family val="2"/>
      <scheme val="minor"/>
    </font>
    <font>
      <b/>
      <sz val="11"/>
      <name val="Calibri"/>
      <family val="2"/>
      <scheme val="minor"/>
    </font>
    <font>
      <b/>
      <sz val="12"/>
      <color theme="1"/>
      <name val="Calibri"/>
      <family val="2"/>
      <scheme val="minor"/>
    </font>
    <font>
      <b/>
      <u/>
      <sz val="16"/>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bgColor indexed="64"/>
      </patternFill>
    </fill>
    <fill>
      <patternFill patternType="solid">
        <fgColor rgb="FFFF0000"/>
        <bgColor indexed="64"/>
      </patternFill>
    </fill>
  </fills>
  <borders count="5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diagonalUp="1" diagonalDown="1">
      <left style="medium">
        <color indexed="64"/>
      </left>
      <right/>
      <top style="medium">
        <color indexed="64"/>
      </top>
      <bottom style="medium">
        <color indexed="64"/>
      </bottom>
      <diagonal style="double">
        <color indexed="64"/>
      </diagonal>
    </border>
    <border diagonalUp="1" diagonalDown="1">
      <left/>
      <right/>
      <top style="medium">
        <color indexed="64"/>
      </top>
      <bottom style="medium">
        <color indexed="64"/>
      </bottom>
      <diagonal style="double">
        <color indexed="64"/>
      </diagonal>
    </border>
    <border diagonalUp="1" diagonalDown="1">
      <left/>
      <right style="medium">
        <color indexed="64"/>
      </right>
      <top style="medium">
        <color indexed="64"/>
      </top>
      <bottom style="medium">
        <color indexed="64"/>
      </bottom>
      <diagonal style="double">
        <color indexed="64"/>
      </diagonal>
    </border>
    <border diagonalUp="1" diagonalDown="1">
      <left style="medium">
        <color indexed="64"/>
      </left>
      <right/>
      <top style="medium">
        <color indexed="64"/>
      </top>
      <bottom/>
      <diagonal style="double">
        <color indexed="64"/>
      </diagonal>
    </border>
    <border diagonalUp="1" diagonalDown="1">
      <left/>
      <right style="medium">
        <color indexed="64"/>
      </right>
      <top style="medium">
        <color indexed="64"/>
      </top>
      <bottom/>
      <diagonal style="double">
        <color indexed="64"/>
      </diagonal>
    </border>
    <border diagonalUp="1" diagonalDown="1">
      <left style="medium">
        <color indexed="64"/>
      </left>
      <right/>
      <top/>
      <bottom/>
      <diagonal style="double">
        <color indexed="64"/>
      </diagonal>
    </border>
    <border diagonalUp="1" diagonalDown="1">
      <left/>
      <right/>
      <top style="medium">
        <color indexed="64"/>
      </top>
      <bottom/>
      <diagonal style="double">
        <color indexed="64"/>
      </diagonal>
    </border>
    <border diagonalUp="1" diagonalDown="1">
      <left/>
      <right/>
      <top/>
      <bottom/>
      <diagonal style="double">
        <color indexed="64"/>
      </diagonal>
    </border>
    <border diagonalUp="1" diagonalDown="1">
      <left/>
      <right style="medium">
        <color indexed="64"/>
      </right>
      <top/>
      <bottom/>
      <diagonal style="double">
        <color indexed="64"/>
      </diagonal>
    </border>
    <border diagonalUp="1" diagonalDown="1">
      <left style="medium">
        <color indexed="64"/>
      </left>
      <right/>
      <top/>
      <bottom style="medium">
        <color indexed="64"/>
      </bottom>
      <diagonal style="double">
        <color indexed="64"/>
      </diagonal>
    </border>
    <border diagonalUp="1" diagonalDown="1">
      <left/>
      <right/>
      <top/>
      <bottom style="medium">
        <color indexed="64"/>
      </bottom>
      <diagonal style="double">
        <color indexed="64"/>
      </diagonal>
    </border>
    <border diagonalUp="1" diagonalDown="1">
      <left/>
      <right style="medium">
        <color indexed="64"/>
      </right>
      <top/>
      <bottom style="medium">
        <color indexed="64"/>
      </bottom>
      <diagonal style="double">
        <color indexed="64"/>
      </diagonal>
    </border>
  </borders>
  <cellStyleXfs count="3">
    <xf numFmtId="0" fontId="0" fillId="0" borderId="0"/>
    <xf numFmtId="43" fontId="6" fillId="0" borderId="0" applyFont="0" applyFill="0" applyBorder="0" applyAlignment="0" applyProtection="0"/>
    <xf numFmtId="0" fontId="10" fillId="0" borderId="0" applyNumberFormat="0" applyFill="0" applyBorder="0" applyAlignment="0" applyProtection="0"/>
  </cellStyleXfs>
  <cellXfs count="232">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1" xfId="0" applyBorder="1"/>
    <xf numFmtId="0" fontId="0" fillId="0" borderId="0" xfId="0" applyFill="1" applyBorder="1"/>
    <xf numFmtId="0" fontId="3" fillId="0" borderId="0" xfId="0" applyFont="1" applyFill="1" applyBorder="1" applyAlignment="1">
      <alignment horizontal="center" vertical="center"/>
    </xf>
    <xf numFmtId="0" fontId="3" fillId="0" borderId="0" xfId="0" applyFont="1" applyFill="1" applyBorder="1"/>
    <xf numFmtId="0" fontId="0" fillId="0" borderId="13" xfId="0" applyBorder="1"/>
    <xf numFmtId="0" fontId="0" fillId="0" borderId="10" xfId="0" applyBorder="1" applyAlignment="1">
      <alignment horizontal="center"/>
    </xf>
    <xf numFmtId="0" fontId="0" fillId="3" borderId="0" xfId="0" applyFill="1"/>
    <xf numFmtId="0" fontId="3" fillId="3" borderId="9" xfId="0" applyFont="1" applyFill="1" applyBorder="1" applyAlignment="1">
      <alignment horizontal="left" vertical="center"/>
    </xf>
    <xf numFmtId="0" fontId="0" fillId="3" borderId="10" xfId="0" applyFill="1" applyBorder="1"/>
    <xf numFmtId="0" fontId="0" fillId="3" borderId="11" xfId="0" applyFill="1" applyBorder="1"/>
    <xf numFmtId="0" fontId="1" fillId="3" borderId="11" xfId="0" applyFont="1" applyFill="1" applyBorder="1" applyAlignment="1">
      <alignment horizontal="center" vertical="center"/>
    </xf>
    <xf numFmtId="0" fontId="3" fillId="3" borderId="16" xfId="0" applyFont="1" applyFill="1" applyBorder="1" applyAlignment="1">
      <alignment horizontal="center" vertical="center"/>
    </xf>
    <xf numFmtId="0" fontId="3" fillId="3" borderId="17" xfId="0" applyFont="1" applyFill="1" applyBorder="1" applyAlignment="1">
      <alignment horizontal="center" vertical="center"/>
    </xf>
    <xf numFmtId="0" fontId="0" fillId="3" borderId="0" xfId="0" applyFill="1" applyBorder="1"/>
    <xf numFmtId="0" fontId="0" fillId="0" borderId="0" xfId="0" applyBorder="1" applyAlignment="1">
      <alignment horizontal="left"/>
    </xf>
    <xf numFmtId="0" fontId="0" fillId="0" borderId="0" xfId="0" applyBorder="1" applyAlignment="1"/>
    <xf numFmtId="0" fontId="0" fillId="3" borderId="1" xfId="0" applyFill="1" applyBorder="1" applyAlignment="1">
      <alignment horizontal="center" vertical="center"/>
    </xf>
    <xf numFmtId="0" fontId="0" fillId="3" borderId="2" xfId="0" applyFill="1" applyBorder="1"/>
    <xf numFmtId="0" fontId="0" fillId="3" borderId="3" xfId="0" applyFill="1" applyBorder="1"/>
    <xf numFmtId="0" fontId="0" fillId="3" borderId="4" xfId="0" applyFill="1" applyBorder="1" applyAlignment="1">
      <alignment horizontal="center" vertical="center"/>
    </xf>
    <xf numFmtId="0" fontId="0" fillId="3" borderId="5" xfId="0" applyFill="1" applyBorder="1"/>
    <xf numFmtId="43" fontId="0" fillId="3" borderId="0" xfId="1" applyFont="1" applyFill="1" applyBorder="1"/>
    <xf numFmtId="0" fontId="0" fillId="3" borderId="6" xfId="0" applyFill="1" applyBorder="1"/>
    <xf numFmtId="0" fontId="0" fillId="3" borderId="7" xfId="0" applyFill="1" applyBorder="1"/>
    <xf numFmtId="0" fontId="0" fillId="3" borderId="1" xfId="0" applyFill="1" applyBorder="1"/>
    <xf numFmtId="0" fontId="0" fillId="3" borderId="4" xfId="0" applyFill="1" applyBorder="1"/>
    <xf numFmtId="166" fontId="0" fillId="3" borderId="0" xfId="0" applyNumberFormat="1" applyFill="1" applyBorder="1"/>
    <xf numFmtId="0" fontId="0" fillId="3" borderId="1" xfId="0" applyFill="1" applyBorder="1" applyAlignment="1">
      <alignment horizontal="center"/>
    </xf>
    <xf numFmtId="166" fontId="0" fillId="3" borderId="4" xfId="1" applyNumberFormat="1" applyFont="1" applyFill="1" applyBorder="1" applyAlignment="1">
      <alignment horizontal="center"/>
    </xf>
    <xf numFmtId="166" fontId="0" fillId="3" borderId="0" xfId="1" applyNumberFormat="1" applyFont="1" applyFill="1" applyBorder="1"/>
    <xf numFmtId="165" fontId="0" fillId="3" borderId="0" xfId="1" applyNumberFormat="1" applyFont="1" applyFill="1" applyBorder="1"/>
    <xf numFmtId="167" fontId="0" fillId="3" borderId="5" xfId="1" applyNumberFormat="1" applyFont="1" applyFill="1" applyBorder="1"/>
    <xf numFmtId="0" fontId="0" fillId="0" borderId="7" xfId="0" applyBorder="1" applyAlignment="1">
      <alignment horizontal="right"/>
    </xf>
    <xf numFmtId="0" fontId="0" fillId="3" borderId="0" xfId="1" applyNumberFormat="1" applyFont="1" applyFill="1" applyBorder="1"/>
    <xf numFmtId="0" fontId="0" fillId="0" borderId="0" xfId="0" applyBorder="1" applyAlignment="1">
      <alignment horizontal="right"/>
    </xf>
    <xf numFmtId="0" fontId="0" fillId="0" borderId="2" xfId="0" applyBorder="1" applyAlignment="1">
      <alignment horizontal="right"/>
    </xf>
    <xf numFmtId="164" fontId="0" fillId="0" borderId="13" xfId="0" applyNumberFormat="1" applyFill="1" applyBorder="1" applyAlignment="1">
      <alignment vertical="top"/>
    </xf>
    <xf numFmtId="0" fontId="0" fillId="0" borderId="10" xfId="0" applyBorder="1"/>
    <xf numFmtId="0" fontId="0" fillId="0" borderId="12" xfId="0" applyBorder="1"/>
    <xf numFmtId="167" fontId="0" fillId="3" borderId="0" xfId="1" applyNumberFormat="1" applyFont="1" applyFill="1" applyBorder="1"/>
    <xf numFmtId="0" fontId="3" fillId="0" borderId="13" xfId="0" applyFont="1" applyBorder="1"/>
    <xf numFmtId="0" fontId="0" fillId="2" borderId="4" xfId="0" applyFill="1" applyBorder="1"/>
    <xf numFmtId="0" fontId="0" fillId="2" borderId="0" xfId="0" applyFill="1" applyBorder="1"/>
    <xf numFmtId="166" fontId="0" fillId="2" borderId="0" xfId="0" applyNumberFormat="1" applyFill="1" applyBorder="1"/>
    <xf numFmtId="167" fontId="0" fillId="2" borderId="5" xfId="1" applyNumberFormat="1" applyFont="1" applyFill="1" applyBorder="1"/>
    <xf numFmtId="0" fontId="10" fillId="0" borderId="0" xfId="2" applyBorder="1" applyAlignment="1"/>
    <xf numFmtId="1" fontId="0" fillId="0" borderId="14" xfId="0" applyNumberFormat="1" applyFill="1" applyBorder="1" applyAlignment="1">
      <alignment horizontal="right" vertical="center"/>
    </xf>
    <xf numFmtId="170" fontId="0" fillId="0" borderId="14" xfId="1" applyNumberFormat="1" applyFont="1" applyFill="1" applyBorder="1" applyAlignment="1">
      <alignment horizontal="right" vertical="center"/>
    </xf>
    <xf numFmtId="14" fontId="0" fillId="0" borderId="9" xfId="0" applyNumberFormat="1" applyBorder="1"/>
    <xf numFmtId="14" fontId="0" fillId="3" borderId="0" xfId="0" applyNumberFormat="1" applyFill="1"/>
    <xf numFmtId="0" fontId="3" fillId="0" borderId="21" xfId="0" applyFont="1" applyFill="1" applyBorder="1"/>
    <xf numFmtId="0" fontId="3" fillId="0" borderId="21" xfId="0" applyFont="1" applyFill="1" applyBorder="1" applyAlignment="1">
      <alignment horizontal="right" vertical="center"/>
    </xf>
    <xf numFmtId="0" fontId="3" fillId="0" borderId="21" xfId="0" applyFont="1" applyFill="1" applyBorder="1" applyAlignment="1">
      <alignment horizontal="center" vertical="center"/>
    </xf>
    <xf numFmtId="0" fontId="3" fillId="0" borderId="25" xfId="0" applyFont="1" applyFill="1" applyBorder="1"/>
    <xf numFmtId="0" fontId="1" fillId="2" borderId="26"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27" xfId="0" applyFont="1" applyFill="1" applyBorder="1"/>
    <xf numFmtId="0" fontId="1" fillId="2" borderId="28" xfId="0" applyFont="1" applyFill="1" applyBorder="1" applyAlignment="1">
      <alignment horizontal="center" vertical="center"/>
    </xf>
    <xf numFmtId="0" fontId="3" fillId="0" borderId="29" xfId="0" applyFont="1" applyFill="1" applyBorder="1"/>
    <xf numFmtId="0" fontId="1" fillId="2" borderId="30"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5" xfId="0" applyFont="1" applyFill="1" applyBorder="1" applyAlignment="1">
      <alignment horizontal="center" vertical="center"/>
    </xf>
    <xf numFmtId="0" fontId="3" fillId="0" borderId="16" xfId="0" applyFont="1" applyFill="1" applyBorder="1" applyAlignment="1">
      <alignment horizontal="center" vertical="center"/>
    </xf>
    <xf numFmtId="0" fontId="3" fillId="5" borderId="0" xfId="0" applyFont="1" applyFill="1" applyBorder="1" applyAlignment="1">
      <alignment horizontal="center" vertical="center"/>
    </xf>
    <xf numFmtId="0" fontId="1" fillId="2" borderId="7" xfId="0" applyFont="1" applyFill="1" applyBorder="1" applyAlignment="1">
      <alignment horizontal="center" vertical="center"/>
    </xf>
    <xf numFmtId="0" fontId="3" fillId="5" borderId="8" xfId="0" applyFont="1" applyFill="1" applyBorder="1" applyAlignment="1">
      <alignment horizontal="center" vertical="center"/>
    </xf>
    <xf numFmtId="0" fontId="3" fillId="0" borderId="17" xfId="0" applyFont="1" applyFill="1" applyBorder="1" applyAlignment="1">
      <alignment horizontal="center" vertical="center"/>
    </xf>
    <xf numFmtId="0" fontId="0" fillId="3" borderId="2" xfId="0" applyFont="1" applyFill="1" applyBorder="1" applyAlignment="1">
      <alignment horizontal="center" vertical="center"/>
    </xf>
    <xf numFmtId="0" fontId="0" fillId="3" borderId="3" xfId="0" applyFont="1" applyFill="1" applyBorder="1" applyAlignment="1">
      <alignment horizontal="center" vertical="center"/>
    </xf>
    <xf numFmtId="2" fontId="0" fillId="3" borderId="0" xfId="0" applyNumberFormat="1" applyFont="1" applyFill="1" applyBorder="1" applyAlignment="1">
      <alignment horizontal="center" vertical="center"/>
    </xf>
    <xf numFmtId="0" fontId="0" fillId="3" borderId="0" xfId="0" applyFont="1" applyFill="1" applyBorder="1" applyAlignment="1">
      <alignment horizontal="center" vertical="center"/>
    </xf>
    <xf numFmtId="0" fontId="0" fillId="3" borderId="5" xfId="0" applyFont="1" applyFill="1" applyBorder="1" applyAlignment="1">
      <alignment horizontal="center" vertical="center"/>
    </xf>
    <xf numFmtId="0" fontId="0" fillId="3" borderId="7" xfId="0" applyFont="1" applyFill="1" applyBorder="1" applyAlignment="1">
      <alignment horizontal="center" vertical="center"/>
    </xf>
    <xf numFmtId="0" fontId="0" fillId="3" borderId="8" xfId="0" applyFont="1" applyFill="1" applyBorder="1" applyAlignment="1">
      <alignment horizontal="center" vertical="center"/>
    </xf>
    <xf numFmtId="0" fontId="0" fillId="3" borderId="1" xfId="0" applyFont="1" applyFill="1" applyBorder="1" applyAlignment="1">
      <alignment horizontal="center" vertical="center"/>
    </xf>
    <xf numFmtId="0" fontId="0" fillId="3" borderId="4" xfId="0" applyFont="1" applyFill="1" applyBorder="1" applyAlignment="1">
      <alignment horizontal="center" vertical="center"/>
    </xf>
    <xf numFmtId="0" fontId="0" fillId="3" borderId="6" xfId="0" applyFont="1" applyFill="1" applyBorder="1" applyAlignment="1">
      <alignment horizontal="center" vertical="center"/>
    </xf>
    <xf numFmtId="0" fontId="11" fillId="0" borderId="13" xfId="0" applyFont="1" applyBorder="1"/>
    <xf numFmtId="167" fontId="0" fillId="3" borderId="3" xfId="1" applyNumberFormat="1" applyFont="1" applyFill="1" applyBorder="1"/>
    <xf numFmtId="167" fontId="0" fillId="3" borderId="8" xfId="1" applyNumberFormat="1" applyFont="1" applyFill="1" applyBorder="1"/>
    <xf numFmtId="0" fontId="5" fillId="3" borderId="16" xfId="0" applyFont="1" applyFill="1" applyBorder="1" applyAlignment="1">
      <alignment horizontal="center" vertical="center" wrapText="1"/>
    </xf>
    <xf numFmtId="0" fontId="5" fillId="3" borderId="17" xfId="0" applyFont="1" applyFill="1" applyBorder="1" applyAlignment="1">
      <alignment horizontal="center" vertical="center" wrapText="1"/>
    </xf>
    <xf numFmtId="1" fontId="0" fillId="3" borderId="0" xfId="0" applyNumberFormat="1" applyFill="1" applyBorder="1" applyAlignment="1">
      <alignment horizontal="center" vertical="center"/>
    </xf>
    <xf numFmtId="0" fontId="0" fillId="0" borderId="0" xfId="0" applyBorder="1" applyAlignment="1">
      <alignment horizontal="center" vertical="center"/>
    </xf>
    <xf numFmtId="0" fontId="3" fillId="0" borderId="4" xfId="0" applyFont="1" applyFill="1" applyBorder="1" applyAlignment="1">
      <alignment horizontal="left"/>
    </xf>
    <xf numFmtId="0" fontId="3" fillId="0" borderId="0" xfId="0" applyFont="1" applyFill="1" applyBorder="1" applyAlignment="1">
      <alignment horizontal="center"/>
    </xf>
    <xf numFmtId="1" fontId="3" fillId="0" borderId="0" xfId="0" applyNumberFormat="1" applyFont="1" applyFill="1" applyBorder="1" applyAlignment="1">
      <alignment horizontal="center" vertical="center"/>
    </xf>
    <xf numFmtId="0" fontId="0" fillId="0" borderId="4" xfId="0" applyFill="1" applyBorder="1"/>
    <xf numFmtId="0" fontId="0" fillId="0" borderId="7" xfId="0" applyFill="1" applyBorder="1" applyAlignment="1">
      <alignment horizontal="left"/>
    </xf>
    <xf numFmtId="0" fontId="0" fillId="4" borderId="14" xfId="0" applyFill="1" applyBorder="1" applyAlignment="1">
      <alignment horizontal="right" vertical="center"/>
    </xf>
    <xf numFmtId="168" fontId="0" fillId="4" borderId="14" xfId="1" applyNumberFormat="1" applyFont="1" applyFill="1" applyBorder="1" applyAlignment="1">
      <alignment horizontal="right" vertical="center"/>
    </xf>
    <xf numFmtId="0" fontId="3" fillId="4" borderId="14" xfId="0" applyFont="1" applyFill="1" applyBorder="1" applyAlignment="1">
      <alignment horizontal="right" vertical="center"/>
    </xf>
    <xf numFmtId="0" fontId="0" fillId="4" borderId="14" xfId="0" applyNumberFormat="1" applyFill="1" applyBorder="1" applyAlignment="1">
      <alignment horizontal="right" vertical="center"/>
    </xf>
    <xf numFmtId="0" fontId="4" fillId="0" borderId="18" xfId="0" applyFont="1" applyBorder="1"/>
    <xf numFmtId="0" fontId="4" fillId="0" borderId="19" xfId="0" applyFont="1" applyBorder="1"/>
    <xf numFmtId="0" fontId="4" fillId="0" borderId="23" xfId="0" applyFont="1" applyBorder="1"/>
    <xf numFmtId="0" fontId="4" fillId="0" borderId="24" xfId="0" applyFont="1" applyBorder="1"/>
    <xf numFmtId="0" fontId="15" fillId="0" borderId="9" xfId="0" applyFont="1" applyBorder="1"/>
    <xf numFmtId="0" fontId="15" fillId="0" borderId="10" xfId="0" applyFont="1" applyBorder="1"/>
    <xf numFmtId="0" fontId="2" fillId="0" borderId="13" xfId="0" applyFont="1" applyBorder="1"/>
    <xf numFmtId="0" fontId="2" fillId="0" borderId="12" xfId="0" applyFont="1" applyBorder="1"/>
    <xf numFmtId="0" fontId="3" fillId="0" borderId="1" xfId="0" applyFont="1" applyFill="1" applyBorder="1" applyAlignment="1">
      <alignment horizontal="left"/>
    </xf>
    <xf numFmtId="0" fontId="3" fillId="0" borderId="2" xfId="0" applyFont="1" applyFill="1" applyBorder="1" applyAlignment="1">
      <alignment horizontal="center"/>
    </xf>
    <xf numFmtId="1" fontId="3" fillId="0" borderId="2" xfId="0" applyNumberFormat="1" applyFont="1" applyFill="1" applyBorder="1" applyAlignment="1">
      <alignment horizontal="center" vertical="center"/>
    </xf>
    <xf numFmtId="0" fontId="3" fillId="0" borderId="4" xfId="0" applyFont="1" applyFill="1" applyBorder="1"/>
    <xf numFmtId="1" fontId="3" fillId="0" borderId="0" xfId="0" applyNumberFormat="1" applyFont="1" applyFill="1" applyBorder="1" applyAlignment="1">
      <alignment horizontal="center"/>
    </xf>
    <xf numFmtId="0" fontId="3" fillId="0" borderId="4" xfId="0" applyFont="1" applyFill="1" applyBorder="1" applyAlignment="1">
      <alignment horizontal="center"/>
    </xf>
    <xf numFmtId="0" fontId="3" fillId="0" borderId="0" xfId="0" applyFont="1" applyFill="1" applyBorder="1" applyAlignment="1">
      <alignment horizontal="left"/>
    </xf>
    <xf numFmtId="0" fontId="3" fillId="0" borderId="2" xfId="0" applyFont="1" applyFill="1" applyBorder="1" applyAlignment="1">
      <alignment horizontal="left"/>
    </xf>
    <xf numFmtId="0" fontId="3" fillId="0" borderId="7" xfId="0" applyFont="1" applyFill="1" applyBorder="1" applyAlignment="1">
      <alignment horizontal="left"/>
    </xf>
    <xf numFmtId="0" fontId="3" fillId="0" borderId="7" xfId="0" applyFont="1" applyFill="1" applyBorder="1" applyAlignment="1">
      <alignment horizontal="center"/>
    </xf>
    <xf numFmtId="0" fontId="3" fillId="0" borderId="0" xfId="0" applyFont="1" applyFill="1" applyBorder="1" applyAlignment="1">
      <alignment horizontal="right" vertical="center"/>
    </xf>
    <xf numFmtId="0" fontId="3" fillId="0" borderId="4" xfId="0" applyFont="1" applyFill="1" applyBorder="1" applyAlignment="1"/>
    <xf numFmtId="0" fontId="16" fillId="0" borderId="0" xfId="0" applyFont="1" applyFill="1" applyBorder="1"/>
    <xf numFmtId="43" fontId="3" fillId="0" borderId="0" xfId="0" applyNumberFormat="1" applyFont="1" applyFill="1" applyBorder="1" applyAlignment="1">
      <alignment horizontal="center"/>
    </xf>
    <xf numFmtId="0" fontId="3" fillId="0" borderId="7" xfId="0" applyFont="1" applyFill="1" applyBorder="1"/>
    <xf numFmtId="0" fontId="0" fillId="0" borderId="1" xfId="0" applyBorder="1" applyAlignment="1">
      <alignment horizontal="right"/>
    </xf>
    <xf numFmtId="0" fontId="0" fillId="4" borderId="7" xfId="0" applyFill="1" applyBorder="1" applyAlignment="1">
      <alignment horizontal="left"/>
    </xf>
    <xf numFmtId="0" fontId="0" fillId="4" borderId="0" xfId="0" applyFill="1" applyBorder="1"/>
    <xf numFmtId="0" fontId="0" fillId="4" borderId="7" xfId="0" applyFill="1" applyBorder="1" applyAlignment="1"/>
    <xf numFmtId="0" fontId="0" fillId="4" borderId="7" xfId="0" applyFill="1" applyBorder="1"/>
    <xf numFmtId="0" fontId="9" fillId="3" borderId="4" xfId="0" applyFont="1" applyFill="1" applyBorder="1"/>
    <xf numFmtId="166" fontId="9" fillId="3" borderId="0" xfId="1" applyNumberFormat="1" applyFont="1" applyFill="1" applyBorder="1"/>
    <xf numFmtId="0" fontId="9" fillId="3" borderId="0" xfId="0" applyFont="1" applyFill="1" applyBorder="1" applyAlignment="1">
      <alignment horizontal="right"/>
    </xf>
    <xf numFmtId="0" fontId="9" fillId="3" borderId="0" xfId="0" applyFont="1" applyFill="1" applyBorder="1"/>
    <xf numFmtId="0" fontId="9" fillId="3" borderId="5" xfId="0" applyFont="1" applyFill="1" applyBorder="1"/>
    <xf numFmtId="0" fontId="9" fillId="3" borderId="6" xfId="0" applyFont="1" applyFill="1" applyBorder="1"/>
    <xf numFmtId="166" fontId="9" fillId="3" borderId="7" xfId="1" applyNumberFormat="1" applyFont="1" applyFill="1" applyBorder="1"/>
    <xf numFmtId="0" fontId="9" fillId="3" borderId="7" xfId="0" applyFont="1" applyFill="1" applyBorder="1"/>
    <xf numFmtId="0" fontId="9" fillId="3" borderId="8" xfId="0" applyFont="1" applyFill="1" applyBorder="1"/>
    <xf numFmtId="0" fontId="3" fillId="0" borderId="2" xfId="0" applyFont="1" applyFill="1" applyBorder="1"/>
    <xf numFmtId="0" fontId="3" fillId="0" borderId="0" xfId="0" applyFont="1" applyFill="1" applyBorder="1" applyAlignment="1">
      <alignment horizontal="left" vertical="center"/>
    </xf>
    <xf numFmtId="0" fontId="3" fillId="0" borderId="7" xfId="0" applyFont="1" applyFill="1" applyBorder="1" applyAlignment="1">
      <alignment horizontal="left" vertical="center"/>
    </xf>
    <xf numFmtId="166" fontId="3" fillId="3" borderId="4" xfId="1" applyNumberFormat="1" applyFont="1" applyFill="1" applyBorder="1" applyAlignment="1">
      <alignment horizontal="center"/>
    </xf>
    <xf numFmtId="166" fontId="3" fillId="3" borderId="0" xfId="1" applyNumberFormat="1" applyFont="1" applyFill="1" applyBorder="1"/>
    <xf numFmtId="165" fontId="3" fillId="3" borderId="0" xfId="1" applyNumberFormat="1" applyFont="1" applyFill="1" applyBorder="1"/>
    <xf numFmtId="43" fontId="3" fillId="3" borderId="0" xfId="1" applyFont="1" applyFill="1" applyBorder="1"/>
    <xf numFmtId="167" fontId="3" fillId="3" borderId="5" xfId="1" applyNumberFormat="1" applyFont="1" applyFill="1" applyBorder="1"/>
    <xf numFmtId="0" fontId="0" fillId="4" borderId="3" xfId="0" applyFill="1" applyBorder="1" applyAlignment="1">
      <alignment horizontal="left"/>
    </xf>
    <xf numFmtId="169" fontId="0" fillId="4" borderId="5" xfId="0" applyNumberFormat="1" applyFill="1" applyBorder="1" applyAlignment="1">
      <alignment horizontal="center"/>
    </xf>
    <xf numFmtId="169" fontId="0" fillId="4" borderId="8" xfId="0" applyNumberFormat="1" applyFill="1" applyBorder="1" applyAlignment="1">
      <alignment horizontal="center"/>
    </xf>
    <xf numFmtId="0" fontId="3" fillId="0" borderId="3" xfId="0" applyFont="1" applyFill="1" applyBorder="1" applyAlignment="1">
      <alignment horizontal="center"/>
    </xf>
    <xf numFmtId="0" fontId="3" fillId="0" borderId="5" xfId="0" applyFont="1" applyFill="1" applyBorder="1" applyAlignment="1">
      <alignment horizontal="center"/>
    </xf>
    <xf numFmtId="0" fontId="3" fillId="0" borderId="5" xfId="0" applyFont="1" applyFill="1" applyBorder="1"/>
    <xf numFmtId="167" fontId="3" fillId="0" borderId="5" xfId="0" applyNumberFormat="1" applyFont="1" applyFill="1" applyBorder="1" applyAlignment="1">
      <alignment horizontal="center"/>
    </xf>
    <xf numFmtId="167" fontId="3" fillId="0" borderId="3" xfId="0" applyNumberFormat="1" applyFont="1" applyFill="1" applyBorder="1" applyAlignment="1">
      <alignment horizontal="center"/>
    </xf>
    <xf numFmtId="167" fontId="3" fillId="0" borderId="8" xfId="0" applyNumberFormat="1" applyFont="1" applyFill="1" applyBorder="1" applyAlignment="1">
      <alignment horizontal="center"/>
    </xf>
    <xf numFmtId="167" fontId="0" fillId="0" borderId="8" xfId="0" applyNumberFormat="1" applyFill="1" applyBorder="1" applyAlignment="1">
      <alignment horizontal="left"/>
    </xf>
    <xf numFmtId="167" fontId="0" fillId="0" borderId="5" xfId="0" applyNumberFormat="1" applyBorder="1" applyAlignment="1">
      <alignment horizontal="left"/>
    </xf>
    <xf numFmtId="167" fontId="4" fillId="0" borderId="31" xfId="0" applyNumberFormat="1" applyFont="1" applyBorder="1"/>
    <xf numFmtId="167" fontId="2" fillId="0" borderId="32" xfId="0" applyNumberFormat="1" applyFont="1" applyBorder="1"/>
    <xf numFmtId="167" fontId="4" fillId="0" borderId="33" xfId="0" applyNumberFormat="1" applyFont="1" applyBorder="1"/>
    <xf numFmtId="167" fontId="15" fillId="0" borderId="21" xfId="0" applyNumberFormat="1" applyFont="1" applyBorder="1"/>
    <xf numFmtId="0" fontId="5" fillId="0" borderId="16"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8" xfId="0" applyFont="1" applyFill="1" applyBorder="1" applyAlignment="1">
      <alignment horizontal="center" vertical="center"/>
    </xf>
    <xf numFmtId="0" fontId="0" fillId="0" borderId="0" xfId="0" applyBorder="1" applyAlignment="1">
      <alignment horizontal="center" vertical="center"/>
    </xf>
    <xf numFmtId="0" fontId="0" fillId="0" borderId="22" xfId="0" applyBorder="1"/>
    <xf numFmtId="0" fontId="17" fillId="0" borderId="37" xfId="0" applyFont="1" applyBorder="1"/>
    <xf numFmtId="2" fontId="0" fillId="0" borderId="38" xfId="0" applyNumberFormat="1" applyBorder="1"/>
    <xf numFmtId="171" fontId="0" fillId="0" borderId="36" xfId="0" applyNumberFormat="1" applyBorder="1"/>
    <xf numFmtId="172" fontId="0" fillId="0" borderId="41" xfId="0" applyNumberFormat="1" applyBorder="1"/>
    <xf numFmtId="0" fontId="0" fillId="0" borderId="2" xfId="0" applyBorder="1" applyAlignment="1">
      <alignment horizontal="center"/>
    </xf>
    <xf numFmtId="0" fontId="0" fillId="0" borderId="2" xfId="0" applyNumberFormat="1" applyBorder="1" applyAlignment="1">
      <alignment horizontal="center"/>
    </xf>
    <xf numFmtId="166" fontId="0" fillId="6" borderId="0" xfId="0" applyNumberFormat="1" applyFill="1" applyBorder="1"/>
    <xf numFmtId="0" fontId="0" fillId="6" borderId="0" xfId="0" applyFill="1" applyBorder="1"/>
    <xf numFmtId="0" fontId="0" fillId="6" borderId="7" xfId="0" applyFill="1" applyBorder="1"/>
    <xf numFmtId="0" fontId="1" fillId="0" borderId="4" xfId="0" applyFont="1" applyFill="1" applyBorder="1" applyAlignment="1">
      <alignment horizontal="center"/>
    </xf>
    <xf numFmtId="0" fontId="1" fillId="0" borderId="0" xfId="0" applyFont="1" applyFill="1" applyBorder="1" applyAlignment="1">
      <alignment horizontal="left"/>
    </xf>
    <xf numFmtId="0" fontId="1" fillId="0" borderId="0" xfId="0" applyFont="1" applyFill="1" applyBorder="1" applyAlignment="1">
      <alignment horizontal="center"/>
    </xf>
    <xf numFmtId="0" fontId="19" fillId="0" borderId="0" xfId="0" applyFont="1" applyFill="1" applyBorder="1"/>
    <xf numFmtId="1" fontId="1" fillId="0" borderId="0" xfId="0" applyNumberFormat="1" applyFont="1" applyFill="1" applyBorder="1" applyAlignment="1">
      <alignment horizontal="center" vertical="center"/>
    </xf>
    <xf numFmtId="1" fontId="3" fillId="0" borderId="4" xfId="0" applyNumberFormat="1" applyFont="1" applyFill="1" applyBorder="1" applyAlignment="1">
      <alignment horizontal="center"/>
    </xf>
    <xf numFmtId="0" fontId="0" fillId="0" borderId="0" xfId="0" applyAlignment="1">
      <alignment horizontal="right"/>
    </xf>
    <xf numFmtId="173" fontId="0" fillId="0" borderId="0" xfId="0" applyNumberFormat="1" applyAlignment="1">
      <alignment horizontal="left" vertical="center"/>
    </xf>
    <xf numFmtId="14" fontId="0" fillId="0" borderId="42" xfId="0" applyNumberFormat="1" applyBorder="1"/>
    <xf numFmtId="0" fontId="0" fillId="0" borderId="43" xfId="0" applyBorder="1"/>
    <xf numFmtId="0" fontId="0" fillId="0" borderId="44" xfId="0" applyBorder="1"/>
    <xf numFmtId="0" fontId="0" fillId="0" borderId="45" xfId="0" applyBorder="1"/>
    <xf numFmtId="0" fontId="0" fillId="0" borderId="46" xfId="0" applyBorder="1"/>
    <xf numFmtId="0" fontId="0" fillId="0" borderId="47" xfId="0" applyBorder="1"/>
    <xf numFmtId="0" fontId="0" fillId="0" borderId="48" xfId="0" applyBorder="1"/>
    <xf numFmtId="0" fontId="0" fillId="0" borderId="49" xfId="0" applyBorder="1"/>
    <xf numFmtId="0" fontId="0" fillId="0" borderId="50" xfId="0" applyBorder="1"/>
    <xf numFmtId="0" fontId="0" fillId="0" borderId="51" xfId="0" applyBorder="1"/>
    <xf numFmtId="0" fontId="0" fillId="0" borderId="52" xfId="0" applyBorder="1"/>
    <xf numFmtId="0" fontId="0" fillId="0" borderId="53" xfId="0" applyBorder="1"/>
    <xf numFmtId="0" fontId="17" fillId="0" borderId="39" xfId="0" applyFont="1" applyBorder="1" applyAlignment="1">
      <alignment horizontal="right"/>
    </xf>
    <xf numFmtId="0" fontId="17" fillId="0" borderId="40" xfId="0" applyFont="1" applyBorder="1" applyAlignment="1">
      <alignment horizontal="right"/>
    </xf>
    <xf numFmtId="0" fontId="17" fillId="0" borderId="34" xfId="0" applyFont="1" applyBorder="1" applyAlignment="1">
      <alignment horizontal="right"/>
    </xf>
    <xf numFmtId="0" fontId="17" fillId="0" borderId="35" xfId="0" applyFont="1" applyBorder="1" applyAlignment="1">
      <alignment horizontal="right"/>
    </xf>
    <xf numFmtId="0" fontId="0" fillId="0" borderId="18" xfId="0"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0" fillId="0" borderId="2" xfId="0" applyFill="1" applyBorder="1" applyAlignment="1">
      <alignment horizontal="center"/>
    </xf>
    <xf numFmtId="0" fontId="14" fillId="0" borderId="4" xfId="0" applyFont="1" applyBorder="1" applyAlignment="1">
      <alignment horizontal="center" vertical="top" wrapText="1"/>
    </xf>
    <xf numFmtId="0" fontId="14" fillId="0" borderId="0" xfId="0" applyFont="1" applyBorder="1" applyAlignment="1">
      <alignment horizontal="center" vertical="top" wrapText="1"/>
    </xf>
    <xf numFmtId="0" fontId="14" fillId="0" borderId="5" xfId="0" applyFont="1" applyBorder="1" applyAlignment="1">
      <alignment horizontal="center" vertical="top" wrapText="1"/>
    </xf>
    <xf numFmtId="0" fontId="14" fillId="0" borderId="6" xfId="0" applyFont="1" applyBorder="1" applyAlignment="1">
      <alignment horizontal="center" vertical="top" wrapText="1"/>
    </xf>
    <xf numFmtId="0" fontId="14" fillId="0" borderId="7" xfId="0" applyFont="1" applyBorder="1" applyAlignment="1">
      <alignment horizontal="center" vertical="top" wrapText="1"/>
    </xf>
    <xf numFmtId="0" fontId="14" fillId="0" borderId="8" xfId="0" applyFont="1" applyBorder="1" applyAlignment="1">
      <alignment horizontal="center" vertical="top" wrapText="1"/>
    </xf>
    <xf numFmtId="0" fontId="3" fillId="3" borderId="4" xfId="0" applyFont="1" applyFill="1" applyBorder="1" applyAlignment="1">
      <alignment horizontal="center" vertical="center"/>
    </xf>
    <xf numFmtId="0" fontId="3" fillId="3" borderId="0"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5" fillId="0" borderId="15"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0" fillId="4" borderId="0" xfId="0" applyFill="1" applyBorder="1" applyAlignment="1">
      <alignment horizontal="left"/>
    </xf>
    <xf numFmtId="0" fontId="0" fillId="0" borderId="2" xfId="0" applyFill="1" applyBorder="1" applyAlignment="1">
      <alignment horizontal="left"/>
    </xf>
    <xf numFmtId="0" fontId="18" fillId="0" borderId="0" xfId="0" applyFont="1" applyAlignment="1">
      <alignment horizontal="center"/>
    </xf>
  </cellXfs>
  <cellStyles count="3">
    <cellStyle name="Lien hypertexte" xfId="2" builtinId="8"/>
    <cellStyle name="Milliers" xfId="1" builtinId="3"/>
    <cellStyle name="Normal" xfId="0" builtinId="0"/>
  </cellStyles>
  <dxfs count="1">
    <dxf>
      <font>
        <color theme="0"/>
      </font>
      <fill>
        <patternFill patternType="solid">
          <fgColor theme="0"/>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5.emf"/><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8.jpeg"/><Relationship Id="rId7" Type="http://schemas.openxmlformats.org/officeDocument/2006/relationships/image" Target="../media/image12.jpeg"/><Relationship Id="rId2" Type="http://schemas.openxmlformats.org/officeDocument/2006/relationships/image" Target="../media/image7.jpeg"/><Relationship Id="rId1" Type="http://schemas.openxmlformats.org/officeDocument/2006/relationships/image" Target="../media/image6.jpeg"/><Relationship Id="rId6" Type="http://schemas.openxmlformats.org/officeDocument/2006/relationships/image" Target="../media/image11.jpeg"/><Relationship Id="rId5" Type="http://schemas.openxmlformats.org/officeDocument/2006/relationships/image" Target="../media/image10.jpeg"/><Relationship Id="rId4" Type="http://schemas.openxmlformats.org/officeDocument/2006/relationships/image" Target="../media/image9.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521804</xdr:colOff>
          <xdr:row>8</xdr:row>
          <xdr:rowOff>107672</xdr:rowOff>
        </xdr:from>
        <xdr:to>
          <xdr:col>7</xdr:col>
          <xdr:colOff>571500</xdr:colOff>
          <xdr:row>17</xdr:row>
          <xdr:rowOff>168122</xdr:rowOff>
        </xdr:to>
        <xdr:pic>
          <xdr:nvPicPr>
            <xdr:cNvPr id="13" name="Image 12"/>
            <xdr:cNvPicPr>
              <a:picLocks noChangeAspect="1" noChangeArrowheads="1"/>
              <a:extLst>
                <a:ext uri="{84589F7E-364E-4C9E-8A38-B11213B215E9}">
                  <a14:cameraTool cellRange="Samana" spid="_x0000_s1128"/>
                </a:ext>
              </a:extLst>
            </xdr:cNvPicPr>
          </xdr:nvPicPr>
          <xdr:blipFill rotWithShape="1">
            <a:blip xmlns:r="http://schemas.openxmlformats.org/officeDocument/2006/relationships" r:embed="rId1"/>
            <a:srcRect l="3936" t="6939" r="2362" b="7335"/>
            <a:stretch>
              <a:fillRect/>
            </a:stretch>
          </xdr:blipFill>
          <xdr:spPr bwMode="auto">
            <a:xfrm>
              <a:off x="3039717" y="687455"/>
              <a:ext cx="3139109" cy="1846535"/>
            </a:xfrm>
            <a:prstGeom prst="rect">
              <a:avLst/>
            </a:prstGeom>
            <a:noFill/>
            <a:ln>
              <a:noFill/>
            </a:ln>
            <a:extLst>
              <a:ext uri="{909E8E84-426E-40DD-AFC4-6F175D3DCCD1}">
                <a14:hiddenFill>
                  <a:solidFill>
                    <a:srgbClr val="FFFFFF"/>
                  </a:solidFill>
                </a14:hiddenFill>
              </a:ext>
            </a:extLst>
          </xdr:spPr>
        </xdr:pic>
        <xdr:clientData/>
      </xdr:twoCellAnchor>
    </mc:Choice>
    <mc:Fallback/>
  </mc:AlternateContent>
  <xdr:twoCellAnchor editAs="oneCell">
    <xdr:from>
      <xdr:col>0</xdr:col>
      <xdr:colOff>96440</xdr:colOff>
      <xdr:row>0</xdr:row>
      <xdr:rowOff>36909</xdr:rowOff>
    </xdr:from>
    <xdr:to>
      <xdr:col>0</xdr:col>
      <xdr:colOff>791766</xdr:colOff>
      <xdr:row>3</xdr:row>
      <xdr:rowOff>160736</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6440" y="36909"/>
          <a:ext cx="695326" cy="695327"/>
        </a:xfrm>
        <a:prstGeom prst="rect">
          <a:avLst/>
        </a:prstGeom>
      </xdr:spPr>
    </xdr:pic>
    <xdr:clientData/>
  </xdr:twoCellAnchor>
  <xdr:twoCellAnchor>
    <xdr:from>
      <xdr:col>5</xdr:col>
      <xdr:colOff>135605</xdr:colOff>
      <xdr:row>0</xdr:row>
      <xdr:rowOff>4763</xdr:rowOff>
    </xdr:from>
    <xdr:to>
      <xdr:col>7</xdr:col>
      <xdr:colOff>542578</xdr:colOff>
      <xdr:row>3</xdr:row>
      <xdr:rowOff>128588</xdr:rowOff>
    </xdr:to>
    <xdr:pic>
      <xdr:nvPicPr>
        <xdr:cNvPr id="14" name="Image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177777" y="4763"/>
          <a:ext cx="1972645" cy="6953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66674</xdr:rowOff>
    </xdr:from>
    <xdr:to>
      <xdr:col>0</xdr:col>
      <xdr:colOff>723899</xdr:colOff>
      <xdr:row>3</xdr:row>
      <xdr:rowOff>152399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66674"/>
          <a:ext cx="657224" cy="657225"/>
        </a:xfrm>
        <a:prstGeom prst="rect">
          <a:avLst/>
        </a:prstGeom>
      </xdr:spPr>
    </xdr:pic>
    <xdr:clientData/>
  </xdr:twoCellAnchor>
  <xdr:twoCellAnchor editAs="oneCell">
    <xdr:from>
      <xdr:col>3</xdr:col>
      <xdr:colOff>123825</xdr:colOff>
      <xdr:row>8</xdr:row>
      <xdr:rowOff>114300</xdr:rowOff>
    </xdr:from>
    <xdr:to>
      <xdr:col>7</xdr:col>
      <xdr:colOff>704850</xdr:colOff>
      <xdr:row>20</xdr:row>
      <xdr:rowOff>104775</xdr:rowOff>
    </xdr:to>
    <xdr:pic>
      <xdr:nvPicPr>
        <xdr:cNvPr id="4" name="image15"/>
        <xdr:cNvPicPr>
          <a:picLocks noChangeAspect="1"/>
        </xdr:cNvPicPr>
      </xdr:nvPicPr>
      <xdr:blipFill>
        <a:blip xmlns:r="http://schemas.openxmlformats.org/officeDocument/2006/relationships" r:embed="rId2"/>
        <a:stretch>
          <a:fillRect/>
        </a:stretch>
      </xdr:blipFill>
      <xdr:spPr>
        <a:xfrm>
          <a:off x="2638425" y="1762125"/>
          <a:ext cx="3667125" cy="2362200"/>
        </a:xfrm>
        <a:prstGeom prst="rect">
          <a:avLst/>
        </a:prstGeom>
      </xdr:spPr>
    </xdr:pic>
    <xdr:clientData/>
  </xdr:twoCellAnchor>
  <xdr:twoCellAnchor>
    <xdr:from>
      <xdr:col>5</xdr:col>
      <xdr:colOff>381000</xdr:colOff>
      <xdr:row>0</xdr:row>
      <xdr:rowOff>38100</xdr:rowOff>
    </xdr:from>
    <xdr:to>
      <xdr:col>7</xdr:col>
      <xdr:colOff>790695</xdr:colOff>
      <xdr:row>3</xdr:row>
      <xdr:rowOff>161925</xdr:rowOff>
    </xdr:to>
    <xdr:pic>
      <xdr:nvPicPr>
        <xdr:cNvPr id="5" name="Image 4">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419600" y="38100"/>
          <a:ext cx="1971795" cy="6953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333376</xdr:colOff>
      <xdr:row>1</xdr:row>
      <xdr:rowOff>190500</xdr:rowOff>
    </xdr:from>
    <xdr:to>
      <xdr:col>2</xdr:col>
      <xdr:colOff>156881</xdr:colOff>
      <xdr:row>1</xdr:row>
      <xdr:rowOff>2101904</xdr:rowOff>
    </xdr:to>
    <xdr:grpSp>
      <xdr:nvGrpSpPr>
        <xdr:cNvPr id="63" name="Groupe 62"/>
        <xdr:cNvGrpSpPr>
          <a:grpSpLocks noChangeAspect="1"/>
        </xdr:cNvGrpSpPr>
      </xdr:nvGrpSpPr>
      <xdr:grpSpPr>
        <a:xfrm>
          <a:off x="2562226" y="457200"/>
          <a:ext cx="3490630" cy="1911404"/>
          <a:chOff x="2095887" y="145677"/>
          <a:chExt cx="3980055" cy="2247327"/>
        </a:xfrm>
      </xdr:grpSpPr>
      <xdr:pic>
        <xdr:nvPicPr>
          <xdr:cNvPr id="64" name="Image 6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887" y="145677"/>
            <a:ext cx="3142787" cy="1800000"/>
          </a:xfrm>
          <a:prstGeom prst="rect">
            <a:avLst/>
          </a:prstGeom>
        </xdr:spPr>
      </xdr:pic>
      <xdr:grpSp>
        <xdr:nvGrpSpPr>
          <xdr:cNvPr id="65" name="Groupe 64"/>
          <xdr:cNvGrpSpPr/>
        </xdr:nvGrpSpPr>
        <xdr:grpSpPr>
          <a:xfrm>
            <a:off x="2148053" y="617483"/>
            <a:ext cx="3927889" cy="1775521"/>
            <a:chOff x="2824282" y="774947"/>
            <a:chExt cx="3936467" cy="1792171"/>
          </a:xfrm>
        </xdr:grpSpPr>
        <xdr:cxnSp macro="">
          <xdr:nvCxnSpPr>
            <xdr:cNvPr id="66" name="Connecteur droit avec flèche 65"/>
            <xdr:cNvCxnSpPr/>
          </xdr:nvCxnSpPr>
          <xdr:spPr>
            <a:xfrm flipV="1">
              <a:off x="4766359" y="1736381"/>
              <a:ext cx="1165245" cy="424355"/>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67" name="Connecteur droit avec flèche 66"/>
            <xdr:cNvCxnSpPr/>
          </xdr:nvCxnSpPr>
          <xdr:spPr>
            <a:xfrm>
              <a:off x="2824282" y="1802685"/>
              <a:ext cx="1849910" cy="364682"/>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68" name="ZoneTexte 67"/>
            <xdr:cNvSpPr txBox="1"/>
          </xdr:nvSpPr>
          <xdr:spPr>
            <a:xfrm rot="748282">
              <a:off x="2940762" y="2011544"/>
              <a:ext cx="1214895" cy="5555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100"/>
                <a:t>Largeur</a:t>
              </a:r>
            </a:p>
            <a:p>
              <a:pPr algn="ctr"/>
              <a:r>
                <a:rPr lang="fr-FR" sz="600"/>
                <a:t>(extérieur</a:t>
              </a:r>
              <a:r>
                <a:rPr lang="fr-FR" sz="600" baseline="0"/>
                <a:t> poteau)</a:t>
              </a:r>
              <a:endParaRPr lang="fr-FR" sz="600"/>
            </a:p>
          </xdr:txBody>
        </xdr:sp>
        <xdr:sp macro="" textlink="">
          <xdr:nvSpPr>
            <xdr:cNvPr id="69" name="ZoneTexte 68"/>
            <xdr:cNvSpPr txBox="1"/>
          </xdr:nvSpPr>
          <xdr:spPr>
            <a:xfrm rot="20359410">
              <a:off x="5025457" y="1888679"/>
              <a:ext cx="1000821" cy="5818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100"/>
                <a:t>Longueur </a:t>
              </a:r>
              <a:r>
                <a:rPr lang="fr-FR" sz="700">
                  <a:solidFill>
                    <a:schemeClr val="dk1"/>
                  </a:solidFill>
                  <a:effectLst/>
                  <a:latin typeface="+mn-lt"/>
                  <a:ea typeface="+mn-ea"/>
                  <a:cs typeface="+mn-cs"/>
                </a:rPr>
                <a:t>(extérieur</a:t>
              </a:r>
              <a:r>
                <a:rPr lang="fr-FR" sz="700" baseline="0">
                  <a:solidFill>
                    <a:schemeClr val="dk1"/>
                  </a:solidFill>
                  <a:effectLst/>
                  <a:latin typeface="+mn-lt"/>
                  <a:ea typeface="+mn-ea"/>
                  <a:cs typeface="+mn-cs"/>
                </a:rPr>
                <a:t> poteau)</a:t>
              </a:r>
              <a:endParaRPr lang="fr-FR" sz="700"/>
            </a:p>
            <a:p>
              <a:endParaRPr lang="fr-FR" sz="1100"/>
            </a:p>
          </xdr:txBody>
        </xdr:sp>
        <xdr:cxnSp macro="">
          <xdr:nvCxnSpPr>
            <xdr:cNvPr id="70" name="Connecteur droit avec flèche 69"/>
            <xdr:cNvCxnSpPr/>
          </xdr:nvCxnSpPr>
          <xdr:spPr>
            <a:xfrm flipH="1" flipV="1">
              <a:off x="5892105" y="774947"/>
              <a:ext cx="6135" cy="907897"/>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71" name="ZoneTexte 70"/>
            <xdr:cNvSpPr txBox="1"/>
          </xdr:nvSpPr>
          <xdr:spPr>
            <a:xfrm>
              <a:off x="5890033" y="903247"/>
              <a:ext cx="870716" cy="5258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a:t>Hauteur </a:t>
              </a:r>
            </a:p>
            <a:p>
              <a:r>
                <a:rPr lang="fr-FR" sz="600"/>
                <a:t>(sous panne)</a:t>
              </a:r>
            </a:p>
          </xdr:txBody>
        </xdr:sp>
      </xdr:grpSp>
    </xdr:grpSp>
    <xdr:clientData/>
  </xdr:twoCellAnchor>
  <xdr:twoCellAnchor>
    <xdr:from>
      <xdr:col>1</xdr:col>
      <xdr:colOff>285658</xdr:colOff>
      <xdr:row>2</xdr:row>
      <xdr:rowOff>243726</xdr:rowOff>
    </xdr:from>
    <xdr:to>
      <xdr:col>2</xdr:col>
      <xdr:colOff>1561</xdr:colOff>
      <xdr:row>2</xdr:row>
      <xdr:rowOff>2175017</xdr:rowOff>
    </xdr:to>
    <xdr:grpSp>
      <xdr:nvGrpSpPr>
        <xdr:cNvPr id="72" name="Groupe 71"/>
        <xdr:cNvGrpSpPr>
          <a:grpSpLocks noChangeAspect="1"/>
        </xdr:cNvGrpSpPr>
      </xdr:nvGrpSpPr>
      <xdr:grpSpPr>
        <a:xfrm>
          <a:off x="2514508" y="2758326"/>
          <a:ext cx="3383028" cy="1931291"/>
          <a:chOff x="2113338" y="2353934"/>
          <a:chExt cx="3591940" cy="2203866"/>
        </a:xfrm>
      </xdr:grpSpPr>
      <xdr:pic>
        <xdr:nvPicPr>
          <xdr:cNvPr id="73" name="Image 72"/>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042" t="10526" r="8512" b="2924"/>
          <a:stretch/>
        </xdr:blipFill>
        <xdr:spPr>
          <a:xfrm>
            <a:off x="2195303" y="2353934"/>
            <a:ext cx="2894594" cy="1800000"/>
          </a:xfrm>
          <a:prstGeom prst="rect">
            <a:avLst/>
          </a:prstGeom>
        </xdr:spPr>
      </xdr:pic>
      <xdr:cxnSp macro="">
        <xdr:nvCxnSpPr>
          <xdr:cNvPr id="74" name="Connecteur droit avec flèche 73"/>
          <xdr:cNvCxnSpPr/>
        </xdr:nvCxnSpPr>
        <xdr:spPr>
          <a:xfrm flipV="1">
            <a:off x="3368442" y="3539440"/>
            <a:ext cx="1635673" cy="597777"/>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75" name="Connecteur droit avec flèche 74"/>
          <xdr:cNvCxnSpPr/>
        </xdr:nvCxnSpPr>
        <xdr:spPr>
          <a:xfrm>
            <a:off x="2310839" y="3920440"/>
            <a:ext cx="1018190" cy="229914"/>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76" name="ZoneTexte 75"/>
          <xdr:cNvSpPr txBox="1"/>
        </xdr:nvSpPr>
        <xdr:spPr>
          <a:xfrm rot="866353">
            <a:off x="2113338" y="4007387"/>
            <a:ext cx="1212248" cy="5504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100"/>
              <a:t>Largeur</a:t>
            </a:r>
          </a:p>
          <a:p>
            <a:pPr algn="ctr"/>
            <a:r>
              <a:rPr lang="fr-FR" sz="600"/>
              <a:t>(mur - extérieur</a:t>
            </a:r>
            <a:r>
              <a:rPr lang="fr-FR" sz="600" baseline="0"/>
              <a:t> poteau)</a:t>
            </a:r>
            <a:endParaRPr lang="fr-FR" sz="600"/>
          </a:p>
        </xdr:txBody>
      </xdr:sp>
      <xdr:sp macro="" textlink="">
        <xdr:nvSpPr>
          <xdr:cNvPr id="77" name="ZoneTexte 76"/>
          <xdr:cNvSpPr txBox="1"/>
        </xdr:nvSpPr>
        <xdr:spPr>
          <a:xfrm rot="20462329">
            <a:off x="3945481" y="3736395"/>
            <a:ext cx="1135785" cy="4581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100"/>
              <a:t>Longueur </a:t>
            </a:r>
          </a:p>
          <a:p>
            <a:pPr algn="ctr"/>
            <a:r>
              <a:rPr lang="fr-FR" sz="700">
                <a:solidFill>
                  <a:schemeClr val="dk1"/>
                </a:solidFill>
                <a:effectLst/>
                <a:latin typeface="+mn-lt"/>
                <a:ea typeface="+mn-ea"/>
                <a:cs typeface="+mn-cs"/>
              </a:rPr>
              <a:t>(extérieur</a:t>
            </a:r>
            <a:r>
              <a:rPr lang="fr-FR" sz="700" baseline="0">
                <a:solidFill>
                  <a:schemeClr val="dk1"/>
                </a:solidFill>
                <a:effectLst/>
                <a:latin typeface="+mn-lt"/>
                <a:ea typeface="+mn-ea"/>
                <a:cs typeface="+mn-cs"/>
              </a:rPr>
              <a:t> poteau)</a:t>
            </a:r>
            <a:endParaRPr lang="fr-FR" sz="700"/>
          </a:p>
          <a:p>
            <a:endParaRPr lang="fr-FR" sz="1100"/>
          </a:p>
        </xdr:txBody>
      </xdr:sp>
      <xdr:cxnSp macro="">
        <xdr:nvCxnSpPr>
          <xdr:cNvPr id="78" name="Connecteur droit avec flèche 77"/>
          <xdr:cNvCxnSpPr/>
        </xdr:nvCxnSpPr>
        <xdr:spPr>
          <a:xfrm flipV="1">
            <a:off x="5023822" y="2698613"/>
            <a:ext cx="0" cy="742293"/>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79" name="ZoneTexte 78"/>
          <xdr:cNvSpPr txBox="1"/>
        </xdr:nvSpPr>
        <xdr:spPr>
          <a:xfrm>
            <a:off x="5014907" y="2904440"/>
            <a:ext cx="690371" cy="4126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a:t>Hauteur </a:t>
            </a:r>
          </a:p>
          <a:p>
            <a:r>
              <a:rPr lang="fr-FR" sz="600"/>
              <a:t>(sous panne)</a:t>
            </a:r>
          </a:p>
        </xdr:txBody>
      </xdr:sp>
    </xdr:grpSp>
    <xdr:clientData/>
  </xdr:twoCellAnchor>
  <xdr:twoCellAnchor>
    <xdr:from>
      <xdr:col>1</xdr:col>
      <xdr:colOff>336174</xdr:colOff>
      <xdr:row>4</xdr:row>
      <xdr:rowOff>268938</xdr:rowOff>
    </xdr:from>
    <xdr:to>
      <xdr:col>1</xdr:col>
      <xdr:colOff>3630705</xdr:colOff>
      <xdr:row>4</xdr:row>
      <xdr:rowOff>2203409</xdr:rowOff>
    </xdr:to>
    <xdr:grpSp>
      <xdr:nvGrpSpPr>
        <xdr:cNvPr id="80" name="Groupe 79"/>
        <xdr:cNvGrpSpPr>
          <a:grpSpLocks noChangeAspect="1"/>
        </xdr:cNvGrpSpPr>
      </xdr:nvGrpSpPr>
      <xdr:grpSpPr>
        <a:xfrm>
          <a:off x="2565024" y="7260288"/>
          <a:ext cx="3294531" cy="1934471"/>
          <a:chOff x="2206506" y="6610069"/>
          <a:chExt cx="3870163" cy="2253961"/>
        </a:xfrm>
      </xdr:grpSpPr>
      <xdr:pic>
        <xdr:nvPicPr>
          <xdr:cNvPr id="81" name="Image 80"/>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206506" y="6610069"/>
            <a:ext cx="3194836" cy="1800000"/>
          </a:xfrm>
          <a:prstGeom prst="rect">
            <a:avLst/>
          </a:prstGeom>
        </xdr:spPr>
      </xdr:pic>
      <xdr:cxnSp macro="">
        <xdr:nvCxnSpPr>
          <xdr:cNvPr id="82" name="Connecteur droit avec flèche 81"/>
          <xdr:cNvCxnSpPr/>
        </xdr:nvCxnSpPr>
        <xdr:spPr>
          <a:xfrm flipV="1">
            <a:off x="4150149" y="8042879"/>
            <a:ext cx="1136431" cy="420413"/>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83" name="Connecteur droit avec flèche 82"/>
          <xdr:cNvCxnSpPr/>
        </xdr:nvCxnSpPr>
        <xdr:spPr>
          <a:xfrm>
            <a:off x="2258287" y="8108567"/>
            <a:ext cx="1826173" cy="361294"/>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84" name="ZoneTexte 83"/>
          <xdr:cNvSpPr txBox="1"/>
        </xdr:nvSpPr>
        <xdr:spPr>
          <a:xfrm rot="799086">
            <a:off x="2394145" y="8314028"/>
            <a:ext cx="1210811" cy="5500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100"/>
              <a:t>Largeur</a:t>
            </a:r>
          </a:p>
          <a:p>
            <a:pPr algn="ctr"/>
            <a:r>
              <a:rPr lang="fr-FR" sz="600"/>
              <a:t>(extérieur</a:t>
            </a:r>
            <a:r>
              <a:rPr lang="fr-FR" sz="600" baseline="0"/>
              <a:t> poteau)</a:t>
            </a:r>
            <a:endParaRPr lang="fr-FR" sz="600"/>
          </a:p>
        </xdr:txBody>
      </xdr:sp>
      <xdr:sp macro="" textlink="">
        <xdr:nvSpPr>
          <xdr:cNvPr id="85" name="ZoneTexte 84"/>
          <xdr:cNvSpPr txBox="1"/>
        </xdr:nvSpPr>
        <xdr:spPr>
          <a:xfrm rot="20283828">
            <a:off x="4379094" y="8192131"/>
            <a:ext cx="1147338" cy="6436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100"/>
              <a:t>Longueur </a:t>
            </a:r>
            <a:r>
              <a:rPr lang="fr-FR" sz="700">
                <a:solidFill>
                  <a:schemeClr val="dk1"/>
                </a:solidFill>
                <a:effectLst/>
                <a:latin typeface="+mn-lt"/>
                <a:ea typeface="+mn-ea"/>
                <a:cs typeface="+mn-cs"/>
              </a:rPr>
              <a:t>(extérieur</a:t>
            </a:r>
            <a:r>
              <a:rPr lang="fr-FR" sz="700" baseline="0">
                <a:solidFill>
                  <a:schemeClr val="dk1"/>
                </a:solidFill>
                <a:effectLst/>
                <a:latin typeface="+mn-lt"/>
                <a:ea typeface="+mn-ea"/>
                <a:cs typeface="+mn-cs"/>
              </a:rPr>
              <a:t> poteau)</a:t>
            </a:r>
            <a:endParaRPr lang="fr-FR" sz="700"/>
          </a:p>
          <a:p>
            <a:endParaRPr lang="fr-FR" sz="1100"/>
          </a:p>
        </xdr:txBody>
      </xdr:sp>
      <xdr:cxnSp macro="">
        <xdr:nvCxnSpPr>
          <xdr:cNvPr id="86" name="Connecteur droit avec flèche 85"/>
          <xdr:cNvCxnSpPr/>
        </xdr:nvCxnSpPr>
        <xdr:spPr>
          <a:xfrm flipV="1">
            <a:off x="5293149" y="7103517"/>
            <a:ext cx="0" cy="886809"/>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87" name="ZoneTexte 86"/>
          <xdr:cNvSpPr txBox="1"/>
        </xdr:nvSpPr>
        <xdr:spPr>
          <a:xfrm>
            <a:off x="5264808" y="7421123"/>
            <a:ext cx="811861" cy="5729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a:t>Hauteur </a:t>
            </a:r>
          </a:p>
          <a:p>
            <a:r>
              <a:rPr lang="fr-FR" sz="600"/>
              <a:t>(sous panne)</a:t>
            </a:r>
          </a:p>
        </xdr:txBody>
      </xdr:sp>
    </xdr:grpSp>
    <xdr:clientData/>
  </xdr:twoCellAnchor>
  <xdr:twoCellAnchor>
    <xdr:from>
      <xdr:col>1</xdr:col>
      <xdr:colOff>316015</xdr:colOff>
      <xdr:row>3</xdr:row>
      <xdr:rowOff>203106</xdr:rowOff>
    </xdr:from>
    <xdr:to>
      <xdr:col>1</xdr:col>
      <xdr:colOff>3597088</xdr:colOff>
      <xdr:row>4</xdr:row>
      <xdr:rowOff>44609</xdr:rowOff>
    </xdr:to>
    <xdr:grpSp>
      <xdr:nvGrpSpPr>
        <xdr:cNvPr id="88" name="Groupe 87"/>
        <xdr:cNvGrpSpPr>
          <a:grpSpLocks noChangeAspect="1"/>
        </xdr:cNvGrpSpPr>
      </xdr:nvGrpSpPr>
      <xdr:grpSpPr>
        <a:xfrm>
          <a:off x="2544865" y="5032281"/>
          <a:ext cx="3281073" cy="2003678"/>
          <a:chOff x="2463501" y="4439981"/>
          <a:chExt cx="3511764" cy="2281327"/>
        </a:xfrm>
      </xdr:grpSpPr>
      <xdr:pic>
        <xdr:nvPicPr>
          <xdr:cNvPr id="89" name="Image 88"/>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3903" t="6037" r="6340" b="5649"/>
          <a:stretch/>
        </xdr:blipFill>
        <xdr:spPr>
          <a:xfrm>
            <a:off x="2509065" y="4439981"/>
            <a:ext cx="2825676" cy="1800000"/>
          </a:xfrm>
          <a:prstGeom prst="rect">
            <a:avLst/>
          </a:prstGeom>
        </xdr:spPr>
      </xdr:pic>
      <xdr:cxnSp macro="">
        <xdr:nvCxnSpPr>
          <xdr:cNvPr id="90" name="Connecteur droit avec flèche 89"/>
          <xdr:cNvCxnSpPr/>
        </xdr:nvCxnSpPr>
        <xdr:spPr>
          <a:xfrm flipV="1">
            <a:off x="3650908" y="5628577"/>
            <a:ext cx="1648810" cy="597776"/>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91" name="Connecteur droit avec flèche 90"/>
          <xdr:cNvCxnSpPr/>
        </xdr:nvCxnSpPr>
        <xdr:spPr>
          <a:xfrm>
            <a:off x="2620350" y="6046673"/>
            <a:ext cx="1004282" cy="199387"/>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92" name="ZoneTexte 91"/>
          <xdr:cNvSpPr txBox="1"/>
        </xdr:nvSpPr>
        <xdr:spPr>
          <a:xfrm rot="645178">
            <a:off x="2463501" y="6170895"/>
            <a:ext cx="1212248" cy="5504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100"/>
              <a:t>Largeur</a:t>
            </a:r>
          </a:p>
          <a:p>
            <a:pPr algn="ctr"/>
            <a:r>
              <a:rPr lang="fr-FR" sz="600"/>
              <a:t>(extérieur</a:t>
            </a:r>
            <a:r>
              <a:rPr lang="fr-FR" sz="600" baseline="0"/>
              <a:t> poteau)</a:t>
            </a:r>
            <a:endParaRPr lang="fr-FR" sz="600"/>
          </a:p>
        </xdr:txBody>
      </xdr:sp>
      <xdr:sp macro="" textlink="">
        <xdr:nvSpPr>
          <xdr:cNvPr id="93" name="ZoneTexte 92"/>
          <xdr:cNvSpPr txBox="1"/>
        </xdr:nvSpPr>
        <xdr:spPr>
          <a:xfrm rot="20525834">
            <a:off x="3997411" y="5869996"/>
            <a:ext cx="1411994" cy="492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100"/>
              <a:t>Longueur </a:t>
            </a:r>
          </a:p>
          <a:p>
            <a:pPr algn="ctr"/>
            <a:r>
              <a:rPr lang="fr-FR" sz="700">
                <a:solidFill>
                  <a:schemeClr val="dk1"/>
                </a:solidFill>
                <a:effectLst/>
                <a:latin typeface="+mn-lt"/>
                <a:ea typeface="+mn-ea"/>
                <a:cs typeface="+mn-cs"/>
              </a:rPr>
              <a:t>(mur - extérieur</a:t>
            </a:r>
            <a:r>
              <a:rPr lang="fr-FR" sz="700" baseline="0">
                <a:solidFill>
                  <a:schemeClr val="dk1"/>
                </a:solidFill>
                <a:effectLst/>
                <a:latin typeface="+mn-lt"/>
                <a:ea typeface="+mn-ea"/>
                <a:cs typeface="+mn-cs"/>
              </a:rPr>
              <a:t> poteau)</a:t>
            </a:r>
            <a:endParaRPr lang="fr-FR" sz="700"/>
          </a:p>
          <a:p>
            <a:endParaRPr lang="fr-FR" sz="1100"/>
          </a:p>
        </xdr:txBody>
      </xdr:sp>
      <xdr:cxnSp macro="">
        <xdr:nvCxnSpPr>
          <xdr:cNvPr id="94" name="Connecteur droit avec flèche 93"/>
          <xdr:cNvCxnSpPr/>
        </xdr:nvCxnSpPr>
        <xdr:spPr>
          <a:xfrm flipV="1">
            <a:off x="5312856" y="4774612"/>
            <a:ext cx="0" cy="788276"/>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95" name="ZoneTexte 94"/>
          <xdr:cNvSpPr txBox="1"/>
        </xdr:nvSpPr>
        <xdr:spPr>
          <a:xfrm>
            <a:off x="5278716" y="4951952"/>
            <a:ext cx="696549" cy="6078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a:t>Hauteur </a:t>
            </a:r>
          </a:p>
          <a:p>
            <a:r>
              <a:rPr lang="fr-FR" sz="600"/>
              <a:t>(sous panne)</a:t>
            </a:r>
          </a:p>
        </xdr:txBody>
      </xdr:sp>
    </xdr:grpSp>
    <xdr:clientData/>
  </xdr:twoCellAnchor>
  <xdr:twoCellAnchor editAs="oneCell">
    <xdr:from>
      <xdr:col>11</xdr:col>
      <xdr:colOff>123264</xdr:colOff>
      <xdr:row>1</xdr:row>
      <xdr:rowOff>74626</xdr:rowOff>
    </xdr:from>
    <xdr:to>
      <xdr:col>11</xdr:col>
      <xdr:colOff>3558988</xdr:colOff>
      <xdr:row>1</xdr:row>
      <xdr:rowOff>2188728</xdr:rowOff>
    </xdr:to>
    <xdr:pic>
      <xdr:nvPicPr>
        <xdr:cNvPr id="2" name="Image 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4344089" y="341326"/>
          <a:ext cx="3435724" cy="2114102"/>
        </a:xfrm>
        <a:prstGeom prst="rect">
          <a:avLst/>
        </a:prstGeom>
      </xdr:spPr>
    </xdr:pic>
    <xdr:clientData/>
  </xdr:twoCellAnchor>
  <xdr:twoCellAnchor editAs="oneCell">
    <xdr:from>
      <xdr:col>11</xdr:col>
      <xdr:colOff>470647</xdr:colOff>
      <xdr:row>2</xdr:row>
      <xdr:rowOff>369243</xdr:rowOff>
    </xdr:from>
    <xdr:to>
      <xdr:col>11</xdr:col>
      <xdr:colOff>3429001</xdr:colOff>
      <xdr:row>2</xdr:row>
      <xdr:rowOff>1957539</xdr:rowOff>
    </xdr:to>
    <xdr:pic>
      <xdr:nvPicPr>
        <xdr:cNvPr id="4" name="Image 3"/>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4690912" y="2890567"/>
          <a:ext cx="2958354" cy="1588296"/>
        </a:xfrm>
        <a:prstGeom prst="rect">
          <a:avLst/>
        </a:prstGeom>
      </xdr:spPr>
    </xdr:pic>
    <xdr:clientData/>
  </xdr:twoCellAnchor>
  <xdr:twoCellAnchor editAs="oneCell">
    <xdr:from>
      <xdr:col>11</xdr:col>
      <xdr:colOff>840440</xdr:colOff>
      <xdr:row>3</xdr:row>
      <xdr:rowOff>407129</xdr:rowOff>
    </xdr:from>
    <xdr:to>
      <xdr:col>11</xdr:col>
      <xdr:colOff>3406588</xdr:colOff>
      <xdr:row>3</xdr:row>
      <xdr:rowOff>1937086</xdr:rowOff>
    </xdr:to>
    <xdr:pic>
      <xdr:nvPicPr>
        <xdr:cNvPr id="5" name="Image 4"/>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flipH="1">
          <a:off x="15060705" y="5248070"/>
          <a:ext cx="2566148" cy="1529957"/>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mailto:hugo.morisset@vivreenbois.com"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dimension ref="A1:Z60"/>
  <sheetViews>
    <sheetView showGridLines="0" view="pageLayout" zoomScaleNormal="100" workbookViewId="0">
      <selection activeCell="C11" sqref="C11"/>
    </sheetView>
  </sheetViews>
  <sheetFormatPr baseColWidth="10" defaultRowHeight="15" outlineLevelCol="1" x14ac:dyDescent="0.25"/>
  <cols>
    <col min="1" max="1" width="12" customWidth="1"/>
    <col min="2" max="2" width="9.42578125" customWidth="1"/>
    <col min="3" max="3" width="13.7109375" customWidth="1"/>
    <col min="4" max="4" width="11" customWidth="1"/>
    <col min="5" max="5" width="10.28515625" customWidth="1"/>
    <col min="6" max="6" width="11.42578125" customWidth="1"/>
    <col min="7" max="7" width="10.42578125" customWidth="1"/>
    <col min="8" max="8" width="12.5703125" customWidth="1"/>
    <col min="9" max="9" width="5.42578125" customWidth="1" outlineLevel="1"/>
    <col min="10" max="10" width="19.5703125" customWidth="1" outlineLevel="1"/>
    <col min="11" max="11" width="10.85546875" customWidth="1" outlineLevel="1"/>
    <col min="12" max="12" width="16" customWidth="1" outlineLevel="1"/>
    <col min="13" max="13" width="12" customWidth="1" outlineLevel="1"/>
    <col min="14" max="14" width="11.42578125" customWidth="1" outlineLevel="1"/>
    <col min="15" max="15" width="11.28515625" customWidth="1" outlineLevel="1"/>
    <col min="16" max="23" width="11.42578125" customWidth="1" outlineLevel="1"/>
  </cols>
  <sheetData>
    <row r="1" spans="1:26" x14ac:dyDescent="0.25">
      <c r="J1" s="188"/>
      <c r="K1" s="189"/>
    </row>
    <row r="4" spans="1:26" ht="15.75" thickBot="1" x14ac:dyDescent="0.3"/>
    <row r="5" spans="1:26" ht="15.75" x14ac:dyDescent="0.25">
      <c r="A5" s="130" t="s">
        <v>57</v>
      </c>
      <c r="B5" s="209" t="str">
        <f>IF(AND(C18="NON",C19="NON"),C6&amp;" - "&amp;" Samana simple",C6&amp;" - "&amp;"Samana "&amp;IF(C18="OUI","adossée ","")&amp;IF(C19="OUI","avec brise-soleil",""))</f>
        <v>Arthur AMY - Samana avec brise-soleil</v>
      </c>
      <c r="C5" s="209"/>
      <c r="D5" s="209"/>
      <c r="E5" s="209"/>
      <c r="F5" s="2"/>
      <c r="G5" s="46" t="s">
        <v>39</v>
      </c>
      <c r="H5" s="152">
        <v>2203152</v>
      </c>
      <c r="I5" s="17"/>
      <c r="J5" s="216"/>
      <c r="K5" s="217"/>
      <c r="L5" s="217"/>
      <c r="M5" s="217"/>
      <c r="N5" s="218"/>
      <c r="O5" s="94"/>
      <c r="X5" s="204" t="s">
        <v>63</v>
      </c>
      <c r="Y5" s="205"/>
      <c r="Z5" s="175">
        <f>H52/(C12/1000*C13/1000)</f>
        <v>0</v>
      </c>
    </row>
    <row r="6" spans="1:26" ht="16.5" thickBot="1" x14ac:dyDescent="0.3">
      <c r="A6" s="4" t="s">
        <v>11</v>
      </c>
      <c r="B6" s="5"/>
      <c r="C6" s="229" t="s">
        <v>79</v>
      </c>
      <c r="D6" s="229"/>
      <c r="E6" s="5"/>
      <c r="F6" s="45" t="s">
        <v>10</v>
      </c>
      <c r="G6" s="132"/>
      <c r="H6" s="153"/>
      <c r="I6" s="17"/>
      <c r="J6" s="219"/>
      <c r="K6" s="220"/>
      <c r="L6" s="220"/>
      <c r="M6" s="220"/>
      <c r="N6" s="221"/>
      <c r="O6" s="94"/>
      <c r="X6" s="173"/>
      <c r="Y6" s="172"/>
      <c r="Z6" s="174"/>
    </row>
    <row r="7" spans="1:26" ht="16.5" thickBot="1" x14ac:dyDescent="0.3">
      <c r="A7" s="7" t="s">
        <v>21</v>
      </c>
      <c r="B7" s="131" t="s">
        <v>36</v>
      </c>
      <c r="C7" s="133"/>
      <c r="D7" s="134"/>
      <c r="E7" s="8"/>
      <c r="F7" s="43" t="s">
        <v>53</v>
      </c>
      <c r="G7" s="131" t="s">
        <v>37</v>
      </c>
      <c r="H7" s="154"/>
      <c r="I7" s="17"/>
      <c r="J7" s="88"/>
      <c r="K7" s="81"/>
      <c r="L7" s="81"/>
      <c r="M7" s="81"/>
      <c r="N7" s="82"/>
      <c r="O7" s="95"/>
      <c r="X7" s="202" t="s">
        <v>64</v>
      </c>
      <c r="Y7" s="203"/>
      <c r="Z7" s="176">
        <f>SUMPRODUCT(C23:C30,D23:D30,E23:E30,F23:F30)/1000000000</f>
        <v>-0.15555359999999999</v>
      </c>
    </row>
    <row r="8" spans="1:26" ht="15" customHeight="1" thickBot="1" x14ac:dyDescent="0.3">
      <c r="A8" s="4"/>
      <c r="B8" s="56"/>
      <c r="C8" s="26"/>
      <c r="D8" s="8"/>
      <c r="E8" s="8"/>
      <c r="F8" s="5"/>
      <c r="G8" s="43"/>
      <c r="H8" s="6"/>
      <c r="I8" s="17"/>
      <c r="J8" s="89"/>
      <c r="K8" s="84"/>
      <c r="L8" s="84"/>
      <c r="M8" s="84"/>
      <c r="N8" s="85"/>
      <c r="O8" s="22"/>
    </row>
    <row r="9" spans="1:26" ht="15" customHeight="1" thickBot="1" x14ac:dyDescent="0.3">
      <c r="A9" s="206" t="s">
        <v>13</v>
      </c>
      <c r="B9" s="207"/>
      <c r="C9" s="208"/>
      <c r="D9" s="2"/>
      <c r="E9" s="2"/>
      <c r="F9" s="2"/>
      <c r="G9" s="2"/>
      <c r="H9" s="3"/>
      <c r="I9" s="17"/>
      <c r="J9" s="89"/>
      <c r="K9" s="83"/>
      <c r="L9" s="84"/>
      <c r="M9" s="84"/>
      <c r="N9" s="85"/>
      <c r="O9" s="22"/>
      <c r="P9" s="61"/>
      <c r="Q9" s="62"/>
      <c r="R9" s="63"/>
    </row>
    <row r="10" spans="1:26" ht="15.75" customHeight="1" x14ac:dyDescent="0.25">
      <c r="A10" s="15" t="s">
        <v>8</v>
      </c>
      <c r="B10" s="49"/>
      <c r="C10" s="103" t="s">
        <v>9</v>
      </c>
      <c r="D10" s="5"/>
      <c r="E10" s="5"/>
      <c r="F10" s="5"/>
      <c r="G10" s="5"/>
      <c r="H10" s="6"/>
      <c r="I10" s="17"/>
      <c r="J10" s="89"/>
      <c r="K10" s="84"/>
      <c r="L10" s="84"/>
      <c r="M10" s="84"/>
      <c r="N10" s="85"/>
      <c r="O10" s="22"/>
      <c r="P10" s="64"/>
      <c r="Q10" s="65"/>
      <c r="R10" s="66"/>
    </row>
    <row r="11" spans="1:26" ht="15.75" thickBot="1" x14ac:dyDescent="0.3">
      <c r="A11" s="15" t="s">
        <v>40</v>
      </c>
      <c r="B11" s="49"/>
      <c r="C11" s="103" t="s">
        <v>42</v>
      </c>
      <c r="D11" s="5"/>
      <c r="E11" s="5"/>
      <c r="F11" s="5"/>
      <c r="G11" s="5"/>
      <c r="H11" s="6"/>
      <c r="I11" s="17"/>
      <c r="J11" s="90"/>
      <c r="K11" s="86"/>
      <c r="L11" s="86"/>
      <c r="M11" s="86"/>
      <c r="N11" s="87"/>
      <c r="O11" s="23"/>
      <c r="P11" s="67"/>
      <c r="Q11" s="68"/>
      <c r="R11" s="66"/>
    </row>
    <row r="12" spans="1:26" ht="15.75" thickBot="1" x14ac:dyDescent="0.3">
      <c r="A12" s="15" t="s">
        <v>43</v>
      </c>
      <c r="B12" s="49"/>
      <c r="C12" s="104">
        <v>4500</v>
      </c>
      <c r="D12" s="5"/>
      <c r="E12" s="5"/>
      <c r="F12" s="5"/>
      <c r="G12" s="5"/>
      <c r="H12" s="6"/>
      <c r="I12" s="17"/>
      <c r="J12" s="17"/>
      <c r="K12" s="17"/>
      <c r="L12" s="17"/>
      <c r="M12" s="17"/>
      <c r="N12" s="17"/>
      <c r="O12" s="17"/>
      <c r="P12" s="67"/>
      <c r="Q12" s="68"/>
      <c r="R12" s="66"/>
    </row>
    <row r="13" spans="1:26" ht="15.75" thickBot="1" x14ac:dyDescent="0.3">
      <c r="A13" s="15" t="s">
        <v>44</v>
      </c>
      <c r="B13" s="49"/>
      <c r="C13" s="104">
        <v>4500</v>
      </c>
      <c r="D13" s="5"/>
      <c r="E13" s="5"/>
      <c r="F13" s="5"/>
      <c r="G13" s="5"/>
      <c r="H13" s="6"/>
      <c r="I13" s="17"/>
      <c r="J13" s="18"/>
      <c r="K13" s="21"/>
      <c r="L13" s="17"/>
      <c r="M13" s="17"/>
      <c r="N13" s="17"/>
      <c r="O13" s="17"/>
      <c r="P13" s="67"/>
      <c r="Q13" s="68"/>
      <c r="R13" s="66"/>
    </row>
    <row r="14" spans="1:26" ht="15.75" thickBot="1" x14ac:dyDescent="0.3">
      <c r="A14" s="91" t="s">
        <v>45</v>
      </c>
      <c r="B14" s="49"/>
      <c r="C14" s="104">
        <v>2410</v>
      </c>
      <c r="D14" s="5"/>
      <c r="E14" s="5"/>
      <c r="F14" s="5"/>
      <c r="G14" s="5"/>
      <c r="H14" s="6"/>
      <c r="I14" s="17"/>
      <c r="J14" s="18"/>
      <c r="K14" s="19"/>
      <c r="L14" s="19"/>
      <c r="M14" s="20"/>
      <c r="N14" s="17"/>
      <c r="O14" s="17"/>
      <c r="P14" s="67"/>
      <c r="Q14" s="68"/>
      <c r="R14" s="66"/>
    </row>
    <row r="15" spans="1:26" ht="15.75" thickBot="1" x14ac:dyDescent="0.3">
      <c r="A15" s="15" t="s">
        <v>12</v>
      </c>
      <c r="B15" s="49"/>
      <c r="C15" s="103">
        <v>4</v>
      </c>
      <c r="D15" s="5"/>
      <c r="E15" s="5"/>
      <c r="F15" s="5"/>
      <c r="G15" s="5"/>
      <c r="H15" s="6"/>
      <c r="I15" s="17"/>
      <c r="J15" s="18"/>
      <c r="K15" s="21"/>
      <c r="L15" s="17"/>
      <c r="M15" s="17"/>
      <c r="N15" s="17"/>
      <c r="O15" s="17"/>
      <c r="P15" s="67"/>
      <c r="Q15" s="68"/>
      <c r="R15" s="66"/>
    </row>
    <row r="16" spans="1:26" ht="15.75" thickBot="1" x14ac:dyDescent="0.3">
      <c r="A16" s="15" t="s">
        <v>46</v>
      </c>
      <c r="B16" s="49"/>
      <c r="C16" s="57">
        <f>IF(C15="","",(C12)/(C15+1))</f>
        <v>900</v>
      </c>
      <c r="D16" s="5"/>
      <c r="E16" s="5"/>
      <c r="F16" s="5"/>
      <c r="G16" s="5"/>
      <c r="H16" s="6"/>
      <c r="I16" s="17"/>
      <c r="J16" s="18"/>
      <c r="K16" s="19"/>
      <c r="L16" s="19"/>
      <c r="M16" s="20"/>
      <c r="N16" s="17"/>
      <c r="O16" s="17"/>
      <c r="P16" s="67"/>
      <c r="Q16" s="68"/>
      <c r="R16" s="66"/>
    </row>
    <row r="17" spans="1:21" ht="15.75" customHeight="1" thickBot="1" x14ac:dyDescent="0.3">
      <c r="A17" s="4" t="s">
        <v>47</v>
      </c>
      <c r="B17" s="5"/>
      <c r="C17" s="104">
        <v>900</v>
      </c>
      <c r="D17" s="5"/>
      <c r="E17" s="5"/>
      <c r="F17" s="5"/>
      <c r="G17" s="5"/>
      <c r="H17" s="6"/>
      <c r="I17" s="17"/>
      <c r="J17" s="17"/>
      <c r="K17" s="17"/>
      <c r="L17" s="17"/>
      <c r="M17" s="17"/>
      <c r="N17" s="17"/>
      <c r="O17" s="17"/>
      <c r="P17" s="69"/>
      <c r="Q17" s="70"/>
      <c r="R17" s="71"/>
    </row>
    <row r="18" spans="1:21" ht="15" customHeight="1" x14ac:dyDescent="0.25">
      <c r="A18" s="51" t="s">
        <v>4</v>
      </c>
      <c r="B18" s="49"/>
      <c r="C18" s="105" t="s">
        <v>48</v>
      </c>
      <c r="D18" s="5"/>
      <c r="E18" s="5"/>
      <c r="F18" s="5"/>
      <c r="G18" s="5"/>
      <c r="H18" s="6"/>
    </row>
    <row r="19" spans="1:21" ht="15.75" thickBot="1" x14ac:dyDescent="0.3">
      <c r="A19" s="15" t="s">
        <v>3</v>
      </c>
      <c r="B19" s="49"/>
      <c r="C19" s="103" t="s">
        <v>54</v>
      </c>
      <c r="D19" s="210" t="s">
        <v>56</v>
      </c>
      <c r="E19" s="211"/>
      <c r="F19" s="211"/>
      <c r="G19" s="211"/>
      <c r="H19" s="212"/>
    </row>
    <row r="20" spans="1:21" x14ac:dyDescent="0.25">
      <c r="A20" s="47" t="s">
        <v>55</v>
      </c>
      <c r="B20" s="49"/>
      <c r="C20" s="106">
        <v>50</v>
      </c>
      <c r="D20" s="210"/>
      <c r="E20" s="211"/>
      <c r="F20" s="211"/>
      <c r="G20" s="211"/>
      <c r="H20" s="212"/>
      <c r="I20" s="17"/>
      <c r="J20" s="38"/>
      <c r="K20" s="28"/>
      <c r="L20" s="28"/>
      <c r="M20" s="28"/>
      <c r="N20" s="28"/>
      <c r="O20" s="29"/>
      <c r="P20" s="225"/>
      <c r="Q20" s="225"/>
      <c r="R20" s="225"/>
      <c r="S20" s="225"/>
      <c r="T20" s="226"/>
      <c r="U20" s="222"/>
    </row>
    <row r="21" spans="1:21" ht="15.75" thickBot="1" x14ac:dyDescent="0.3">
      <c r="A21" s="47" t="str">
        <f>IF(C19="non","","Espacement (vide)")</f>
        <v>Espacement (vide)</v>
      </c>
      <c r="B21" s="49"/>
      <c r="C21" s="58">
        <f>IF(C19="non","",(C13-(D29*C20))/(C20-1))</f>
        <v>45.918367346938773</v>
      </c>
      <c r="D21" s="213"/>
      <c r="E21" s="214"/>
      <c r="F21" s="214"/>
      <c r="G21" s="214"/>
      <c r="H21" s="215"/>
      <c r="I21" s="17"/>
      <c r="J21" s="39"/>
      <c r="K21" s="40"/>
      <c r="L21" s="40"/>
      <c r="M21" s="41"/>
      <c r="N21" s="32"/>
      <c r="O21" s="42"/>
      <c r="P21" s="227"/>
      <c r="Q21" s="227"/>
      <c r="R21" s="227"/>
      <c r="S21" s="227"/>
      <c r="T21" s="228"/>
      <c r="U21" s="223"/>
    </row>
    <row r="22" spans="1:21" ht="15.75" thickBot="1" x14ac:dyDescent="0.3">
      <c r="A22" s="10" t="s">
        <v>5</v>
      </c>
      <c r="B22" s="16"/>
      <c r="C22" s="16" t="s">
        <v>6</v>
      </c>
      <c r="D22" s="16" t="s">
        <v>7</v>
      </c>
      <c r="E22" s="16" t="s">
        <v>0</v>
      </c>
      <c r="F22" s="16" t="s">
        <v>14</v>
      </c>
      <c r="G22" s="48"/>
      <c r="H22" s="11"/>
      <c r="I22" s="17"/>
      <c r="J22" s="147"/>
      <c r="K22" s="148"/>
      <c r="L22" s="148"/>
      <c r="M22" s="149"/>
      <c r="N22" s="150"/>
      <c r="O22" s="151"/>
      <c r="P22" s="144"/>
      <c r="Q22" s="72"/>
      <c r="R22" s="72"/>
      <c r="S22" s="72"/>
      <c r="T22" s="73"/>
      <c r="U22" s="224"/>
    </row>
    <row r="23" spans="1:21" ht="15" customHeight="1" x14ac:dyDescent="0.25">
      <c r="A23" s="115" t="s">
        <v>2</v>
      </c>
      <c r="B23" s="116"/>
      <c r="C23" s="117">
        <f>C14+E24-61</f>
        <v>2549</v>
      </c>
      <c r="D23" s="117">
        <v>140</v>
      </c>
      <c r="E23" s="117">
        <v>140</v>
      </c>
      <c r="F23" s="117">
        <f>IF(C18="OUI",(2*(K14+K16)-4)-K14,2*(K14+K16)-4)</f>
        <v>-4</v>
      </c>
      <c r="G23" s="99"/>
      <c r="H23" s="155"/>
      <c r="I23" s="17"/>
      <c r="J23" s="147"/>
      <c r="K23" s="148"/>
      <c r="L23" s="148"/>
      <c r="M23" s="149"/>
      <c r="N23" s="150"/>
      <c r="O23" s="151"/>
      <c r="P23" s="145"/>
      <c r="Q23" s="74"/>
      <c r="R23" s="74"/>
      <c r="S23" s="74"/>
      <c r="T23" s="75"/>
      <c r="U23" s="76"/>
    </row>
    <row r="24" spans="1:21" x14ac:dyDescent="0.25">
      <c r="A24" s="98" t="s">
        <v>32</v>
      </c>
      <c r="B24" s="99"/>
      <c r="C24" s="100">
        <f>(C12-D23*K14)/(K14-1)</f>
        <v>-4500</v>
      </c>
      <c r="D24" s="100">
        <v>80</v>
      </c>
      <c r="E24" s="100">
        <v>200</v>
      </c>
      <c r="F24" s="100">
        <f>IF(C18="OUI",K14-1,(K14-1)*2)</f>
        <v>-2</v>
      </c>
      <c r="G24" s="99"/>
      <c r="H24" s="156"/>
      <c r="I24" s="17"/>
      <c r="J24" s="147"/>
      <c r="K24" s="148"/>
      <c r="L24" s="148"/>
      <c r="M24" s="149"/>
      <c r="N24" s="150"/>
      <c r="O24" s="151"/>
      <c r="P24" s="145"/>
      <c r="Q24" s="74"/>
      <c r="R24" s="77"/>
      <c r="S24" s="77"/>
      <c r="T24" s="75"/>
      <c r="U24" s="76"/>
    </row>
    <row r="25" spans="1:21" x14ac:dyDescent="0.25">
      <c r="A25" s="98" t="s">
        <v>33</v>
      </c>
      <c r="B25" s="99"/>
      <c r="C25" s="100">
        <f>(C13-D23*K16)/(K16-1)</f>
        <v>-4500</v>
      </c>
      <c r="D25" s="100">
        <v>80</v>
      </c>
      <c r="E25" s="100">
        <v>200</v>
      </c>
      <c r="F25" s="100">
        <f>(K16-1)*2</f>
        <v>-2</v>
      </c>
      <c r="G25" s="99"/>
      <c r="H25" s="156"/>
      <c r="I25" s="17"/>
      <c r="J25" s="147"/>
      <c r="K25" s="148"/>
      <c r="L25" s="148"/>
      <c r="M25" s="149"/>
      <c r="N25" s="150"/>
      <c r="O25" s="151"/>
      <c r="P25" s="145"/>
      <c r="Q25" s="74"/>
      <c r="R25" s="77"/>
      <c r="S25" s="77"/>
      <c r="T25" s="75"/>
      <c r="U25" s="76"/>
    </row>
    <row r="26" spans="1:21" x14ac:dyDescent="0.25">
      <c r="A26" s="98" t="str">
        <f>IF(C18="NON","","Muraillère")</f>
        <v/>
      </c>
      <c r="B26" s="99"/>
      <c r="C26" s="100" t="str">
        <f>IF(C18="NON","",C24)</f>
        <v/>
      </c>
      <c r="D26" s="100" t="str">
        <f>IF(C18="NON","",45)</f>
        <v/>
      </c>
      <c r="E26" s="100" t="str">
        <f>IF(C18="NON","",200)</f>
        <v/>
      </c>
      <c r="F26" s="100" t="str">
        <f>IF(C18="NON","",K14-1)</f>
        <v/>
      </c>
      <c r="G26" s="99" t="s">
        <v>77</v>
      </c>
      <c r="H26" s="156"/>
      <c r="I26" s="17"/>
      <c r="J26" s="147"/>
      <c r="K26" s="148"/>
      <c r="L26" s="148"/>
      <c r="M26" s="149"/>
      <c r="N26" s="150"/>
      <c r="O26" s="151"/>
      <c r="P26" s="145"/>
      <c r="Q26" s="74"/>
      <c r="R26" s="77"/>
      <c r="S26" s="74"/>
      <c r="T26" s="75"/>
      <c r="U26" s="76"/>
    </row>
    <row r="27" spans="1:21" ht="15.75" thickBot="1" x14ac:dyDescent="0.3">
      <c r="A27" s="98" t="s">
        <v>1</v>
      </c>
      <c r="B27" s="99"/>
      <c r="C27" s="100">
        <f>IF(K16&gt;2,C13/(K16-1)-1.5*D25,C13/(K16-1)-2*D25)</f>
        <v>-4660</v>
      </c>
      <c r="D27" s="100">
        <v>80</v>
      </c>
      <c r="E27" s="100">
        <v>160</v>
      </c>
      <c r="F27" s="100">
        <f>C15</f>
        <v>4</v>
      </c>
      <c r="G27" s="99"/>
      <c r="H27" s="156"/>
      <c r="I27" s="17"/>
      <c r="J27" s="39"/>
      <c r="K27" s="40"/>
      <c r="L27" s="40"/>
      <c r="M27" s="41"/>
      <c r="N27" s="32"/>
      <c r="O27" s="42"/>
      <c r="P27" s="146"/>
      <c r="Q27" s="78"/>
      <c r="R27" s="78"/>
      <c r="S27" s="78"/>
      <c r="T27" s="79"/>
      <c r="U27" s="80"/>
    </row>
    <row r="28" spans="1:21" x14ac:dyDescent="0.25">
      <c r="A28" s="98" t="s">
        <v>38</v>
      </c>
      <c r="B28" s="99"/>
      <c r="C28" s="100">
        <f>C17</f>
        <v>900</v>
      </c>
      <c r="D28" s="100">
        <f>IF(C10="Pin",68,80)</f>
        <v>80</v>
      </c>
      <c r="E28" s="100">
        <f>IF(C10="Pin",120,100)</f>
        <v>100</v>
      </c>
      <c r="F28" s="100">
        <f>IF(F23&gt;4,F23*2+(F23-4)*1,F23*2)</f>
        <v>-8</v>
      </c>
      <c r="G28" s="99"/>
      <c r="H28" s="156"/>
      <c r="I28" s="17"/>
      <c r="J28" s="39"/>
      <c r="K28" s="40"/>
      <c r="L28" s="37"/>
      <c r="M28" s="44"/>
      <c r="N28" s="32"/>
      <c r="O28" s="42"/>
    </row>
    <row r="29" spans="1:21" x14ac:dyDescent="0.25">
      <c r="A29" s="98" t="str">
        <f>IF(C19="OUI","Brise-soleil","")</f>
        <v>Brise-soleil</v>
      </c>
      <c r="B29" s="99"/>
      <c r="C29" s="100">
        <f>IF(C19="non","",K30)</f>
        <v>0</v>
      </c>
      <c r="D29" s="100">
        <f>IF(C19="NON","",45)</f>
        <v>45</v>
      </c>
      <c r="E29" s="100">
        <f>IF(C19="NON","",45)</f>
        <v>45</v>
      </c>
      <c r="F29" s="100">
        <f>IF(D29="","",L28)</f>
        <v>0</v>
      </c>
      <c r="G29" s="99"/>
      <c r="H29" s="156"/>
      <c r="J29" s="36"/>
      <c r="K29" s="24"/>
      <c r="L29" s="24"/>
      <c r="M29" s="24"/>
      <c r="N29" s="24"/>
      <c r="O29" s="31"/>
    </row>
    <row r="30" spans="1:21" x14ac:dyDescent="0.25">
      <c r="A30" s="118" t="str">
        <f>IF($C$13&lt;$D$27*40,"","Entretoises")</f>
        <v>Entretoises</v>
      </c>
      <c r="B30" s="14"/>
      <c r="C30" s="119">
        <f>IF($C$13&lt;$D$27*40,"",C16-D27)</f>
        <v>820</v>
      </c>
      <c r="D30" s="100">
        <f>IF($C$13&lt;$D$27*40,"",80)</f>
        <v>80</v>
      </c>
      <c r="E30" s="100">
        <f>IF($C$13&lt;$D$27*40,"",160)</f>
        <v>160</v>
      </c>
      <c r="F30" s="100">
        <f>IF($C$13&lt;$D$27*40,"",C15+1)</f>
        <v>5</v>
      </c>
      <c r="G30" s="14"/>
      <c r="H30" s="157"/>
      <c r="J30" s="135"/>
      <c r="K30" s="136"/>
      <c r="L30" s="137"/>
      <c r="M30" s="138"/>
      <c r="N30" s="138"/>
      <c r="O30" s="139"/>
    </row>
    <row r="31" spans="1:21" ht="7.5" customHeight="1" x14ac:dyDescent="0.25">
      <c r="A31" s="118"/>
      <c r="B31" s="14"/>
      <c r="C31" s="14"/>
      <c r="D31" s="14"/>
      <c r="E31" s="14"/>
      <c r="F31" s="14"/>
      <c r="G31" s="14"/>
      <c r="H31" s="157"/>
      <c r="J31" s="135"/>
      <c r="K31" s="138"/>
      <c r="L31" s="138"/>
      <c r="M31" s="138"/>
      <c r="N31" s="138"/>
      <c r="O31" s="139"/>
    </row>
    <row r="32" spans="1:21" ht="15.75" thickBot="1" x14ac:dyDescent="0.3">
      <c r="A32" s="120"/>
      <c r="B32" s="99"/>
      <c r="C32" s="99"/>
      <c r="D32" s="99"/>
      <c r="E32" s="99"/>
      <c r="F32" s="121" t="s">
        <v>25</v>
      </c>
      <c r="G32" s="99"/>
      <c r="H32" s="158">
        <f>SUM(O21:O28)</f>
        <v>0</v>
      </c>
      <c r="J32" s="140"/>
      <c r="K32" s="141"/>
      <c r="L32" s="142"/>
      <c r="M32" s="142"/>
      <c r="N32" s="142"/>
      <c r="O32" s="143"/>
    </row>
    <row r="33" spans="1:16" x14ac:dyDescent="0.25">
      <c r="A33" s="120"/>
      <c r="B33" s="99"/>
      <c r="C33" s="99"/>
      <c r="D33" s="99"/>
      <c r="E33" s="99"/>
      <c r="F33" s="122"/>
      <c r="G33" s="116"/>
      <c r="H33" s="159"/>
      <c r="I33" s="17"/>
      <c r="J33" s="27"/>
      <c r="K33" s="28"/>
      <c r="L33" s="28"/>
      <c r="M33" s="28"/>
      <c r="N33" s="28"/>
      <c r="O33" s="29"/>
    </row>
    <row r="34" spans="1:16" ht="15.75" thickBot="1" x14ac:dyDescent="0.3">
      <c r="A34" s="98"/>
      <c r="B34" s="121"/>
      <c r="C34" s="99"/>
      <c r="D34" s="99"/>
      <c r="E34" s="99"/>
      <c r="F34" s="123" t="s">
        <v>24</v>
      </c>
      <c r="G34" s="124"/>
      <c r="H34" s="160">
        <f>SUM(O56:O60)</f>
        <v>0</v>
      </c>
      <c r="I34" s="17"/>
      <c r="J34" s="30"/>
      <c r="K34" s="96"/>
      <c r="L34" s="24"/>
      <c r="M34" s="24"/>
      <c r="N34" s="24"/>
      <c r="O34" s="42"/>
    </row>
    <row r="35" spans="1:16" ht="15" customHeight="1" x14ac:dyDescent="0.25">
      <c r="A35" s="120" t="s">
        <v>60</v>
      </c>
      <c r="B35" s="121" t="s">
        <v>19</v>
      </c>
      <c r="C35" s="99"/>
      <c r="D35" s="14"/>
      <c r="E35" s="125" t="s">
        <v>15</v>
      </c>
      <c r="F35" s="121" t="s">
        <v>16</v>
      </c>
      <c r="G35" s="14"/>
      <c r="H35" s="157"/>
      <c r="I35" s="17"/>
      <c r="J35" s="30"/>
      <c r="K35" s="96"/>
      <c r="L35" s="24"/>
      <c r="M35" s="24"/>
      <c r="N35" s="24"/>
      <c r="O35" s="42"/>
    </row>
    <row r="36" spans="1:16" x14ac:dyDescent="0.25">
      <c r="A36" s="187">
        <v>730520010</v>
      </c>
      <c r="B36" s="121" t="s">
        <v>17</v>
      </c>
      <c r="C36" s="99"/>
      <c r="D36" s="127"/>
      <c r="E36" s="100">
        <v>200</v>
      </c>
      <c r="F36" s="100">
        <f t="shared" ref="F36:F42" si="0">L34</f>
        <v>0</v>
      </c>
      <c r="G36" s="14"/>
      <c r="H36" s="157"/>
      <c r="I36" s="17"/>
      <c r="J36" s="30"/>
      <c r="K36" s="96"/>
      <c r="L36" s="24"/>
      <c r="M36" s="24"/>
      <c r="N36" s="24"/>
      <c r="O36" s="42"/>
    </row>
    <row r="37" spans="1:16" x14ac:dyDescent="0.25">
      <c r="A37" s="187">
        <v>730520023</v>
      </c>
      <c r="B37" s="121" t="s">
        <v>59</v>
      </c>
      <c r="C37" s="99"/>
      <c r="D37" s="127"/>
      <c r="E37" s="100">
        <v>100</v>
      </c>
      <c r="F37" s="100">
        <f t="shared" si="0"/>
        <v>0</v>
      </c>
      <c r="G37" s="14"/>
      <c r="H37" s="157"/>
      <c r="I37" s="17"/>
      <c r="J37" s="30"/>
      <c r="K37" s="96"/>
      <c r="L37" s="24"/>
      <c r="M37" s="24"/>
      <c r="N37" s="24"/>
      <c r="O37" s="42"/>
    </row>
    <row r="38" spans="1:16" x14ac:dyDescent="0.25">
      <c r="A38" s="187">
        <f>IF(B38="","",710000034)</f>
        <v>710000034</v>
      </c>
      <c r="B38" s="121" t="str">
        <f>IF(C19="NON","","VIS TF TORX INOX A2 6x100/60")</f>
        <v>VIS TF TORX INOX A2 6x100/60</v>
      </c>
      <c r="C38" s="99"/>
      <c r="D38" s="127"/>
      <c r="E38" s="100">
        <f>IF(C19="NON","",100)</f>
        <v>100</v>
      </c>
      <c r="F38" s="100">
        <f t="shared" si="0"/>
        <v>0</v>
      </c>
      <c r="G38" s="14"/>
      <c r="H38" s="157"/>
      <c r="I38" s="17"/>
      <c r="J38" s="30"/>
      <c r="K38" s="96"/>
      <c r="L38" s="24"/>
      <c r="M38" s="24"/>
      <c r="N38" s="24"/>
      <c r="O38" s="42"/>
    </row>
    <row r="39" spans="1:16" x14ac:dyDescent="0.25">
      <c r="A39" s="187">
        <v>730530361</v>
      </c>
      <c r="B39" s="121" t="s">
        <v>50</v>
      </c>
      <c r="C39" s="99"/>
      <c r="D39" s="127"/>
      <c r="E39" s="100">
        <f>J37</f>
        <v>0</v>
      </c>
      <c r="F39" s="100">
        <f t="shared" si="0"/>
        <v>0</v>
      </c>
      <c r="G39" s="14"/>
      <c r="H39" s="157"/>
      <c r="I39" s="17"/>
      <c r="J39" s="30"/>
      <c r="K39" s="96"/>
      <c r="L39" s="24"/>
      <c r="M39" s="24"/>
      <c r="N39" s="24"/>
      <c r="O39" s="42"/>
    </row>
    <row r="40" spans="1:16" x14ac:dyDescent="0.25">
      <c r="A40" s="187">
        <v>730530360</v>
      </c>
      <c r="B40" s="121" t="s">
        <v>51</v>
      </c>
      <c r="C40" s="99"/>
      <c r="D40" s="127"/>
      <c r="E40" s="100">
        <v>1</v>
      </c>
      <c r="F40" s="100">
        <f t="shared" si="0"/>
        <v>0</v>
      </c>
      <c r="G40" s="14"/>
      <c r="H40" s="157"/>
      <c r="I40" s="17"/>
      <c r="J40" s="30"/>
      <c r="K40" s="96"/>
      <c r="L40" s="24"/>
      <c r="M40" s="24"/>
      <c r="N40" s="24"/>
      <c r="O40" s="42"/>
    </row>
    <row r="41" spans="1:16" x14ac:dyDescent="0.25">
      <c r="A41" s="187">
        <v>730530795</v>
      </c>
      <c r="B41" s="121" t="s">
        <v>58</v>
      </c>
      <c r="C41" s="99"/>
      <c r="D41" s="127"/>
      <c r="E41" s="100">
        <v>1</v>
      </c>
      <c r="F41" s="100">
        <f t="shared" si="0"/>
        <v>0</v>
      </c>
      <c r="G41" s="14"/>
      <c r="H41" s="157"/>
      <c r="I41" s="17"/>
      <c r="J41" s="30"/>
      <c r="K41" s="96"/>
      <c r="L41" s="24"/>
      <c r="M41" s="24"/>
      <c r="N41" s="24"/>
      <c r="O41" s="42"/>
    </row>
    <row r="42" spans="1:16" ht="15.75" thickBot="1" x14ac:dyDescent="0.3">
      <c r="A42" s="187">
        <v>730520408</v>
      </c>
      <c r="B42" s="121" t="s">
        <v>52</v>
      </c>
      <c r="C42" s="99"/>
      <c r="D42" s="127"/>
      <c r="E42" s="100">
        <f>J40</f>
        <v>0</v>
      </c>
      <c r="F42" s="100">
        <f t="shared" si="0"/>
        <v>0</v>
      </c>
      <c r="G42" s="99"/>
      <c r="H42" s="156"/>
      <c r="I42" s="17"/>
      <c r="J42" s="33"/>
      <c r="K42" s="34"/>
      <c r="L42" s="34"/>
      <c r="M42" s="34"/>
      <c r="N42" s="34"/>
      <c r="O42" s="93"/>
      <c r="P42" s="33"/>
    </row>
    <row r="43" spans="1:16" ht="5.25" customHeight="1" x14ac:dyDescent="0.25">
      <c r="A43" s="187" t="str">
        <f>IF(B43="","",740000054)</f>
        <v/>
      </c>
      <c r="B43" s="121" t="str">
        <f>IF(C18="OUI","Cale plastique 10mm","")</f>
        <v/>
      </c>
      <c r="C43" s="99"/>
      <c r="D43" s="127"/>
      <c r="E43" s="100" t="str">
        <f>IF(C18="NON","",50)</f>
        <v/>
      </c>
      <c r="F43" s="100" t="str">
        <f>IF(C18="NON","",L41)</f>
        <v/>
      </c>
      <c r="G43" s="99"/>
      <c r="H43" s="156"/>
      <c r="I43" s="17"/>
    </row>
    <row r="44" spans="1:16" ht="15.75" thickBot="1" x14ac:dyDescent="0.3">
      <c r="A44" s="187" t="str">
        <f>IF(B44="","",730520146)</f>
        <v/>
      </c>
      <c r="B44" s="121" t="str">
        <f>IF(C18="NON","","VIS TF TORX INOX A2 Ø4x35")</f>
        <v/>
      </c>
      <c r="C44" s="99"/>
      <c r="D44" s="127"/>
      <c r="E44" s="100" t="str">
        <f>IF(B44="","",100)</f>
        <v/>
      </c>
      <c r="F44" s="100" t="str">
        <f>IF(B44="","",L42)</f>
        <v/>
      </c>
      <c r="G44" s="99"/>
      <c r="H44" s="156"/>
      <c r="I44" s="17"/>
    </row>
    <row r="45" spans="1:16" x14ac:dyDescent="0.25">
      <c r="A45" s="187"/>
      <c r="B45" s="121"/>
      <c r="C45" s="99"/>
      <c r="D45" s="13"/>
      <c r="E45" s="128"/>
      <c r="F45" s="99"/>
      <c r="G45" s="99"/>
      <c r="H45" s="156"/>
      <c r="I45" s="17"/>
      <c r="J45" s="35"/>
      <c r="K45" s="28"/>
      <c r="L45" s="28"/>
      <c r="M45" s="28"/>
      <c r="N45" s="28"/>
      <c r="O45" s="92"/>
    </row>
    <row r="46" spans="1:16" ht="15.75" thickBot="1" x14ac:dyDescent="0.3">
      <c r="A46" s="126"/>
      <c r="B46" s="121"/>
      <c r="C46" s="14"/>
      <c r="D46" s="14"/>
      <c r="E46" s="14"/>
      <c r="F46" s="123" t="s">
        <v>23</v>
      </c>
      <c r="G46" s="129"/>
      <c r="H46" s="160">
        <f>SUM(O34:O40)</f>
        <v>0</v>
      </c>
      <c r="I46" s="17"/>
      <c r="J46" s="36"/>
      <c r="K46" s="24"/>
      <c r="L46" s="24"/>
      <c r="M46" s="24"/>
      <c r="N46" s="24"/>
      <c r="O46" s="42"/>
    </row>
    <row r="47" spans="1:16" x14ac:dyDescent="0.25">
      <c r="A47" s="118" t="s">
        <v>18</v>
      </c>
      <c r="B47" s="14"/>
      <c r="C47" s="14"/>
      <c r="D47" s="13"/>
      <c r="E47" s="14"/>
      <c r="F47" s="14"/>
      <c r="G47" s="14"/>
      <c r="H47" s="157"/>
      <c r="I47" s="17"/>
      <c r="J47" s="36"/>
      <c r="K47" s="24"/>
      <c r="L47" s="24"/>
      <c r="M47" s="24"/>
      <c r="N47" s="24"/>
      <c r="O47" s="42"/>
    </row>
    <row r="48" spans="1:16" x14ac:dyDescent="0.25">
      <c r="A48" s="118" t="s">
        <v>49</v>
      </c>
      <c r="B48" s="14"/>
      <c r="C48" s="14"/>
      <c r="D48" s="14"/>
      <c r="E48" s="14"/>
      <c r="F48" s="14"/>
      <c r="G48" s="14"/>
      <c r="H48" s="157"/>
      <c r="I48" s="17"/>
      <c r="J48" s="36"/>
      <c r="K48" s="24"/>
      <c r="L48" s="24"/>
      <c r="M48" s="24"/>
      <c r="N48" s="24"/>
      <c r="O48" s="42"/>
    </row>
    <row r="49" spans="1:15" ht="15.75" thickBot="1" x14ac:dyDescent="0.3">
      <c r="A49" s="101"/>
      <c r="B49" s="12"/>
      <c r="C49" s="12"/>
      <c r="D49" s="12"/>
      <c r="E49" s="12"/>
      <c r="F49" s="102" t="s">
        <v>22</v>
      </c>
      <c r="G49" s="102"/>
      <c r="H49" s="161">
        <f>SUM(O45:O49)</f>
        <v>0</v>
      </c>
      <c r="I49" s="17"/>
      <c r="J49" s="33"/>
      <c r="K49" s="34"/>
      <c r="L49" s="34"/>
      <c r="M49" s="34"/>
      <c r="N49" s="34"/>
      <c r="O49" s="93"/>
    </row>
    <row r="50" spans="1:15" ht="15.75" thickBot="1" x14ac:dyDescent="0.3">
      <c r="A50" s="4"/>
      <c r="B50" s="5"/>
      <c r="C50" s="5"/>
      <c r="D50" s="5"/>
      <c r="E50" s="5"/>
      <c r="F50" s="25"/>
      <c r="G50" s="25"/>
      <c r="H50" s="162"/>
      <c r="I50" s="17"/>
    </row>
    <row r="51" spans="1:15" ht="15.75" thickBot="1" x14ac:dyDescent="0.3">
      <c r="A51" s="190" t="str">
        <f>"Date :"&amp; " " &amp; TEXT(J52,"jj/mm/aaaa")</f>
        <v>Date : 00/01/1900</v>
      </c>
      <c r="B51" s="191"/>
      <c r="C51" s="192"/>
      <c r="D51" s="193"/>
      <c r="E51" s="194"/>
      <c r="F51" s="107" t="s">
        <v>28</v>
      </c>
      <c r="G51" s="108"/>
      <c r="H51" s="163">
        <v>0</v>
      </c>
      <c r="I51" s="17"/>
      <c r="J51" s="17"/>
      <c r="K51" s="17"/>
      <c r="L51" s="17"/>
      <c r="M51" s="17"/>
      <c r="N51" s="17"/>
      <c r="O51" s="50"/>
    </row>
    <row r="52" spans="1:15" x14ac:dyDescent="0.25">
      <c r="A52" s="195" t="s">
        <v>27</v>
      </c>
      <c r="B52" s="196"/>
      <c r="C52" s="196"/>
      <c r="D52" s="197"/>
      <c r="E52" s="198"/>
      <c r="F52" s="113" t="s">
        <v>29</v>
      </c>
      <c r="G52" s="114"/>
      <c r="H52" s="164">
        <f>SUM(H49+H46+H34+H32)</f>
        <v>0</v>
      </c>
      <c r="I52" s="17"/>
      <c r="J52" s="60"/>
      <c r="K52" s="17"/>
      <c r="L52" s="17"/>
      <c r="M52" s="17"/>
      <c r="N52" s="17"/>
      <c r="O52" s="17"/>
    </row>
    <row r="53" spans="1:15" ht="15.75" thickBot="1" x14ac:dyDescent="0.3">
      <c r="A53" s="195"/>
      <c r="B53" s="197"/>
      <c r="C53" s="197"/>
      <c r="D53" s="197"/>
      <c r="E53" s="198"/>
      <c r="F53" s="109" t="s">
        <v>30</v>
      </c>
      <c r="G53" s="110"/>
      <c r="H53" s="165">
        <f>H52*0.2</f>
        <v>0</v>
      </c>
      <c r="I53" s="17"/>
    </row>
    <row r="54" spans="1:15" ht="16.5" thickBot="1" x14ac:dyDescent="0.3">
      <c r="A54" s="199"/>
      <c r="B54" s="200"/>
      <c r="C54" s="200"/>
      <c r="D54" s="200"/>
      <c r="E54" s="201"/>
      <c r="F54" s="111" t="s">
        <v>31</v>
      </c>
      <c r="G54" s="112"/>
      <c r="H54" s="166">
        <f>H53+H52+H51</f>
        <v>0</v>
      </c>
      <c r="I54" s="17"/>
    </row>
    <row r="55" spans="1:15" x14ac:dyDescent="0.25">
      <c r="I55" s="17"/>
      <c r="J55" s="35"/>
      <c r="K55" s="28"/>
      <c r="L55" s="28"/>
      <c r="M55" s="28"/>
      <c r="N55" s="28"/>
      <c r="O55" s="29"/>
    </row>
    <row r="56" spans="1:15" x14ac:dyDescent="0.25">
      <c r="J56" s="52"/>
      <c r="K56" s="53"/>
      <c r="L56" s="54"/>
      <c r="M56" s="53"/>
      <c r="N56" s="53"/>
      <c r="O56" s="55"/>
    </row>
    <row r="57" spans="1:15" x14ac:dyDescent="0.25">
      <c r="J57" s="36"/>
      <c r="K57" s="24"/>
      <c r="L57" s="37"/>
      <c r="M57" s="24"/>
      <c r="N57" s="24"/>
      <c r="O57" s="42"/>
    </row>
    <row r="58" spans="1:15" x14ac:dyDescent="0.25">
      <c r="J58" s="36"/>
      <c r="K58" s="24"/>
      <c r="L58" s="24"/>
      <c r="M58" s="24"/>
      <c r="N58" s="24"/>
      <c r="O58" s="42"/>
    </row>
    <row r="59" spans="1:15" x14ac:dyDescent="0.25">
      <c r="J59" s="36"/>
      <c r="K59" s="24"/>
      <c r="L59" s="24"/>
      <c r="M59" s="24"/>
      <c r="N59" s="24"/>
      <c r="O59" s="42"/>
    </row>
    <row r="60" spans="1:15" ht="15.75" thickBot="1" x14ac:dyDescent="0.3">
      <c r="J60" s="33"/>
      <c r="K60" s="34"/>
      <c r="L60" s="34"/>
      <c r="M60" s="34"/>
      <c r="N60" s="34"/>
      <c r="O60" s="42"/>
    </row>
  </sheetData>
  <protectedRanges>
    <protectedRange algorithmName="SHA-512" hashValue="o5yFY2NCIK7gxP++E8/Das9t5y0wvJJ0VbHMS2vJpNoHYl+x8PGthU7PDgS6oeV1f5TkL6qCF+PujrhyBPYDzg==" saltValue="YxFBAIV9var5EchqxSZ1NA==" spinCount="100000" sqref="F6 A52:E54 D51:E51 C10:C16 C18:C21 A6:E8 F7:G8 H6:H8" name="Plage1"/>
  </protectedRanges>
  <customSheetViews>
    <customSheetView guid="{E10489EF-EEEF-40C7-B7CE-F588253FF3AA}" scale="93" showPageBreaks="1" showGridLines="0" printArea="1" view="pageLayout">
      <selection activeCell="J30" sqref="J30"/>
      <pageMargins left="0.53125" right="0.53125" top="0.75" bottom="0.75" header="0.3" footer="0.3"/>
      <pageSetup paperSize="9" orientation="portrait" r:id="rId1"/>
    </customSheetView>
  </customSheetViews>
  <mergeCells count="9">
    <mergeCell ref="X7:Y7"/>
    <mergeCell ref="X5:Y5"/>
    <mergeCell ref="A9:C9"/>
    <mergeCell ref="B5:E5"/>
    <mergeCell ref="D19:H21"/>
    <mergeCell ref="J5:N6"/>
    <mergeCell ref="U20:U22"/>
    <mergeCell ref="P20:T21"/>
    <mergeCell ref="C6:D6"/>
  </mergeCells>
  <conditionalFormatting sqref="C20">
    <cfRule type="expression" dxfId="0" priority="1">
      <formula>$C$19="NON"</formula>
    </cfRule>
  </conditionalFormatting>
  <dataValidations count="5">
    <dataValidation type="list" allowBlank="1" showInputMessage="1" showErrorMessage="1" sqref="C10">
      <formula1>"Douglas,Douglas HA,Epicéa,Pin"</formula1>
    </dataValidation>
    <dataValidation type="list" allowBlank="1" showInputMessage="1" showErrorMessage="1" sqref="C11">
      <formula1>"NT,CT2,G3,M3,M4,T3,T4"</formula1>
    </dataValidation>
    <dataValidation type="list" allowBlank="1" showInputMessage="1" showErrorMessage="1" sqref="C18:C19">
      <formula1>"OUI,NON"</formula1>
    </dataValidation>
    <dataValidation type="list" allowBlank="1" showInputMessage="1" showErrorMessage="1" sqref="C17">
      <formula1>"600,900"</formula1>
    </dataValidation>
    <dataValidation type="whole" operator="lessThan" allowBlank="1" showInputMessage="1" showErrorMessage="1" sqref="C13">
      <formula1>5001</formula1>
    </dataValidation>
  </dataValidations>
  <pageMargins left="0.51181102362204722" right="0.51181102362204722" top="0.19685039370078741" bottom="0.19685039370078741" header="0.31496062992125984" footer="0.31496062992125984"/>
  <pageSetup paperSize="9" orientation="portrait" r:id="rId2"/>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2"/>
  <dimension ref="A4:Z61"/>
  <sheetViews>
    <sheetView showGridLines="0" tabSelected="1" view="pageLayout" zoomScaleNormal="100" workbookViewId="0">
      <selection activeCell="G25" sqref="G25"/>
    </sheetView>
  </sheetViews>
  <sheetFormatPr baseColWidth="10" defaultRowHeight="15" outlineLevelCol="1" x14ac:dyDescent="0.25"/>
  <cols>
    <col min="1" max="1" width="12" customWidth="1"/>
    <col min="2" max="2" width="9.42578125" customWidth="1"/>
    <col min="3" max="3" width="13.7109375" customWidth="1"/>
    <col min="4" max="4" width="11" customWidth="1"/>
    <col min="5" max="5" width="10.28515625" customWidth="1"/>
    <col min="6" max="6" width="11.42578125" customWidth="1"/>
    <col min="7" max="7" width="10.42578125" customWidth="1"/>
    <col min="8" max="8" width="12.5703125" customWidth="1"/>
    <col min="9" max="9" width="5.42578125" customWidth="1" outlineLevel="1"/>
    <col min="10" max="10" width="19.5703125" customWidth="1" outlineLevel="1"/>
    <col min="11" max="11" width="10.85546875" customWidth="1" outlineLevel="1"/>
    <col min="12" max="12" width="16" customWidth="1" outlineLevel="1"/>
    <col min="13" max="13" width="12" customWidth="1" outlineLevel="1"/>
    <col min="14" max="14" width="11.42578125" customWidth="1" outlineLevel="1"/>
    <col min="15" max="15" width="11.28515625" customWidth="1" outlineLevel="1"/>
    <col min="16" max="23" width="11.42578125" customWidth="1" outlineLevel="1"/>
  </cols>
  <sheetData>
    <row r="4" spans="1:26" ht="15.75" thickBot="1" x14ac:dyDescent="0.3"/>
    <row r="5" spans="1:26" ht="15.75" x14ac:dyDescent="0.25">
      <c r="A5" s="130" t="s">
        <v>57</v>
      </c>
      <c r="B5" s="230" t="str">
        <f>IF(AND(C21="NON"),C6&amp;" - "&amp;" Manéa simple",C6&amp;" - "&amp;"Manéa "&amp;IF(C21="OUI","adossée ",""))</f>
        <v xml:space="preserve">LIPPI CJA - Manéa adossée </v>
      </c>
      <c r="C5" s="230"/>
      <c r="D5" s="230"/>
      <c r="E5" s="230"/>
      <c r="F5" s="2"/>
      <c r="G5" s="46" t="s">
        <v>39</v>
      </c>
      <c r="H5" s="152">
        <v>2203152</v>
      </c>
      <c r="I5" s="17"/>
      <c r="J5" s="216"/>
      <c r="K5" s="217"/>
      <c r="L5" s="217"/>
      <c r="M5" s="217"/>
      <c r="N5" s="218"/>
      <c r="O5" s="94"/>
      <c r="X5" s="204"/>
      <c r="Y5" s="205"/>
      <c r="Z5" s="175">
        <f>H53/(C12/1000*C13/1000)</f>
        <v>0</v>
      </c>
    </row>
    <row r="6" spans="1:26" ht="21.75" customHeight="1" thickBot="1" x14ac:dyDescent="0.3">
      <c r="A6" s="4" t="s">
        <v>11</v>
      </c>
      <c r="B6" s="5"/>
      <c r="C6" s="132" t="s">
        <v>34</v>
      </c>
      <c r="D6" s="132"/>
      <c r="E6" s="5"/>
      <c r="F6" s="45" t="s">
        <v>10</v>
      </c>
      <c r="G6" s="132"/>
      <c r="H6" s="153"/>
      <c r="I6" s="17"/>
      <c r="J6" s="219"/>
      <c r="K6" s="220"/>
      <c r="L6" s="220"/>
      <c r="M6" s="220"/>
      <c r="N6" s="221"/>
      <c r="O6" s="94"/>
      <c r="X6" s="173"/>
      <c r="Y6" s="172"/>
      <c r="Z6" s="174"/>
    </row>
    <row r="7" spans="1:26" ht="16.5" thickBot="1" x14ac:dyDescent="0.3">
      <c r="A7" s="7" t="s">
        <v>21</v>
      </c>
      <c r="B7" s="131" t="s">
        <v>36</v>
      </c>
      <c r="C7" s="133"/>
      <c r="D7" s="134"/>
      <c r="E7" s="8"/>
      <c r="F7" s="43" t="s">
        <v>53</v>
      </c>
      <c r="G7" s="131" t="s">
        <v>37</v>
      </c>
      <c r="H7" s="154"/>
      <c r="I7" s="17"/>
      <c r="J7" s="88"/>
      <c r="K7" s="81"/>
      <c r="L7" s="81"/>
      <c r="M7" s="81"/>
      <c r="N7" s="82"/>
      <c r="O7" s="95"/>
      <c r="X7" s="202"/>
      <c r="Y7" s="203"/>
      <c r="Z7" s="176">
        <f>SUMPRODUCT(C24:C30,D24:D30,E24:E30,F24:F30)/1000000000</f>
        <v>0.32731199999999999</v>
      </c>
    </row>
    <row r="8" spans="1:26" ht="15" customHeight="1" thickBot="1" x14ac:dyDescent="0.3">
      <c r="A8" s="4" t="s">
        <v>20</v>
      </c>
      <c r="B8" s="56" t="s">
        <v>35</v>
      </c>
      <c r="C8" s="26"/>
      <c r="D8" s="8"/>
      <c r="E8" s="8"/>
      <c r="F8" s="5"/>
      <c r="G8" s="43" t="s">
        <v>26</v>
      </c>
      <c r="H8" s="6">
        <v>69140</v>
      </c>
      <c r="I8" s="17"/>
      <c r="J8" s="89"/>
      <c r="K8" s="84"/>
      <c r="L8" s="84"/>
      <c r="M8" s="84"/>
      <c r="N8" s="85"/>
      <c r="O8" s="22"/>
    </row>
    <row r="9" spans="1:26" ht="15" customHeight="1" thickBot="1" x14ac:dyDescent="0.3">
      <c r="A9" s="206" t="s">
        <v>13</v>
      </c>
      <c r="B9" s="207"/>
      <c r="C9" s="208"/>
      <c r="D9" s="2"/>
      <c r="E9" s="2"/>
      <c r="F9" s="2"/>
      <c r="G9" s="2"/>
      <c r="H9" s="3"/>
      <c r="I9" s="17"/>
      <c r="J9" s="89"/>
      <c r="K9" s="83"/>
      <c r="L9" s="84"/>
      <c r="M9" s="84"/>
      <c r="N9" s="85"/>
      <c r="O9" s="22"/>
      <c r="P9" s="61"/>
      <c r="Q9" s="62"/>
      <c r="R9" s="63"/>
    </row>
    <row r="10" spans="1:26" ht="15.75" customHeight="1" x14ac:dyDescent="0.25">
      <c r="A10" s="15" t="s">
        <v>8</v>
      </c>
      <c r="B10" s="49"/>
      <c r="C10" s="103" t="s">
        <v>9</v>
      </c>
      <c r="D10" s="5"/>
      <c r="E10" s="5"/>
      <c r="F10" s="5"/>
      <c r="G10" s="5"/>
      <c r="H10" s="6"/>
      <c r="I10" s="17"/>
      <c r="J10" s="89"/>
      <c r="K10" s="84"/>
      <c r="L10" s="84"/>
      <c r="M10" s="84"/>
      <c r="N10" s="85"/>
      <c r="O10" s="22"/>
      <c r="P10" s="64"/>
      <c r="Q10" s="65"/>
      <c r="R10" s="66"/>
    </row>
    <row r="11" spans="1:26" ht="15.75" thickBot="1" x14ac:dyDescent="0.3">
      <c r="A11" s="15" t="s">
        <v>40</v>
      </c>
      <c r="B11" s="49"/>
      <c r="C11" s="103" t="s">
        <v>41</v>
      </c>
      <c r="D11" s="5"/>
      <c r="E11" s="5"/>
      <c r="F11" s="5"/>
      <c r="G11" s="5"/>
      <c r="H11" s="6"/>
      <c r="I11" s="17"/>
      <c r="J11" s="90"/>
      <c r="K11" s="86"/>
      <c r="L11" s="86"/>
      <c r="M11" s="86"/>
      <c r="N11" s="87"/>
      <c r="O11" s="23"/>
      <c r="P11" s="67"/>
      <c r="Q11" s="68"/>
      <c r="R11" s="66"/>
    </row>
    <row r="12" spans="1:26" ht="15.75" thickBot="1" x14ac:dyDescent="0.3">
      <c r="A12" s="15" t="s">
        <v>43</v>
      </c>
      <c r="B12" s="49"/>
      <c r="C12" s="104">
        <v>2500</v>
      </c>
      <c r="D12" s="5"/>
      <c r="E12" s="5"/>
      <c r="F12" s="5"/>
      <c r="G12" s="5"/>
      <c r="H12" s="6"/>
      <c r="I12" s="17"/>
      <c r="J12" s="17"/>
      <c r="K12" s="17"/>
      <c r="L12" s="17"/>
      <c r="M12" s="17"/>
      <c r="N12" s="17"/>
      <c r="O12" s="17"/>
      <c r="P12" s="67"/>
      <c r="Q12" s="68"/>
      <c r="R12" s="66"/>
    </row>
    <row r="13" spans="1:26" ht="15.75" thickBot="1" x14ac:dyDescent="0.3">
      <c r="A13" s="15" t="s">
        <v>44</v>
      </c>
      <c r="B13" s="49"/>
      <c r="C13" s="104">
        <v>5000</v>
      </c>
      <c r="D13" s="5"/>
      <c r="E13" s="5"/>
      <c r="F13" s="5"/>
      <c r="G13" s="5"/>
      <c r="H13" s="6"/>
      <c r="I13" s="17"/>
      <c r="J13" s="18"/>
      <c r="K13" s="21"/>
      <c r="L13" s="17"/>
      <c r="M13" s="17"/>
      <c r="N13" s="17"/>
      <c r="O13" s="17"/>
      <c r="P13" s="67"/>
      <c r="Q13" s="68"/>
      <c r="R13" s="66"/>
    </row>
    <row r="14" spans="1:26" ht="15.75" thickBot="1" x14ac:dyDescent="0.3">
      <c r="A14" s="91" t="s">
        <v>73</v>
      </c>
      <c r="B14" s="49"/>
      <c r="C14" s="104">
        <v>2410</v>
      </c>
      <c r="D14" s="5"/>
      <c r="E14" s="5"/>
      <c r="F14" s="5"/>
      <c r="G14" s="5"/>
      <c r="H14" s="6"/>
      <c r="I14" s="17"/>
      <c r="J14" s="18"/>
      <c r="K14" s="19"/>
      <c r="L14" s="19"/>
      <c r="M14" s="20"/>
      <c r="N14" s="17"/>
      <c r="O14" s="17"/>
      <c r="P14" s="67"/>
      <c r="Q14" s="68"/>
      <c r="R14" s="66"/>
    </row>
    <row r="15" spans="1:26" ht="15.75" thickBot="1" x14ac:dyDescent="0.3">
      <c r="A15" s="91" t="s">
        <v>71</v>
      </c>
      <c r="B15" s="49"/>
      <c r="C15" s="104">
        <v>500</v>
      </c>
      <c r="D15" s="5"/>
      <c r="E15" s="5"/>
      <c r="F15" s="5"/>
      <c r="G15" s="5"/>
      <c r="H15" s="6"/>
      <c r="I15" s="17"/>
      <c r="J15" s="18"/>
      <c r="K15" s="21"/>
      <c r="L15" s="17"/>
      <c r="M15" s="17"/>
      <c r="N15" s="17"/>
      <c r="O15" s="17"/>
      <c r="P15" s="67"/>
      <c r="Q15" s="68"/>
      <c r="R15" s="66"/>
    </row>
    <row r="16" spans="1:26" ht="15.75" thickBot="1" x14ac:dyDescent="0.3">
      <c r="A16" s="91" t="s">
        <v>72</v>
      </c>
      <c r="B16" s="49"/>
      <c r="C16" s="104">
        <v>500</v>
      </c>
      <c r="D16" s="5"/>
      <c r="E16" s="5"/>
      <c r="F16" s="5"/>
      <c r="G16" s="5"/>
      <c r="H16" s="6"/>
      <c r="I16" s="17"/>
      <c r="J16" s="18"/>
      <c r="K16" s="19"/>
      <c r="L16" s="19"/>
      <c r="M16" s="20"/>
      <c r="N16" s="17"/>
      <c r="O16" s="17"/>
      <c r="P16" s="67"/>
      <c r="Q16" s="68"/>
      <c r="R16" s="66"/>
    </row>
    <row r="17" spans="1:21" ht="15.75" customHeight="1" thickBot="1" x14ac:dyDescent="0.3">
      <c r="A17" s="91"/>
      <c r="B17" s="49"/>
      <c r="C17" s="104"/>
      <c r="D17" s="5"/>
      <c r="E17" s="5"/>
      <c r="F17" s="5"/>
      <c r="G17" s="5"/>
      <c r="H17" s="6"/>
      <c r="I17" s="17"/>
      <c r="J17" s="17"/>
      <c r="K17" s="17"/>
      <c r="L17" s="17"/>
      <c r="M17" s="17"/>
      <c r="N17" s="17"/>
      <c r="O17" s="17"/>
      <c r="P17" s="69"/>
      <c r="Q17" s="70"/>
      <c r="R17" s="170"/>
    </row>
    <row r="18" spans="1:21" ht="15" customHeight="1" x14ac:dyDescent="0.25">
      <c r="A18" s="15" t="s">
        <v>12</v>
      </c>
      <c r="B18" s="49"/>
      <c r="C18" s="103">
        <v>4</v>
      </c>
      <c r="D18" s="5"/>
      <c r="E18" s="5"/>
      <c r="F18" s="5"/>
      <c r="G18" s="5"/>
      <c r="H18" s="6"/>
    </row>
    <row r="19" spans="1:21" ht="15.75" thickBot="1" x14ac:dyDescent="0.3">
      <c r="A19" s="15" t="s">
        <v>46</v>
      </c>
      <c r="B19" s="49"/>
      <c r="C19" s="57">
        <f>IF(C18="","",(C12)/(C18+1))</f>
        <v>500</v>
      </c>
      <c r="D19" s="210"/>
      <c r="E19" s="211"/>
      <c r="F19" s="211"/>
      <c r="G19" s="211"/>
      <c r="H19" s="212"/>
    </row>
    <row r="20" spans="1:21" x14ac:dyDescent="0.25">
      <c r="A20" s="4" t="s">
        <v>47</v>
      </c>
      <c r="B20" s="5"/>
      <c r="C20" s="104">
        <v>900</v>
      </c>
      <c r="D20" s="210"/>
      <c r="E20" s="211"/>
      <c r="F20" s="211"/>
      <c r="G20" s="211"/>
      <c r="H20" s="212"/>
      <c r="I20" s="17"/>
      <c r="J20" s="38"/>
      <c r="K20" s="28"/>
      <c r="L20" s="28"/>
      <c r="M20" s="28"/>
      <c r="N20" s="28"/>
      <c r="O20" s="29"/>
      <c r="P20" s="225"/>
      <c r="Q20" s="225"/>
      <c r="R20" s="225"/>
      <c r="S20" s="225"/>
      <c r="T20" s="226"/>
      <c r="U20" s="222"/>
    </row>
    <row r="21" spans="1:21" ht="15.75" thickBot="1" x14ac:dyDescent="0.3">
      <c r="A21" s="51" t="s">
        <v>4</v>
      </c>
      <c r="B21" s="49"/>
      <c r="C21" s="105" t="s">
        <v>54</v>
      </c>
      <c r="D21" s="213"/>
      <c r="E21" s="214"/>
      <c r="F21" s="214"/>
      <c r="G21" s="214"/>
      <c r="H21" s="215"/>
      <c r="I21" s="17"/>
      <c r="J21" s="39"/>
      <c r="K21" s="40"/>
      <c r="L21" s="40"/>
      <c r="M21" s="41"/>
      <c r="N21" s="32"/>
      <c r="O21" s="42"/>
      <c r="P21" s="227"/>
      <c r="Q21" s="227"/>
      <c r="R21" s="227"/>
      <c r="S21" s="227"/>
      <c r="T21" s="228"/>
      <c r="U21" s="223"/>
    </row>
    <row r="22" spans="1:21" ht="15.75" thickBot="1" x14ac:dyDescent="0.3">
      <c r="A22" s="10" t="s">
        <v>5</v>
      </c>
      <c r="B22" s="16"/>
      <c r="C22" s="16" t="s">
        <v>6</v>
      </c>
      <c r="D22" s="16" t="s">
        <v>7</v>
      </c>
      <c r="E22" s="16" t="s">
        <v>0</v>
      </c>
      <c r="F22" s="16" t="s">
        <v>14</v>
      </c>
      <c r="G22" s="48"/>
      <c r="H22" s="11"/>
      <c r="I22" s="17"/>
      <c r="J22" s="147"/>
      <c r="K22" s="148"/>
      <c r="L22" s="148"/>
      <c r="M22" s="149"/>
      <c r="N22" s="150"/>
      <c r="O22" s="151"/>
      <c r="P22" s="144"/>
      <c r="Q22" s="168"/>
      <c r="R22" s="168"/>
      <c r="S22" s="168"/>
      <c r="T22" s="169"/>
      <c r="U22" s="224"/>
    </row>
    <row r="23" spans="1:21" x14ac:dyDescent="0.25">
      <c r="A23" s="1" t="s">
        <v>70</v>
      </c>
      <c r="B23" s="177"/>
      <c r="C23" s="178">
        <f>C14</f>
        <v>2410</v>
      </c>
      <c r="D23" s="177">
        <v>80</v>
      </c>
      <c r="E23" s="177">
        <v>160</v>
      </c>
      <c r="F23" s="177"/>
      <c r="G23" s="2"/>
      <c r="H23" s="3"/>
      <c r="I23" s="17"/>
      <c r="J23" s="147"/>
      <c r="K23" s="148"/>
      <c r="L23" s="148"/>
      <c r="M23" s="149"/>
      <c r="N23" s="150"/>
      <c r="O23" s="151"/>
      <c r="P23" s="14"/>
      <c r="Q23" s="13"/>
      <c r="R23" s="13"/>
      <c r="S23" s="13"/>
      <c r="T23" s="66"/>
      <c r="U23" s="167"/>
    </row>
    <row r="24" spans="1:21" ht="15" customHeight="1" x14ac:dyDescent="0.25">
      <c r="A24" s="98" t="s">
        <v>67</v>
      </c>
      <c r="B24" s="99"/>
      <c r="C24" s="100">
        <f>(C12-(D23*K14+80*(K14-2)))/(K14-1)</f>
        <v>-2660</v>
      </c>
      <c r="D24" s="100">
        <v>160</v>
      </c>
      <c r="E24" s="100">
        <v>160</v>
      </c>
      <c r="F24" s="100">
        <f>IF(C21="OUI",(2*(K14+K16)-4)-K14,2*(K14+K16)-4)</f>
        <v>-4</v>
      </c>
      <c r="G24" s="99"/>
      <c r="H24" s="156"/>
      <c r="I24" s="17"/>
      <c r="J24" s="147"/>
      <c r="K24" s="148"/>
      <c r="L24" s="148"/>
      <c r="M24" s="149"/>
      <c r="N24" s="150"/>
      <c r="O24" s="151"/>
      <c r="P24" s="145"/>
      <c r="Q24" s="74"/>
      <c r="R24" s="74"/>
      <c r="S24" s="74"/>
      <c r="T24" s="75"/>
      <c r="U24" s="76"/>
    </row>
    <row r="25" spans="1:21" x14ac:dyDescent="0.25">
      <c r="A25" s="98" t="s">
        <v>68</v>
      </c>
      <c r="B25" s="99"/>
      <c r="C25" s="100">
        <f>(C13+C15+C16)</f>
        <v>6000</v>
      </c>
      <c r="D25" s="100">
        <v>80</v>
      </c>
      <c r="E25" s="100">
        <v>200</v>
      </c>
      <c r="F25" s="100">
        <f>IF(C21="OUI",K14-1,(K14-1)*2)</f>
        <v>-1</v>
      </c>
      <c r="G25" s="99"/>
      <c r="H25" s="156"/>
      <c r="I25" s="17"/>
      <c r="J25" s="147"/>
      <c r="K25" s="148"/>
      <c r="L25" s="148"/>
      <c r="M25" s="149"/>
      <c r="N25" s="150"/>
      <c r="O25" s="151"/>
      <c r="P25" s="145"/>
      <c r="Q25" s="74"/>
      <c r="R25" s="77"/>
      <c r="S25" s="77"/>
      <c r="T25" s="75"/>
      <c r="U25" s="76"/>
    </row>
    <row r="26" spans="1:21" x14ac:dyDescent="0.25">
      <c r="A26" s="98" t="s">
        <v>1</v>
      </c>
      <c r="B26" s="99"/>
      <c r="C26" s="100">
        <f>C12-2*D23-2*D25</f>
        <v>2180</v>
      </c>
      <c r="D26" s="100">
        <v>80</v>
      </c>
      <c r="E26" s="100">
        <v>200</v>
      </c>
      <c r="F26" s="100">
        <f>(K16-1)*2</f>
        <v>-2</v>
      </c>
      <c r="G26" s="99"/>
      <c r="H26" s="156"/>
      <c r="I26" s="17"/>
      <c r="J26" s="147"/>
      <c r="K26" s="148"/>
      <c r="L26" s="148"/>
      <c r="M26" s="149"/>
      <c r="N26" s="150"/>
      <c r="O26" s="151"/>
      <c r="P26" s="145"/>
      <c r="Q26" s="74"/>
      <c r="R26" s="77"/>
      <c r="S26" s="77"/>
      <c r="T26" s="75"/>
      <c r="U26" s="76"/>
    </row>
    <row r="27" spans="1:21" x14ac:dyDescent="0.25">
      <c r="A27" s="98" t="str">
        <f>IF(C21="NON","","Muraillère")</f>
        <v>Muraillère</v>
      </c>
      <c r="B27" s="99"/>
      <c r="C27" s="100">
        <f>IF(C21="NON","",C25)</f>
        <v>6000</v>
      </c>
      <c r="D27" s="100">
        <f>IF(C21="NON","",45)</f>
        <v>45</v>
      </c>
      <c r="E27" s="100">
        <f>IF(C21="NON","",200)</f>
        <v>200</v>
      </c>
      <c r="F27" s="100">
        <f>IF(C21="NON","",K14-1)</f>
        <v>-1</v>
      </c>
      <c r="G27" s="99"/>
      <c r="H27" s="156"/>
      <c r="I27" s="17"/>
      <c r="J27" s="147"/>
      <c r="K27" s="148"/>
      <c r="L27" s="148"/>
      <c r="M27" s="149"/>
      <c r="N27" s="150"/>
      <c r="O27" s="151"/>
      <c r="P27" s="145"/>
      <c r="Q27" s="74"/>
      <c r="R27" s="77"/>
      <c r="S27" s="74"/>
      <c r="T27" s="75"/>
      <c r="U27" s="76"/>
    </row>
    <row r="28" spans="1:21" ht="15.75" thickBot="1" x14ac:dyDescent="0.3">
      <c r="A28" s="98" t="s">
        <v>69</v>
      </c>
      <c r="B28" s="99"/>
      <c r="C28" s="100">
        <f>C13-2*D26</f>
        <v>4840</v>
      </c>
      <c r="D28" s="100">
        <v>80</v>
      </c>
      <c r="E28" s="100">
        <v>160</v>
      </c>
      <c r="F28" s="100">
        <f>C18</f>
        <v>4</v>
      </c>
      <c r="G28" s="99"/>
      <c r="H28" s="156"/>
      <c r="I28" s="17"/>
      <c r="J28" s="39"/>
      <c r="K28" s="40"/>
      <c r="L28" s="40"/>
      <c r="M28" s="41"/>
      <c r="N28" s="32"/>
      <c r="O28" s="42"/>
      <c r="P28" s="146"/>
      <c r="Q28" s="78"/>
      <c r="R28" s="78"/>
      <c r="S28" s="78"/>
      <c r="T28" s="79"/>
      <c r="U28" s="80"/>
    </row>
    <row r="29" spans="1:21" x14ac:dyDescent="0.25">
      <c r="A29" s="118" t="str">
        <f>IF($C$13&lt;$D$28*40,"","Entretoises")</f>
        <v>Entretoises</v>
      </c>
      <c r="B29" s="14"/>
      <c r="C29" s="119">
        <f>IF($C$13&lt;$D$28*40,"",C19-D28)</f>
        <v>420</v>
      </c>
      <c r="D29" s="100">
        <f>IF($C$13&lt;$D$28*40,"",80)</f>
        <v>80</v>
      </c>
      <c r="E29" s="100">
        <f>IF($C$13&lt;$D$28*40,"",160)</f>
        <v>160</v>
      </c>
      <c r="F29" s="100">
        <f>IF($C$13&lt;$D$28*40,"",C18+1)</f>
        <v>5</v>
      </c>
      <c r="G29" s="99"/>
      <c r="H29" s="156"/>
      <c r="I29" s="17"/>
      <c r="J29" s="39"/>
      <c r="K29" s="40"/>
      <c r="L29" s="37"/>
      <c r="M29" s="44"/>
      <c r="N29" s="32"/>
      <c r="O29" s="42"/>
    </row>
    <row r="30" spans="1:21" x14ac:dyDescent="0.25">
      <c r="A30" s="98"/>
      <c r="B30" s="99"/>
      <c r="C30" s="100"/>
      <c r="D30" s="100"/>
      <c r="E30" s="100"/>
      <c r="F30" s="100"/>
      <c r="G30" s="99"/>
      <c r="H30" s="156"/>
      <c r="J30" s="36"/>
      <c r="K30" s="24"/>
      <c r="L30" s="24"/>
      <c r="M30" s="24"/>
      <c r="N30" s="24"/>
      <c r="O30" s="31"/>
    </row>
    <row r="31" spans="1:21" x14ac:dyDescent="0.25">
      <c r="G31" s="14"/>
      <c r="H31" s="157"/>
      <c r="J31" s="135"/>
      <c r="K31" s="136"/>
      <c r="L31" s="137"/>
      <c r="M31" s="138"/>
      <c r="N31" s="138"/>
      <c r="O31" s="139"/>
    </row>
    <row r="32" spans="1:21" ht="7.5" customHeight="1" x14ac:dyDescent="0.25">
      <c r="A32" s="118"/>
      <c r="B32" s="14"/>
      <c r="C32" s="14"/>
      <c r="D32" s="14"/>
      <c r="E32" s="14"/>
      <c r="F32" s="14"/>
      <c r="G32" s="14"/>
      <c r="H32" s="157"/>
      <c r="J32" s="135"/>
      <c r="K32" s="138"/>
      <c r="L32" s="138"/>
      <c r="M32" s="138"/>
      <c r="N32" s="138"/>
      <c r="O32" s="139"/>
    </row>
    <row r="33" spans="1:16" ht="15.75" thickBot="1" x14ac:dyDescent="0.3">
      <c r="A33" s="120"/>
      <c r="B33" s="99"/>
      <c r="C33" s="99"/>
      <c r="D33" s="99"/>
      <c r="E33" s="99"/>
      <c r="F33" s="121" t="s">
        <v>25</v>
      </c>
      <c r="G33" s="99"/>
      <c r="H33" s="158">
        <f>SUM(O21:O29)</f>
        <v>0</v>
      </c>
      <c r="J33" s="140"/>
      <c r="K33" s="141"/>
      <c r="L33" s="142"/>
      <c r="M33" s="142"/>
      <c r="N33" s="142"/>
      <c r="O33" s="143"/>
    </row>
    <row r="34" spans="1:16" x14ac:dyDescent="0.25">
      <c r="A34" s="120"/>
      <c r="B34" s="99"/>
      <c r="C34" s="99"/>
      <c r="D34" s="99"/>
      <c r="E34" s="99"/>
      <c r="F34" s="122"/>
      <c r="G34" s="116"/>
      <c r="H34" s="159"/>
      <c r="I34" s="17"/>
      <c r="J34" s="27"/>
      <c r="K34" s="28"/>
      <c r="L34" s="28"/>
      <c r="M34" s="28"/>
      <c r="N34" s="28"/>
      <c r="O34" s="29"/>
    </row>
    <row r="35" spans="1:16" ht="15.75" thickBot="1" x14ac:dyDescent="0.3">
      <c r="A35" s="98"/>
      <c r="B35" s="121"/>
      <c r="C35" s="99"/>
      <c r="D35" s="99"/>
      <c r="E35" s="99"/>
      <c r="F35" s="123" t="s">
        <v>24</v>
      </c>
      <c r="G35" s="124"/>
      <c r="H35" s="160">
        <f>SUM(O57:O61)</f>
        <v>0</v>
      </c>
      <c r="I35" s="17"/>
      <c r="J35" s="30"/>
      <c r="K35" s="96"/>
      <c r="L35" s="24"/>
      <c r="M35" s="24"/>
      <c r="N35" s="24"/>
      <c r="O35" s="42"/>
    </row>
    <row r="36" spans="1:16" ht="15" customHeight="1" x14ac:dyDescent="0.25">
      <c r="A36" s="120" t="s">
        <v>60</v>
      </c>
      <c r="B36" s="121" t="s">
        <v>19</v>
      </c>
      <c r="C36" s="99"/>
      <c r="D36" s="14"/>
      <c r="E36" s="125" t="s">
        <v>15</v>
      </c>
      <c r="F36" s="121" t="s">
        <v>16</v>
      </c>
      <c r="G36" s="14"/>
      <c r="H36" s="157"/>
      <c r="I36" s="17"/>
      <c r="J36" s="30"/>
      <c r="K36" s="96"/>
      <c r="L36" s="24"/>
      <c r="M36" s="24"/>
      <c r="N36" s="24"/>
      <c r="O36" s="42"/>
    </row>
    <row r="37" spans="1:16" x14ac:dyDescent="0.25">
      <c r="A37" s="120">
        <v>730520010</v>
      </c>
      <c r="B37" s="121" t="s">
        <v>17</v>
      </c>
      <c r="C37" s="99"/>
      <c r="D37" s="127"/>
      <c r="E37" s="100">
        <v>200</v>
      </c>
      <c r="F37" s="100">
        <f t="shared" ref="F37:F42" si="0">L35</f>
        <v>0</v>
      </c>
      <c r="G37" s="14"/>
      <c r="H37" s="157"/>
      <c r="I37" s="17"/>
      <c r="J37" s="30"/>
      <c r="K37" s="96"/>
      <c r="L37" s="24"/>
      <c r="M37" s="24"/>
      <c r="N37" s="24"/>
      <c r="O37" s="42"/>
    </row>
    <row r="38" spans="1:16" x14ac:dyDescent="0.25">
      <c r="A38" s="120">
        <v>730520023</v>
      </c>
      <c r="B38" s="121" t="s">
        <v>59</v>
      </c>
      <c r="C38" s="99"/>
      <c r="D38" s="127"/>
      <c r="E38" s="100">
        <v>100</v>
      </c>
      <c r="F38" s="100">
        <f t="shared" si="0"/>
        <v>0</v>
      </c>
      <c r="G38" s="14"/>
      <c r="H38" s="157"/>
      <c r="I38" s="17"/>
      <c r="J38" s="30"/>
      <c r="K38" s="96"/>
      <c r="L38" s="24"/>
      <c r="M38" s="24"/>
      <c r="N38" s="24"/>
      <c r="O38" s="42"/>
    </row>
    <row r="39" spans="1:16" x14ac:dyDescent="0.25">
      <c r="A39" s="120"/>
      <c r="B39" s="121" t="s">
        <v>75</v>
      </c>
      <c r="C39" s="99"/>
      <c r="D39" s="127"/>
      <c r="E39" s="100"/>
      <c r="F39" s="100"/>
      <c r="G39" s="14"/>
      <c r="H39" s="157"/>
      <c r="I39" s="17"/>
      <c r="J39" s="30"/>
      <c r="K39" s="96"/>
      <c r="L39" s="24"/>
      <c r="M39" s="24"/>
      <c r="N39" s="24"/>
      <c r="O39" s="42"/>
    </row>
    <row r="40" spans="1:16" x14ac:dyDescent="0.25">
      <c r="A40" s="120">
        <v>730530361</v>
      </c>
      <c r="B40" s="121" t="s">
        <v>50</v>
      </c>
      <c r="C40" s="99"/>
      <c r="D40" s="127"/>
      <c r="E40" s="100">
        <f>J38</f>
        <v>0</v>
      </c>
      <c r="F40" s="100">
        <f t="shared" si="0"/>
        <v>0</v>
      </c>
      <c r="G40" s="14"/>
      <c r="H40" s="157"/>
      <c r="I40" s="17"/>
      <c r="J40" s="30"/>
      <c r="K40" s="96"/>
      <c r="L40" s="24"/>
      <c r="M40" s="24"/>
      <c r="N40" s="24"/>
      <c r="O40" s="42"/>
    </row>
    <row r="41" spans="1:16" x14ac:dyDescent="0.25">
      <c r="A41" s="120">
        <v>730530360</v>
      </c>
      <c r="B41" s="121" t="s">
        <v>51</v>
      </c>
      <c r="C41" s="99"/>
      <c r="D41" s="127"/>
      <c r="E41" s="100">
        <v>1</v>
      </c>
      <c r="F41" s="100">
        <f t="shared" si="0"/>
        <v>0</v>
      </c>
      <c r="G41" s="14"/>
      <c r="H41" s="157"/>
      <c r="I41" s="17"/>
      <c r="J41" s="30"/>
      <c r="K41" s="96"/>
      <c r="L41" s="24"/>
      <c r="M41" s="24"/>
      <c r="N41" s="24"/>
      <c r="O41" s="42"/>
    </row>
    <row r="42" spans="1:16" x14ac:dyDescent="0.25">
      <c r="A42" s="182"/>
      <c r="B42" s="183" t="s">
        <v>74</v>
      </c>
      <c r="C42" s="184"/>
      <c r="D42" s="185"/>
      <c r="E42" s="186">
        <v>1</v>
      </c>
      <c r="F42" s="186">
        <f t="shared" si="0"/>
        <v>0</v>
      </c>
      <c r="G42" s="14"/>
      <c r="H42" s="157"/>
      <c r="I42" s="17"/>
      <c r="J42" s="30"/>
      <c r="K42" s="96"/>
      <c r="L42" s="24"/>
      <c r="M42" s="24"/>
      <c r="N42" s="24"/>
      <c r="O42" s="42"/>
    </row>
    <row r="43" spans="1:16" ht="15.75" thickBot="1" x14ac:dyDescent="0.3">
      <c r="A43" s="120"/>
      <c r="B43" s="121" t="s">
        <v>76</v>
      </c>
      <c r="C43" s="99"/>
      <c r="D43" s="127"/>
      <c r="E43" s="100"/>
      <c r="F43" s="100"/>
      <c r="G43" s="99"/>
      <c r="H43" s="156"/>
      <c r="I43" s="17"/>
      <c r="J43" s="33"/>
      <c r="K43" s="34"/>
      <c r="L43" s="34"/>
      <c r="M43" s="34"/>
      <c r="N43" s="34"/>
      <c r="O43" s="93"/>
      <c r="P43" s="33"/>
    </row>
    <row r="44" spans="1:16" ht="5.25" customHeight="1" x14ac:dyDescent="0.25">
      <c r="A44" s="120">
        <f>IF(B44="","",740000054)</f>
        <v>740000054</v>
      </c>
      <c r="B44" s="121" t="str">
        <f>IF(C21="OUI","Cale plastique 10mm","")</f>
        <v>Cale plastique 10mm</v>
      </c>
      <c r="C44" s="99"/>
      <c r="D44" s="127"/>
      <c r="E44" s="100">
        <f>IF(C21="NON","",50)</f>
        <v>50</v>
      </c>
      <c r="F44" s="100">
        <f>IF(C21="NON","",L42)</f>
        <v>0</v>
      </c>
      <c r="G44" s="99"/>
      <c r="H44" s="156"/>
      <c r="I44" s="17"/>
    </row>
    <row r="45" spans="1:16" ht="15.75" thickBot="1" x14ac:dyDescent="0.3">
      <c r="A45" s="120">
        <f>IF(B45="","",730520146)</f>
        <v>730520146</v>
      </c>
      <c r="B45" s="121" t="str">
        <f>IF(C21="NON","","VIS TF TORX INOX A2 Ø4x35")</f>
        <v>VIS TF TORX INOX A2 Ø4x35</v>
      </c>
      <c r="C45" s="99"/>
      <c r="D45" s="127"/>
      <c r="E45" s="100">
        <f>IF(B45="","",100)</f>
        <v>100</v>
      </c>
      <c r="F45" s="100">
        <f>IF(B45="","",L43)</f>
        <v>0</v>
      </c>
      <c r="G45" s="99"/>
      <c r="H45" s="156"/>
      <c r="I45" s="17"/>
    </row>
    <row r="46" spans="1:16" x14ac:dyDescent="0.25">
      <c r="A46" s="120"/>
      <c r="B46" s="121"/>
      <c r="C46" s="99"/>
      <c r="D46" s="13"/>
      <c r="E46" s="128"/>
      <c r="F46" s="99"/>
      <c r="G46" s="99"/>
      <c r="H46" s="156"/>
      <c r="I46" s="17"/>
      <c r="J46" s="35"/>
      <c r="K46" s="28"/>
      <c r="L46" s="28"/>
      <c r="M46" s="28"/>
      <c r="N46" s="28"/>
      <c r="O46" s="92"/>
    </row>
    <row r="47" spans="1:16" ht="15.75" thickBot="1" x14ac:dyDescent="0.3">
      <c r="A47" s="126"/>
      <c r="B47" s="121"/>
      <c r="C47" s="14"/>
      <c r="D47" s="14"/>
      <c r="E47" s="14"/>
      <c r="F47" s="123" t="s">
        <v>23</v>
      </c>
      <c r="G47" s="129"/>
      <c r="H47" s="160">
        <f>SUM(O35:O41)</f>
        <v>0</v>
      </c>
      <c r="I47" s="17"/>
      <c r="J47" s="36"/>
      <c r="K47" s="24"/>
      <c r="L47" s="24"/>
      <c r="M47" s="24"/>
      <c r="N47" s="24"/>
      <c r="O47" s="42"/>
    </row>
    <row r="48" spans="1:16" x14ac:dyDescent="0.25">
      <c r="A48" s="118" t="s">
        <v>18</v>
      </c>
      <c r="B48" s="14"/>
      <c r="C48" s="14"/>
      <c r="D48" s="13"/>
      <c r="E48" s="14"/>
      <c r="F48" s="14"/>
      <c r="G48" s="14"/>
      <c r="H48" s="157"/>
      <c r="I48" s="17"/>
      <c r="J48" s="36"/>
      <c r="K48" s="24"/>
      <c r="L48" s="24"/>
      <c r="M48" s="24"/>
      <c r="N48" s="24"/>
      <c r="O48" s="42"/>
    </row>
    <row r="49" spans="1:15" x14ac:dyDescent="0.25">
      <c r="A49" s="118" t="s">
        <v>49</v>
      </c>
      <c r="B49" s="14"/>
      <c r="C49" s="14"/>
      <c r="D49" s="14"/>
      <c r="E49" s="14"/>
      <c r="F49" s="14"/>
      <c r="G49" s="14"/>
      <c r="H49" s="157"/>
      <c r="I49" s="17"/>
      <c r="J49" s="36"/>
      <c r="K49" s="24"/>
      <c r="L49" s="24"/>
      <c r="M49" s="24"/>
      <c r="N49" s="24"/>
      <c r="O49" s="42"/>
    </row>
    <row r="50" spans="1:15" ht="15.75" thickBot="1" x14ac:dyDescent="0.3">
      <c r="A50" s="101"/>
      <c r="B50" s="12"/>
      <c r="C50" s="12"/>
      <c r="D50" s="12"/>
      <c r="E50" s="12"/>
      <c r="F50" s="102" t="s">
        <v>22</v>
      </c>
      <c r="G50" s="102"/>
      <c r="H50" s="161">
        <f>SUM(O46:O50)</f>
        <v>0</v>
      </c>
      <c r="I50" s="17"/>
      <c r="J50" s="33"/>
      <c r="K50" s="34"/>
      <c r="L50" s="34"/>
      <c r="M50" s="34"/>
      <c r="N50" s="34"/>
      <c r="O50" s="93"/>
    </row>
    <row r="51" spans="1:15" ht="15.75" thickBot="1" x14ac:dyDescent="0.3">
      <c r="A51" s="4"/>
      <c r="B51" s="5"/>
      <c r="C51" s="5"/>
      <c r="D51" s="5"/>
      <c r="E51" s="5"/>
      <c r="F51" s="25"/>
      <c r="G51" s="25"/>
      <c r="H51" s="162"/>
      <c r="I51" s="17"/>
    </row>
    <row r="52" spans="1:15" ht="15.75" thickBot="1" x14ac:dyDescent="0.3">
      <c r="A52" s="59" t="str">
        <f>"Date :"&amp; " " &amp; TEXT(J53,"jj/mm/aaaa")</f>
        <v>Date : 00/01/1900</v>
      </c>
      <c r="B52" s="48"/>
      <c r="C52" s="11"/>
      <c r="D52" s="1"/>
      <c r="E52" s="3"/>
      <c r="F52" s="107" t="s">
        <v>28</v>
      </c>
      <c r="G52" s="108"/>
      <c r="H52" s="163">
        <v>0</v>
      </c>
      <c r="I52" s="17"/>
      <c r="J52" s="17"/>
      <c r="K52" s="17"/>
      <c r="L52" s="17"/>
      <c r="M52" s="17"/>
      <c r="N52" s="17"/>
      <c r="O52" s="50"/>
    </row>
    <row r="53" spans="1:15" x14ac:dyDescent="0.25">
      <c r="A53" s="4" t="s">
        <v>27</v>
      </c>
      <c r="B53" s="2"/>
      <c r="C53" s="2"/>
      <c r="D53" s="5"/>
      <c r="E53" s="6"/>
      <c r="F53" s="113" t="s">
        <v>29</v>
      </c>
      <c r="G53" s="114"/>
      <c r="H53" s="164">
        <f>SUM(H50+H47+H35+H33)</f>
        <v>0</v>
      </c>
      <c r="I53" s="17"/>
      <c r="J53" s="60"/>
      <c r="K53" s="17"/>
      <c r="L53" s="17"/>
      <c r="M53" s="17"/>
      <c r="N53" s="17"/>
      <c r="O53" s="17"/>
    </row>
    <row r="54" spans="1:15" ht="15.75" thickBot="1" x14ac:dyDescent="0.3">
      <c r="A54" s="4"/>
      <c r="B54" s="5"/>
      <c r="C54" s="5"/>
      <c r="D54" s="5"/>
      <c r="E54" s="6"/>
      <c r="F54" s="109" t="s">
        <v>30</v>
      </c>
      <c r="G54" s="110"/>
      <c r="H54" s="165">
        <f>H53*0.2</f>
        <v>0</v>
      </c>
      <c r="I54" s="17"/>
    </row>
    <row r="55" spans="1:15" ht="16.5" thickBot="1" x14ac:dyDescent="0.3">
      <c r="A55" s="7"/>
      <c r="B55" s="8"/>
      <c r="C55" s="8"/>
      <c r="D55" s="8"/>
      <c r="E55" s="9"/>
      <c r="F55" s="111" t="s">
        <v>31</v>
      </c>
      <c r="G55" s="112"/>
      <c r="H55" s="166">
        <f>H54+H53+H52</f>
        <v>0</v>
      </c>
      <c r="I55" s="17"/>
    </row>
    <row r="56" spans="1:15" x14ac:dyDescent="0.25">
      <c r="I56" s="17"/>
      <c r="J56" s="35"/>
      <c r="K56" s="28"/>
      <c r="L56" s="28"/>
      <c r="M56" s="28"/>
      <c r="N56" s="28"/>
      <c r="O56" s="29"/>
    </row>
    <row r="57" spans="1:15" x14ac:dyDescent="0.25">
      <c r="J57" s="36"/>
      <c r="K57" s="24"/>
      <c r="L57" s="179"/>
      <c r="M57" s="24"/>
      <c r="N57" s="24"/>
      <c r="O57" s="42"/>
    </row>
    <row r="58" spans="1:15" x14ac:dyDescent="0.25">
      <c r="J58" s="36"/>
      <c r="K58" s="24"/>
      <c r="L58" s="179"/>
      <c r="M58" s="24"/>
      <c r="N58" s="24"/>
      <c r="O58" s="42"/>
    </row>
    <row r="59" spans="1:15" x14ac:dyDescent="0.25">
      <c r="J59" s="36"/>
      <c r="K59" s="24"/>
      <c r="L59" s="180"/>
      <c r="M59" s="24"/>
      <c r="N59" s="24"/>
      <c r="O59" s="42"/>
    </row>
    <row r="60" spans="1:15" x14ac:dyDescent="0.25">
      <c r="J60" s="36"/>
      <c r="K60" s="24"/>
      <c r="L60" s="180"/>
      <c r="M60" s="24"/>
      <c r="N60" s="24"/>
      <c r="O60" s="42"/>
    </row>
    <row r="61" spans="1:15" ht="15.75" thickBot="1" x14ac:dyDescent="0.3">
      <c r="J61" s="33"/>
      <c r="K61" s="34"/>
      <c r="L61" s="181"/>
      <c r="M61" s="34"/>
      <c r="N61" s="34"/>
      <c r="O61" s="42"/>
    </row>
  </sheetData>
  <protectedRanges>
    <protectedRange algorithmName="SHA-512" hashValue="o5yFY2NCIK7gxP++E8/Das9t5y0wvJJ0VbHMS2vJpNoHYl+x8PGthU7PDgS6oeV1f5TkL6qCF+PujrhyBPYDzg==" saltValue="YxFBAIV9var5EchqxSZ1NA==" spinCount="100000" sqref="F6 A53:E55 D52:E52 C18:C19 C21 A6:E8 F7:G8 H6:H8 C10:C14" name="Plage1"/>
  </protectedRanges>
  <mergeCells count="8">
    <mergeCell ref="B5:E5"/>
    <mergeCell ref="J5:N6"/>
    <mergeCell ref="X5:Y5"/>
    <mergeCell ref="X7:Y7"/>
    <mergeCell ref="D19:H21"/>
    <mergeCell ref="P20:T21"/>
    <mergeCell ref="U20:U22"/>
    <mergeCell ref="A9:C9"/>
  </mergeCells>
  <dataValidations count="5">
    <dataValidation type="whole" operator="lessThan" allowBlank="1" showInputMessage="1" showErrorMessage="1" sqref="C13">
      <formula1>5001</formula1>
    </dataValidation>
    <dataValidation type="list" allowBlank="1" showInputMessage="1" showErrorMessage="1" sqref="C20">
      <formula1>"600,900"</formula1>
    </dataValidation>
    <dataValidation type="list" allowBlank="1" showInputMessage="1" showErrorMessage="1" sqref="C21">
      <formula1>"OUI,NON"</formula1>
    </dataValidation>
    <dataValidation type="list" allowBlank="1" showInputMessage="1" showErrorMessage="1" sqref="C11">
      <formula1>"NT,CT2,G3,M3,M4,T3,T4"</formula1>
    </dataValidation>
    <dataValidation type="list" allowBlank="1" showInputMessage="1" showErrorMessage="1" sqref="C10">
      <formula1>"Douglas,Douglas HA,Epicéa,Pin"</formula1>
    </dataValidation>
  </dataValidations>
  <hyperlinks>
    <hyperlink ref="B8" r:id="rId1"/>
  </hyperlinks>
  <pageMargins left="0.51181102362204722" right="0.51181102362204722" top="0.19685039370078741" bottom="0.19685039370078741" header="0.31496062992125984" footer="0.31496062992125984"/>
  <pageSetup paperSize="9" orientation="portrait" r:id="rId2"/>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L7"/>
  <sheetViews>
    <sheetView showGridLines="0" topLeftCell="B1" zoomScaleNormal="100" workbookViewId="0">
      <selection activeCell="L4" sqref="L4"/>
    </sheetView>
  </sheetViews>
  <sheetFormatPr baseColWidth="10" defaultRowHeight="15" x14ac:dyDescent="0.25"/>
  <cols>
    <col min="1" max="1" width="33.42578125" bestFit="1" customWidth="1"/>
    <col min="2" max="2" width="55" customWidth="1"/>
    <col min="11" max="11" width="33.42578125" bestFit="1" customWidth="1"/>
    <col min="12" max="12" width="62.28515625" customWidth="1"/>
  </cols>
  <sheetData>
    <row r="1" spans="1:12" ht="21" x14ac:dyDescent="0.35">
      <c r="A1" s="231" t="s">
        <v>65</v>
      </c>
      <c r="B1" s="231"/>
      <c r="K1" s="231" t="s">
        <v>66</v>
      </c>
      <c r="L1" s="231"/>
    </row>
    <row r="2" spans="1:12" ht="177" customHeight="1" x14ac:dyDescent="0.25">
      <c r="A2" s="97" t="s">
        <v>78</v>
      </c>
      <c r="B2" s="5"/>
      <c r="C2" s="5"/>
      <c r="D2" s="5"/>
      <c r="E2" s="5" t="s">
        <v>61</v>
      </c>
      <c r="F2" s="5"/>
      <c r="K2" s="171" t="s">
        <v>83</v>
      </c>
    </row>
    <row r="3" spans="1:12" ht="182.25" customHeight="1" x14ac:dyDescent="0.25">
      <c r="A3" s="97" t="s">
        <v>80</v>
      </c>
      <c r="B3" s="5"/>
      <c r="C3" s="5"/>
      <c r="D3" s="5"/>
      <c r="E3" s="5" t="s">
        <v>62</v>
      </c>
      <c r="F3" s="5"/>
      <c r="K3" s="171" t="s">
        <v>84</v>
      </c>
    </row>
    <row r="4" spans="1:12" ht="170.25" customHeight="1" x14ac:dyDescent="0.25">
      <c r="A4" s="97" t="s">
        <v>81</v>
      </c>
      <c r="B4" s="5"/>
      <c r="C4" s="5"/>
      <c r="D4" s="5"/>
      <c r="E4" s="5"/>
      <c r="F4" s="5"/>
      <c r="K4" s="171" t="s">
        <v>85</v>
      </c>
    </row>
    <row r="5" spans="1:12" ht="186" customHeight="1" x14ac:dyDescent="0.25">
      <c r="A5" s="97" t="s">
        <v>82</v>
      </c>
      <c r="B5" s="97"/>
      <c r="C5" s="5"/>
      <c r="D5" s="5"/>
      <c r="E5" s="5"/>
      <c r="F5" s="5"/>
      <c r="K5" s="171"/>
    </row>
    <row r="6" spans="1:12" x14ac:dyDescent="0.25">
      <c r="A6" s="5"/>
      <c r="B6" s="5"/>
      <c r="C6" s="5"/>
      <c r="D6" s="5"/>
      <c r="E6" s="5"/>
      <c r="F6" s="5"/>
    </row>
    <row r="7" spans="1:12" x14ac:dyDescent="0.25">
      <c r="A7" s="5"/>
      <c r="B7" s="5"/>
      <c r="C7" s="5"/>
      <c r="D7" s="5"/>
      <c r="E7" s="5"/>
      <c r="F7" s="5"/>
    </row>
  </sheetData>
  <mergeCells count="2">
    <mergeCell ref="A1:B1"/>
    <mergeCell ref="K1:L1"/>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
  <sheetViews>
    <sheetView workbookViewId="0"/>
  </sheetViews>
  <sheetFormatPr baseColWidth="10" defaultRowHeight="15" x14ac:dyDescent="0.25"/>
  <sheetData>
    <row r="1" spans="1:1" x14ac:dyDescent="0.25">
      <c r="A1" t="e">
        <f>indi</f>
        <v>#NAME?</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Samana</vt:lpstr>
      <vt:lpstr>Manéa</vt:lpstr>
      <vt:lpstr>BanqueImage</vt:lpstr>
      <vt:lpstr>ESSAI</vt:lpstr>
      <vt:lpstr>Manéa!Zone_d_impression</vt:lpstr>
      <vt:lpstr>Samana!Zone_d_impression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Arthur AMY</dc:creator>
  <cp:lastModifiedBy>Arthur AMY</cp:lastModifiedBy>
  <cp:lastPrinted>2022-08-22T07:41:15Z</cp:lastPrinted>
  <dcterms:created xsi:type="dcterms:W3CDTF">2022-03-31T12:07:52Z</dcterms:created>
  <dcterms:modified xsi:type="dcterms:W3CDTF">2022-08-22T09:16:34Z</dcterms:modified>
</cp:coreProperties>
</file>