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les\Desktop\"/>
    </mc:Choice>
  </mc:AlternateContent>
  <xr:revisionPtr revIDLastSave="0" documentId="13_ncr:1_{0D438535-3ACE-4860-83C9-A74699158F2A}" xr6:coauthVersionLast="46" xr6:coauthVersionMax="46" xr10:uidLastSave="{00000000-0000-0000-0000-000000000000}"/>
  <bookViews>
    <workbookView xWindow="-98" yWindow="-98" windowWidth="22695" windowHeight="14595" activeTab="2" xr2:uid="{E2DEA7A6-C754-45CE-BE5D-5B1653B09845}"/>
  </bookViews>
  <sheets>
    <sheet name="ENTRANTS HP" sheetId="11" r:id="rId1"/>
    <sheet name="Calculateur" sheetId="7" r:id="rId2"/>
    <sheet name="TCD" sheetId="19" r:id="rId3"/>
    <sheet name="Tableau Ref" sheetId="6" r:id="rId4"/>
  </sheets>
  <externalReferences>
    <externalReference r:id="rId5"/>
  </externalReferences>
  <definedNames>
    <definedName name="_xlnm._FilterDatabase" localSheetId="1" hidden="1">Calculateur!#REF!</definedName>
    <definedName name="_xlnm._FilterDatabase" localSheetId="0" hidden="1">'ENTRANTS HP'!$P$1:$V$36</definedName>
    <definedName name="liste_de_choix">OFFSET([1]BD!$A$2,,,COUNTA([1]BD!$A:$A)-1,)</definedName>
    <definedName name="table">OFFSET([1]BD!$A$2,,,COUNTA([1]BD!$A:$A)-1,2)</definedName>
  </definedNames>
  <calcPr calcId="191029"/>
  <pivotCaches>
    <pivotCache cacheId="6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7" l="1"/>
  <c r="J11" i="7"/>
  <c r="I13" i="7"/>
  <c r="J13" i="7" s="1"/>
  <c r="J20" i="7"/>
  <c r="J21" i="7"/>
  <c r="J22" i="7"/>
  <c r="J23" i="7"/>
  <c r="J19" i="7"/>
  <c r="A28" i="7"/>
  <c r="B28" i="7"/>
  <c r="C28" i="7" s="1"/>
  <c r="A29" i="7"/>
  <c r="B29" i="7"/>
  <c r="C29" i="7" s="1"/>
  <c r="A30" i="7"/>
  <c r="B30" i="7"/>
  <c r="C30" i="7" s="1"/>
  <c r="A31" i="7"/>
  <c r="B31" i="7"/>
  <c r="C31" i="7" s="1"/>
  <c r="A32" i="7"/>
  <c r="B32" i="7"/>
  <c r="C32" i="7" s="1"/>
  <c r="A33" i="7"/>
  <c r="B33" i="7"/>
  <c r="C33" i="7" s="1"/>
  <c r="A34" i="7"/>
  <c r="B34" i="7"/>
  <c r="C34" i="7" s="1"/>
  <c r="A35" i="7"/>
  <c r="B35" i="7"/>
  <c r="C35" i="7" s="1"/>
  <c r="A36" i="7"/>
  <c r="B36" i="7"/>
  <c r="C36" i="7" s="1"/>
  <c r="A37" i="7"/>
  <c r="B37" i="7"/>
  <c r="C37" i="7" s="1"/>
  <c r="A38" i="7"/>
  <c r="B38" i="7"/>
  <c r="C38" i="7"/>
  <c r="A39" i="7"/>
  <c r="B39" i="7"/>
  <c r="C39" i="7" s="1"/>
  <c r="A40" i="7"/>
  <c r="B40" i="7"/>
  <c r="C40" i="7"/>
  <c r="A41" i="7"/>
  <c r="B41" i="7"/>
  <c r="C41" i="7" s="1"/>
  <c r="A42" i="7"/>
  <c r="B42" i="7"/>
  <c r="C42" i="7" s="1"/>
  <c r="A43" i="7"/>
  <c r="B43" i="7"/>
  <c r="C43" i="7" s="1"/>
  <c r="A44" i="7"/>
  <c r="B44" i="7"/>
  <c r="C44" i="7" s="1"/>
  <c r="A45" i="7"/>
  <c r="B45" i="7"/>
  <c r="C45" i="7" s="1"/>
  <c r="A46" i="7"/>
  <c r="B46" i="7"/>
  <c r="C46" i="7" s="1"/>
  <c r="A47" i="7"/>
  <c r="B47" i="7"/>
  <c r="C47" i="7" s="1"/>
  <c r="A48" i="7"/>
  <c r="B48" i="7"/>
  <c r="C48" i="7" s="1"/>
  <c r="A49" i="7"/>
  <c r="B49" i="7"/>
  <c r="C49" i="7" s="1"/>
  <c r="A50" i="7"/>
  <c r="B50" i="7"/>
  <c r="C50" i="7" s="1"/>
  <c r="A51" i="7"/>
  <c r="B51" i="7"/>
  <c r="C51" i="7" s="1"/>
  <c r="A52" i="7"/>
  <c r="B52" i="7"/>
  <c r="C52" i="7" s="1"/>
  <c r="X27" i="11"/>
  <c r="X28" i="11"/>
  <c r="X29" i="11"/>
  <c r="X30" i="11"/>
  <c r="X31" i="11"/>
  <c r="X14" i="11"/>
  <c r="X15" i="11"/>
  <c r="X16" i="11"/>
  <c r="X17" i="11"/>
  <c r="X18" i="11"/>
  <c r="X19" i="11"/>
  <c r="X20" i="11"/>
  <c r="X21" i="11"/>
  <c r="X22" i="11"/>
  <c r="X23" i="11"/>
  <c r="X24" i="11"/>
  <c r="X25" i="11"/>
  <c r="X26" i="11"/>
  <c r="X32" i="11"/>
  <c r="X33" i="11"/>
  <c r="X35" i="11"/>
  <c r="X36" i="11"/>
  <c r="X34" i="11"/>
  <c r="O5" i="7"/>
  <c r="Q5" i="7"/>
  <c r="T13" i="19"/>
  <c r="T14" i="19" s="1"/>
  <c r="T17" i="19"/>
  <c r="T18" i="19" s="1"/>
  <c r="P13" i="19"/>
  <c r="P14" i="19" s="1"/>
  <c r="P17" i="19"/>
  <c r="P18" i="19" s="1"/>
  <c r="B25" i="19"/>
  <c r="B26" i="19" s="1"/>
  <c r="B21" i="19"/>
  <c r="B22" i="19" s="1"/>
  <c r="B17" i="7"/>
  <c r="B18" i="7"/>
  <c r="B19" i="7"/>
  <c r="B20" i="7"/>
  <c r="B21" i="7"/>
  <c r="B22" i="7"/>
  <c r="B23" i="7"/>
  <c r="B24" i="7"/>
  <c r="B25" i="7"/>
  <c r="B26" i="7"/>
  <c r="C26" i="7" s="1"/>
  <c r="B27" i="7"/>
  <c r="B16" i="7"/>
  <c r="A17" i="7"/>
  <c r="A18" i="7"/>
  <c r="A19" i="7"/>
  <c r="A20" i="7"/>
  <c r="A21" i="7"/>
  <c r="A22" i="7"/>
  <c r="A23" i="7"/>
  <c r="A24" i="7"/>
  <c r="A25" i="7"/>
  <c r="A26" i="7"/>
  <c r="A27" i="7"/>
  <c r="A16" i="7"/>
  <c r="X2" i="11"/>
  <c r="J10" i="7" l="1"/>
  <c r="J9" i="7"/>
  <c r="J8" i="7"/>
  <c r="J6" i="7"/>
  <c r="J4" i="7"/>
  <c r="J5" i="7"/>
  <c r="J12" i="7"/>
  <c r="I24" i="7"/>
  <c r="K21" i="7" s="1"/>
  <c r="C20" i="7"/>
  <c r="C18" i="7"/>
  <c r="C21" i="7"/>
  <c r="C25" i="7"/>
  <c r="C17" i="7"/>
  <c r="C23" i="7"/>
  <c r="C24" i="7"/>
  <c r="C22" i="7"/>
  <c r="C16" i="7"/>
  <c r="C27" i="7"/>
  <c r="C19" i="7"/>
  <c r="K19" i="7" l="1"/>
  <c r="K23" i="7"/>
  <c r="K22" i="7"/>
  <c r="K20" i="7"/>
  <c r="B10" i="7"/>
  <c r="B13" i="7"/>
  <c r="X10" i="11" l="1"/>
  <c r="X8" i="11"/>
  <c r="X7" i="11"/>
  <c r="X3" i="11"/>
  <c r="X4" i="11"/>
  <c r="X5" i="11"/>
  <c r="X6" i="11"/>
  <c r="X9" i="11"/>
  <c r="X11" i="11"/>
  <c r="X13" i="11"/>
  <c r="X12" i="11"/>
  <c r="O4" i="7"/>
  <c r="AO19" i="7"/>
  <c r="AR20" i="7" s="1"/>
  <c r="AE5" i="7"/>
  <c r="AE6" i="7"/>
  <c r="AE7" i="7"/>
  <c r="AE8" i="7"/>
  <c r="AE9" i="7"/>
  <c r="AE4" i="7"/>
  <c r="AB5" i="7"/>
  <c r="AB6" i="7"/>
  <c r="AB7" i="7"/>
  <c r="AB8" i="7"/>
  <c r="AB9" i="7"/>
  <c r="AB4" i="7"/>
  <c r="Y33" i="7"/>
  <c r="Y32" i="7"/>
  <c r="Y31" i="7"/>
  <c r="Y30" i="7"/>
  <c r="Y29" i="7"/>
  <c r="Y28" i="7"/>
  <c r="Y27" i="7"/>
  <c r="Y26" i="7"/>
  <c r="Y25" i="7"/>
  <c r="Y24" i="7"/>
  <c r="Y23" i="7"/>
  <c r="Y22" i="7"/>
  <c r="Y17" i="7"/>
  <c r="AA12" i="7"/>
  <c r="AB12" i="7" s="1"/>
  <c r="AB17" i="7"/>
  <c r="AD12" i="7"/>
  <c r="AE12" i="7" s="1"/>
  <c r="V10" i="7"/>
  <c r="V9" i="7" s="1"/>
  <c r="W5" i="7"/>
  <c r="T5" i="7"/>
  <c r="Q4" i="7"/>
  <c r="M5" i="7"/>
  <c r="M4" i="7"/>
  <c r="H1" i="11"/>
  <c r="N36" i="11" s="1"/>
  <c r="N5" i="11" l="1"/>
  <c r="N13" i="11"/>
  <c r="Y40" i="7"/>
  <c r="Z40" i="7" s="1"/>
  <c r="Y36" i="7"/>
  <c r="Z36" i="7" s="1"/>
  <c r="N12" i="11"/>
  <c r="N4" i="11"/>
  <c r="N11" i="11"/>
  <c r="N3" i="11"/>
  <c r="N8" i="11"/>
  <c r="N10" i="11"/>
  <c r="N9" i="11"/>
  <c r="N7" i="11"/>
  <c r="N6" i="11"/>
  <c r="N2" i="11"/>
  <c r="Y41" i="7" l="1"/>
  <c r="Y37" i="7"/>
  <c r="AH19" i="7" l="1"/>
  <c r="AW20" i="7"/>
  <c r="AM17" i="7"/>
  <c r="V19" i="7" s="1"/>
  <c r="C4" i="7"/>
  <c r="C3" i="7"/>
  <c r="V20" i="7" l="1"/>
  <c r="C6" i="7"/>
  <c r="D3" i="7" s="1"/>
  <c r="AD13" i="7"/>
  <c r="Z13" i="7"/>
  <c r="Q10" i="7"/>
  <c r="Q9" i="7" s="1"/>
  <c r="X18" i="7" l="1"/>
  <c r="Z17" i="7"/>
  <c r="AB18" i="7"/>
  <c r="AC17" i="7"/>
  <c r="D4" i="7"/>
  <c r="T4" i="7"/>
  <c r="V4" i="7"/>
  <c r="M6" i="7" l="1"/>
  <c r="M7" i="7"/>
  <c r="M8" i="7"/>
  <c r="M9" i="7"/>
  <c r="M10" i="7"/>
  <c r="M11" i="7"/>
  <c r="M12" i="7"/>
  <c r="K13" i="7" l="1"/>
  <c r="L6" i="7" l="1"/>
  <c r="L7" i="7"/>
  <c r="L9" i="7"/>
  <c r="L5" i="7"/>
  <c r="L8" i="7"/>
  <c r="L10" i="7"/>
  <c r="L11" i="7"/>
  <c r="L4" i="7"/>
  <c r="L12" i="7"/>
  <c r="L13" i="7"/>
  <c r="M13" i="7"/>
  <c r="A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J-L .L</author>
  </authors>
  <commentList>
    <comment ref="D1" authorId="0" shapeId="0" xr:uid="{95010485-1557-43B0-A6E2-B952DF6F9288}">
      <text>
        <r>
          <rPr>
            <b/>
            <sz val="9"/>
            <color indexed="81"/>
            <rFont val="Tahoma"/>
            <family val="2"/>
          </rPr>
          <t>Cliquez Sélection</t>
        </r>
      </text>
    </comment>
    <comment ref="F1" authorId="0" shapeId="0" xr:uid="{674FBB93-E9A0-44DD-8C72-7370F4E0CC8A}">
      <text>
        <r>
          <rPr>
            <b/>
            <sz val="9"/>
            <color indexed="81"/>
            <rFont val="Tahoma"/>
            <family val="2"/>
          </rPr>
          <t>Cliquez Sélection</t>
        </r>
      </text>
    </comment>
    <comment ref="G6" authorId="0" shapeId="0" xr:uid="{EEAE9755-587D-439E-8F4F-F16EC864A1DC}">
      <text>
        <r>
          <rPr>
            <b/>
            <sz val="9"/>
            <color indexed="81"/>
            <rFont val="Tahoma"/>
            <family val="2"/>
          </rPr>
          <t xml:space="preserve"> Cliquez Sélection</t>
        </r>
      </text>
    </comment>
    <comment ref="G7" authorId="0" shapeId="0" xr:uid="{BE659532-3BFC-4F36-BD3F-3B1083B08B39}">
      <text>
        <r>
          <rPr>
            <b/>
            <sz val="9"/>
            <color indexed="81"/>
            <rFont val="Tahoma"/>
            <family val="2"/>
          </rPr>
          <t xml:space="preserve"> Cliquez Sélection</t>
        </r>
      </text>
    </comment>
    <comment ref="G8" authorId="0" shapeId="0" xr:uid="{22313B44-04C5-40D8-A050-7625EC9C1210}">
      <text>
        <r>
          <rPr>
            <b/>
            <sz val="9"/>
            <color indexed="81"/>
            <rFont val="Tahoma"/>
            <family val="2"/>
          </rPr>
          <t xml:space="preserve"> Cliquez Sélection</t>
        </r>
      </text>
    </comment>
    <comment ref="J11" authorId="0" shapeId="0" xr:uid="{05A6AC90-2959-492B-89E2-2DFB07FBA024}">
      <text>
        <r>
          <rPr>
            <b/>
            <sz val="9"/>
            <color indexed="81"/>
            <rFont val="Tahoma"/>
            <family val="2"/>
          </rPr>
          <t>Cliquez Sélection</t>
        </r>
      </text>
    </comment>
  </commentList>
</comments>
</file>

<file path=xl/sharedStrings.xml><?xml version="1.0" encoding="utf-8"?>
<sst xmlns="http://schemas.openxmlformats.org/spreadsheetml/2006/main" count="241" uniqueCount="129">
  <si>
    <t xml:space="preserve"> </t>
  </si>
  <si>
    <t>Âge Moyen</t>
  </si>
  <si>
    <t>DONNEES</t>
  </si>
  <si>
    <t>Date de Naissance</t>
  </si>
  <si>
    <t>Réponse</t>
  </si>
  <si>
    <t>OUI</t>
  </si>
  <si>
    <t>NON</t>
  </si>
  <si>
    <t>En cours</t>
  </si>
  <si>
    <t>SITE</t>
  </si>
  <si>
    <t>Trimestre</t>
  </si>
  <si>
    <t>Date du Jour</t>
  </si>
  <si>
    <t>JJ/mm/AAAA</t>
  </si>
  <si>
    <t xml:space="preserve">au </t>
  </si>
  <si>
    <t>Genre</t>
  </si>
  <si>
    <t>Homme</t>
  </si>
  <si>
    <t>Femme</t>
  </si>
  <si>
    <r>
      <t>DEMANDES D'ADMISSIONS RECUES</t>
    </r>
    <r>
      <rPr>
        <b/>
        <sz val="11"/>
        <color theme="1"/>
        <rFont val="Calibri"/>
        <family val="2"/>
        <scheme val="minor"/>
      </rPr>
      <t xml:space="preserve"> durant Trimestre </t>
    </r>
  </si>
  <si>
    <t xml:space="preserve">NOMBRE de Nouvelles ADMISSIONS </t>
  </si>
  <si>
    <t>Nbre TOTAL de DOSSIERS D'ADMISSIONS RECUES</t>
  </si>
  <si>
    <t>2021  - TRIMESTRE  N°</t>
  </si>
  <si>
    <t>CAPACITES</t>
  </si>
  <si>
    <t xml:space="preserve">HP </t>
  </si>
  <si>
    <t>HT</t>
  </si>
  <si>
    <t>SITES et</t>
  </si>
  <si>
    <t>Hommes</t>
  </si>
  <si>
    <t>Femmes</t>
  </si>
  <si>
    <t>H+F</t>
  </si>
  <si>
    <t>Moins 60 ans</t>
  </si>
  <si>
    <t>Entre 60 et 69 ans</t>
  </si>
  <si>
    <t>Entre 70 et 74 ans</t>
  </si>
  <si>
    <t>Entre 75 et 79 ans</t>
  </si>
  <si>
    <t>Entre 80 et 84 ans</t>
  </si>
  <si>
    <t>Entre 85 et 89 ans</t>
  </si>
  <si>
    <t>Entre 90 et 94 ans</t>
  </si>
  <si>
    <t>Entre 95 et 99 ans</t>
  </si>
  <si>
    <t>TOTAL</t>
  </si>
  <si>
    <t>Répartition Âge  Genre</t>
  </si>
  <si>
    <t>Âge Médian</t>
  </si>
  <si>
    <t>GENRE</t>
  </si>
  <si>
    <t xml:space="preserve"> 3</t>
  </si>
  <si>
    <t xml:space="preserve"> 4</t>
  </si>
  <si>
    <t>N-R</t>
  </si>
  <si>
    <t>HOMME</t>
  </si>
  <si>
    <t>FEMME</t>
  </si>
  <si>
    <t>Date d'Admission</t>
  </si>
  <si>
    <t xml:space="preserve">Code ID     </t>
  </si>
  <si>
    <t>CODE</t>
  </si>
  <si>
    <r>
      <rPr>
        <b/>
        <sz val="8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Initiales  </t>
    </r>
    <r>
      <rPr>
        <b/>
        <sz val="8"/>
        <color theme="1"/>
        <rFont val="Calibri"/>
        <family val="2"/>
        <scheme val="minor"/>
      </rPr>
      <t xml:space="preserve">(FACULTATIF) </t>
    </r>
  </si>
  <si>
    <t>Délai</t>
  </si>
  <si>
    <t>Délai Médian d'Admission</t>
  </si>
  <si>
    <t>Une ID unique par entrant s'affiche automatiquement</t>
  </si>
  <si>
    <t>Dépôt demande d'Amiss°                Date</t>
  </si>
  <si>
    <t>Date Trim</t>
  </si>
  <si>
    <t>100 ans et Plus</t>
  </si>
  <si>
    <t>1ere Condi</t>
  </si>
  <si>
    <t>('ENTRANTS HP'!P3)"Homme"</t>
  </si>
  <si>
    <t>(ENTRANTS HP'!R:R)&gt;"AA18"</t>
  </si>
  <si>
    <t>Formule</t>
  </si>
  <si>
    <t>NB.SI.ENS</t>
  </si>
  <si>
    <t>BORDEAUX</t>
  </si>
  <si>
    <t>NANTES</t>
  </si>
  <si>
    <t>PARIS</t>
  </si>
  <si>
    <t xml:space="preserve">B </t>
  </si>
  <si>
    <t>N</t>
  </si>
  <si>
    <t>P</t>
  </si>
  <si>
    <r>
      <rPr>
        <b/>
        <sz val="8"/>
        <color theme="2" tint="-0.499984740745262"/>
        <rFont val="Calibri"/>
        <family val="2"/>
        <scheme val="minor"/>
      </rPr>
      <t>dont</t>
    </r>
    <r>
      <rPr>
        <b/>
        <sz val="10"/>
        <color theme="2" tint="-0.499984740745262"/>
        <rFont val="Calibri"/>
        <family val="2"/>
        <scheme val="minor"/>
      </rPr>
      <t xml:space="preserve"> VIA A</t>
    </r>
  </si>
  <si>
    <r>
      <rPr>
        <b/>
        <sz val="8"/>
        <color theme="2" tint="-0.499984740745262"/>
        <rFont val="Calibri"/>
        <family val="2"/>
        <scheme val="minor"/>
      </rPr>
      <t>dont</t>
    </r>
    <r>
      <rPr>
        <b/>
        <sz val="10"/>
        <color theme="2" tint="-0.499984740745262"/>
        <rFont val="Calibri"/>
        <family val="2"/>
        <scheme val="minor"/>
      </rPr>
      <t xml:space="preserve"> VIA B</t>
    </r>
  </si>
  <si>
    <r>
      <rPr>
        <b/>
        <sz val="8"/>
        <color theme="2" tint="-0.499984740745262"/>
        <rFont val="Calibri"/>
        <family val="2"/>
        <scheme val="minor"/>
      </rPr>
      <t xml:space="preserve">dont </t>
    </r>
    <r>
      <rPr>
        <b/>
        <sz val="10"/>
        <color theme="2" tint="-0.499984740745262"/>
        <rFont val="Calibri"/>
        <family val="2"/>
        <scheme val="minor"/>
      </rPr>
      <t>VIA C</t>
    </r>
  </si>
  <si>
    <t>NB=</t>
  </si>
  <si>
    <t>MOYENNE=</t>
  </si>
  <si>
    <t>Mediane=</t>
  </si>
  <si>
    <t>TEST vérif</t>
  </si>
  <si>
    <t>MOYENNE =</t>
  </si>
  <si>
    <t>H + F</t>
  </si>
  <si>
    <t xml:space="preserve">Si Code ID = 20000XX </t>
  </si>
  <si>
    <t>= Ligne Vide ou erreur Casse/Saisie Date naissance</t>
  </si>
  <si>
    <t>Délai Moyen d'Admission</t>
  </si>
  <si>
    <t>Limites paliers</t>
  </si>
  <si>
    <t>DdN</t>
  </si>
  <si>
    <t>= Âge</t>
  </si>
  <si>
    <t>Val Limit</t>
  </si>
  <si>
    <t>&lt;</t>
  </si>
  <si>
    <t>&gt;</t>
  </si>
  <si>
    <t>Val Limit Sup</t>
  </si>
  <si>
    <t>Val Limit inf</t>
  </si>
  <si>
    <t>Étiquettes de lignes</t>
  </si>
  <si>
    <t>(vide)</t>
  </si>
  <si>
    <t>Total général</t>
  </si>
  <si>
    <t>(Plusieurs éléments)</t>
  </si>
  <si>
    <t>Dates saisies page Entrants</t>
  </si>
  <si>
    <t>Age</t>
  </si>
  <si>
    <t>Demand</t>
  </si>
  <si>
    <t>Admin</t>
  </si>
  <si>
    <t>Homme + Femme</t>
  </si>
  <si>
    <t>ÂGE MOYEN</t>
  </si>
  <si>
    <t>ÂGE MEDIAN</t>
  </si>
  <si>
    <t>Demande &amp; Admiss°</t>
  </si>
  <si>
    <t>Bassin Recrutement</t>
  </si>
  <si>
    <t>Commune ou CC du Site</t>
  </si>
  <si>
    <t>Autre ville de la Région</t>
  </si>
  <si>
    <t>Hors Région</t>
  </si>
  <si>
    <t>Provenance</t>
  </si>
  <si>
    <t>Commune Site ou CC</t>
  </si>
  <si>
    <t>Non renseigné</t>
  </si>
  <si>
    <t>Autre Ville du Département</t>
  </si>
  <si>
    <t>Taux</t>
  </si>
  <si>
    <t>T1</t>
  </si>
  <si>
    <t>T2</t>
  </si>
  <si>
    <t>T3</t>
  </si>
  <si>
    <t>T5</t>
  </si>
  <si>
    <t>T6</t>
  </si>
  <si>
    <t>T7</t>
  </si>
  <si>
    <t>T8</t>
  </si>
  <si>
    <t>T9</t>
  </si>
  <si>
    <t>&gt;=85    &lt;=89</t>
  </si>
  <si>
    <t>&gt;=80    &lt;=84</t>
  </si>
  <si>
    <t>&gt;=75     &lt;=79</t>
  </si>
  <si>
    <t>&gt;=70     &lt;=74</t>
  </si>
  <si>
    <t>&gt;= 60    &lt;=69</t>
  </si>
  <si>
    <t xml:space="preserve">       &lt;60</t>
  </si>
  <si>
    <t>&lt;=90     &lt;=94</t>
  </si>
  <si>
    <t xml:space="preserve">&lt;=95    &lt;=99 </t>
  </si>
  <si>
    <t>T4</t>
  </si>
  <si>
    <t>&gt; 99</t>
  </si>
  <si>
    <t>Tranche Âge</t>
  </si>
  <si>
    <t>Bornes Limit =</t>
  </si>
  <si>
    <t>Âges</t>
  </si>
  <si>
    <t>ÂGE MOYEN F</t>
  </si>
  <si>
    <t>ÂGE MEDIAN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</si>
</sst>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2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2" tint="-0.49998474074526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sz val="11"/>
      <color rgb="FF7030A0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6" tint="0.7999816888943144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sz val="10"/>
      <color theme="2" tint="-0.499984740745262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theme="0"/>
      <name val="Calibri"/>
      <family val="2"/>
      <scheme val="minor"/>
    </font>
    <font>
      <b/>
      <sz val="9"/>
      <color theme="2" tint="-0.499984740745262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8"/>
      <color theme="2" tint="-0.499984740745262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92D050"/>
        </stop>
      </gradient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8" tint="-0.25098422193060094"/>
        </stop>
      </gradientFill>
    </fill>
    <fill>
      <patternFill patternType="solid">
        <fgColor theme="0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3" tint="0.599963377788628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0" tint="-5.0965910824915313E-2"/>
        </stop>
      </gradientFill>
    </fill>
    <fill>
      <patternFill patternType="solid">
        <fgColor rgb="FFFFFF99"/>
        <bgColor auto="1"/>
      </patternFill>
    </fill>
    <fill>
      <patternFill patternType="solid">
        <fgColor rgb="FFD2ECB6"/>
        <bgColor indexed="64"/>
      </patternFill>
    </fill>
    <fill>
      <patternFill patternType="solid">
        <fgColor rgb="FFD0FFB9"/>
        <bgColor indexed="64"/>
      </patternFill>
    </fill>
    <fill>
      <patternFill patternType="solid">
        <fgColor rgb="FFA7FFA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DF7E1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ck">
        <color theme="2" tint="-0.499984740745262"/>
      </left>
      <right style="thick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 style="thick">
        <color theme="2" tint="-0.499984740745262"/>
      </right>
      <top/>
      <bottom/>
      <diagonal/>
    </border>
    <border>
      <left style="thick">
        <color theme="2" tint="-0.499984740745262"/>
      </left>
      <right style="thick">
        <color theme="2" tint="-0.499984740745262"/>
      </right>
      <top/>
      <bottom style="thick">
        <color theme="2" tint="-0.499984740745262"/>
      </bottom>
      <diagonal/>
    </border>
    <border>
      <left style="thick">
        <color theme="2" tint="-0.499984740745262"/>
      </left>
      <right/>
      <top style="thick">
        <color theme="2" tint="-0.499984740745262"/>
      </top>
      <bottom/>
      <diagonal/>
    </border>
    <border>
      <left/>
      <right style="thick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/>
      <top/>
      <bottom/>
      <diagonal/>
    </border>
    <border>
      <left/>
      <right style="thick">
        <color theme="2" tint="-0.499984740745262"/>
      </right>
      <top/>
      <bottom/>
      <diagonal/>
    </border>
    <border>
      <left style="thick">
        <color theme="2" tint="-0.499984740745262"/>
      </left>
      <right/>
      <top/>
      <bottom style="thick">
        <color theme="2" tint="-0.499984740745262"/>
      </bottom>
      <diagonal/>
    </border>
    <border>
      <left/>
      <right style="thick">
        <color theme="2" tint="-0.499984740745262"/>
      </right>
      <top/>
      <bottom style="thick">
        <color theme="2" tint="-0.499984740745262"/>
      </bottom>
      <diagonal/>
    </border>
    <border>
      <left style="thick">
        <color rgb="FF0070C0"/>
      </left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 style="thick">
        <color rgb="FF0070C0"/>
      </right>
      <top/>
      <bottom style="thick">
        <color rgb="FF0070C0"/>
      </bottom>
      <diagonal/>
    </border>
    <border>
      <left style="thick">
        <color rgb="FF0070C0"/>
      </left>
      <right/>
      <top/>
      <bottom/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/>
      <top style="thick">
        <color theme="2" tint="-0.499984740745262"/>
      </top>
      <bottom/>
      <diagonal/>
    </border>
    <border>
      <left/>
      <right/>
      <top/>
      <bottom style="thick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ck">
        <color theme="2" tint="-0.499984740745262"/>
      </right>
      <top style="thin">
        <color auto="1"/>
      </top>
      <bottom style="thin">
        <color auto="1"/>
      </bottom>
      <diagonal/>
    </border>
    <border>
      <left style="dashed">
        <color rgb="FF7030A0"/>
      </left>
      <right style="dashed">
        <color rgb="FF7030A0"/>
      </right>
      <top style="dashed">
        <color rgb="FF7030A0"/>
      </top>
      <bottom style="dashed">
        <color rgb="FF7030A0"/>
      </bottom>
      <diagonal/>
    </border>
    <border>
      <left style="double">
        <color rgb="FF7030A0"/>
      </left>
      <right style="double">
        <color rgb="FF7030A0"/>
      </right>
      <top style="double">
        <color rgb="FF7030A0"/>
      </top>
      <bottom style="double">
        <color rgb="FF7030A0"/>
      </bottom>
      <diagonal/>
    </border>
    <border>
      <left/>
      <right style="thick">
        <color theme="2" tint="-0.499984740745262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Dashed">
        <color theme="2" tint="-0.499984740745262"/>
      </left>
      <right style="thick">
        <color theme="2" tint="-0.499984740745262"/>
      </right>
      <top style="thick">
        <color theme="2" tint="-0.499984740745262"/>
      </top>
      <bottom/>
      <diagonal/>
    </border>
    <border>
      <left style="mediumDashed">
        <color theme="2" tint="-0.499984740745262"/>
      </left>
      <right style="thick">
        <color theme="2" tint="-0.499984740745262"/>
      </right>
      <top/>
      <bottom/>
      <diagonal/>
    </border>
    <border>
      <left style="mediumDashed">
        <color theme="2" tint="-0.499984740745262"/>
      </left>
      <right style="thick">
        <color theme="2" tint="-0.499984740745262"/>
      </right>
      <top/>
      <bottom style="thick">
        <color theme="2" tint="-0.499984740745262"/>
      </bottom>
      <diagonal/>
    </border>
    <border>
      <left/>
      <right style="mediumDashed">
        <color theme="2" tint="-0.499984740745262"/>
      </right>
      <top style="thick">
        <color theme="2" tint="-0.499984740745262"/>
      </top>
      <bottom/>
      <diagonal/>
    </border>
    <border>
      <left style="thick">
        <color theme="2" tint="-0.499984740745262"/>
      </left>
      <right style="mediumDashed">
        <color theme="2" tint="-0.499984740745262"/>
      </right>
      <top/>
      <bottom/>
      <diagonal/>
    </border>
    <border>
      <left style="thick">
        <color theme="2" tint="-0.499984740745262"/>
      </left>
      <right style="mediumDashed">
        <color theme="2" tint="-0.499984740745262"/>
      </right>
      <top/>
      <bottom style="thick">
        <color theme="2" tint="-0.499984740745262"/>
      </bottom>
      <diagonal/>
    </border>
    <border>
      <left style="thick">
        <color theme="2" tint="-0.499984740745262"/>
      </left>
      <right style="mediumDashed">
        <color theme="2" tint="-0.499984740745262"/>
      </right>
      <top style="thick">
        <color theme="2" tint="-0.499984740745262"/>
      </top>
      <bottom/>
      <diagonal/>
    </border>
    <border>
      <left/>
      <right style="double">
        <color rgb="FF7030A0"/>
      </right>
      <top/>
      <bottom/>
      <diagonal/>
    </border>
    <border>
      <left style="double">
        <color rgb="FF7030A0"/>
      </left>
      <right style="double">
        <color rgb="FF7030A0"/>
      </right>
      <top/>
      <bottom/>
      <diagonal/>
    </border>
    <border>
      <left style="double">
        <color rgb="FF7030A0"/>
      </left>
      <right/>
      <top/>
      <bottom/>
      <diagonal/>
    </border>
    <border>
      <left style="medium">
        <color theme="2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1" fillId="7" borderId="1"/>
    <xf numFmtId="9" fontId="30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3" xfId="0" applyFont="1" applyBorder="1"/>
    <xf numFmtId="0" fontId="4" fillId="0" borderId="4" xfId="0" applyFont="1" applyBorder="1"/>
    <xf numFmtId="0" fontId="0" fillId="0" borderId="0" xfId="0" applyBorder="1"/>
    <xf numFmtId="0" fontId="8" fillId="0" borderId="5" xfId="0" applyFont="1" applyBorder="1"/>
    <xf numFmtId="0" fontId="8" fillId="0" borderId="7" xfId="0" applyFont="1" applyBorder="1"/>
    <xf numFmtId="0" fontId="8" fillId="0" borderId="9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4" fontId="0" fillId="0" borderId="0" xfId="0" applyNumberFormat="1"/>
    <xf numFmtId="0" fontId="4" fillId="0" borderId="11" xfId="0" applyFont="1" applyBorder="1"/>
    <xf numFmtId="0" fontId="4" fillId="0" borderId="12" xfId="0" applyFont="1" applyBorder="1"/>
    <xf numFmtId="0" fontId="12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Border="1"/>
    <xf numFmtId="0" fontId="8" fillId="0" borderId="0" xfId="0" applyFont="1"/>
    <xf numFmtId="0" fontId="16" fillId="3" borderId="1" xfId="1" applyFont="1" applyFill="1" applyAlignment="1">
      <alignment horizontal="center" vertical="center"/>
    </xf>
    <xf numFmtId="0" fontId="0" fillId="13" borderId="0" xfId="0" applyFill="1"/>
    <xf numFmtId="14" fontId="0" fillId="13" borderId="0" xfId="0" applyNumberFormat="1" applyFill="1"/>
    <xf numFmtId="0" fontId="3" fillId="13" borderId="0" xfId="0" applyFont="1" applyFill="1"/>
    <xf numFmtId="0" fontId="3" fillId="13" borderId="0" xfId="0" applyFont="1" applyFill="1" applyAlignment="1">
      <alignment vertical="center"/>
    </xf>
    <xf numFmtId="0" fontId="14" fillId="13" borderId="0" xfId="0" applyFont="1" applyFill="1" applyAlignment="1">
      <alignment vertical="center"/>
    </xf>
    <xf numFmtId="0" fontId="14" fillId="13" borderId="0" xfId="0" applyFont="1" applyFill="1"/>
    <xf numFmtId="0" fontId="3" fillId="13" borderId="19" xfId="0" applyFont="1" applyFill="1" applyBorder="1" applyAlignment="1">
      <alignment vertical="center"/>
    </xf>
    <xf numFmtId="0" fontId="0" fillId="13" borderId="19" xfId="0" applyFill="1" applyBorder="1" applyAlignment="1">
      <alignment vertical="center"/>
    </xf>
    <xf numFmtId="0" fontId="0" fillId="13" borderId="19" xfId="0" applyFill="1" applyBorder="1"/>
    <xf numFmtId="0" fontId="0" fillId="13" borderId="18" xfId="0" applyFill="1" applyBorder="1"/>
    <xf numFmtId="0" fontId="15" fillId="7" borderId="1" xfId="1" applyFont="1" applyFill="1" applyAlignment="1">
      <alignment horizontal="center" vertical="center"/>
    </xf>
    <xf numFmtId="0" fontId="15" fillId="11" borderId="1" xfId="1" applyFont="1" applyFill="1" applyAlignment="1">
      <alignment horizontal="center" vertical="center"/>
    </xf>
    <xf numFmtId="0" fontId="15" fillId="12" borderId="1" xfId="1" applyFont="1" applyFill="1" applyAlignment="1">
      <alignment horizontal="center" vertical="center"/>
    </xf>
    <xf numFmtId="0" fontId="16" fillId="4" borderId="0" xfId="1" applyFont="1" applyFill="1" applyBorder="1" applyAlignment="1">
      <alignment horizontal="center" vertical="center"/>
    </xf>
    <xf numFmtId="0" fontId="0" fillId="13" borderId="20" xfId="0" applyFill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23" xfId="0" applyBorder="1"/>
    <xf numFmtId="0" fontId="0" fillId="0" borderId="23" xfId="0" applyBorder="1" applyAlignment="1">
      <alignment horizontal="center"/>
    </xf>
    <xf numFmtId="0" fontId="8" fillId="0" borderId="23" xfId="0" applyFont="1" applyBorder="1"/>
    <xf numFmtId="0" fontId="12" fillId="0" borderId="23" xfId="0" applyFont="1" applyBorder="1" applyAlignment="1">
      <alignment horizontal="center" vertical="center"/>
    </xf>
    <xf numFmtId="0" fontId="10" fillId="13" borderId="0" xfId="0" applyFont="1" applyFill="1" applyAlignment="1">
      <alignment horizontal="center" vertical="top"/>
    </xf>
    <xf numFmtId="0" fontId="0" fillId="0" borderId="0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right"/>
    </xf>
    <xf numFmtId="0" fontId="20" fillId="0" borderId="0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right"/>
    </xf>
    <xf numFmtId="0" fontId="0" fillId="0" borderId="2" xfId="0" applyBorder="1"/>
    <xf numFmtId="0" fontId="0" fillId="0" borderId="22" xfId="0" applyBorder="1" applyAlignment="1">
      <alignment horizontal="right"/>
    </xf>
    <xf numFmtId="2" fontId="0" fillId="0" borderId="0" xfId="0" applyNumberFormat="1" applyBorder="1" applyAlignment="1">
      <alignment horizontal="right"/>
    </xf>
    <xf numFmtId="14" fontId="0" fillId="0" borderId="0" xfId="0" applyNumberFormat="1" applyBorder="1"/>
    <xf numFmtId="0" fontId="3" fillId="0" borderId="0" xfId="0" applyFont="1" applyBorder="1" applyAlignment="1"/>
    <xf numFmtId="14" fontId="10" fillId="0" borderId="7" xfId="0" applyNumberFormat="1" applyFont="1" applyBorder="1" applyAlignment="1"/>
    <xf numFmtId="14" fontId="10" fillId="0" borderId="0" xfId="0" applyNumberFormat="1" applyFont="1" applyBorder="1" applyAlignment="1"/>
    <xf numFmtId="14" fontId="10" fillId="0" borderId="7" xfId="0" applyNumberFormat="1" applyFont="1" applyBorder="1"/>
    <xf numFmtId="14" fontId="10" fillId="0" borderId="8" xfId="0" applyNumberFormat="1" applyFont="1" applyBorder="1"/>
    <xf numFmtId="0" fontId="0" fillId="6" borderId="0" xfId="0" applyFill="1" applyAlignment="1">
      <alignment horizontal="center" wrapText="1"/>
    </xf>
    <xf numFmtId="0" fontId="0" fillId="13" borderId="0" xfId="0" applyNumberFormat="1" applyFill="1" applyAlignment="1">
      <alignment horizont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23" fillId="13" borderId="20" xfId="0" applyNumberFormat="1" applyFont="1" applyFill="1" applyBorder="1" applyAlignment="1">
      <alignment horizontal="center"/>
    </xf>
    <xf numFmtId="0" fontId="3" fillId="13" borderId="20" xfId="0" applyFont="1" applyFill="1" applyBorder="1"/>
    <xf numFmtId="0" fontId="16" fillId="13" borderId="20" xfId="1" applyFont="1" applyFill="1" applyBorder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13" fillId="13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NumberFormat="1"/>
    <xf numFmtId="0" fontId="25" fillId="0" borderId="0" xfId="0" applyFont="1" applyAlignment="1">
      <alignment horizontal="center" vertical="top"/>
    </xf>
    <xf numFmtId="0" fontId="26" fillId="6" borderId="0" xfId="0" applyFont="1" applyFill="1" applyAlignment="1">
      <alignment horizontal="center" vertical="top"/>
    </xf>
    <xf numFmtId="0" fontId="2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14" fontId="22" fillId="18" borderId="28" xfId="0" applyNumberFormat="1" applyFont="1" applyFill="1" applyBorder="1" applyAlignment="1">
      <alignment horizontal="center" vertical="center"/>
    </xf>
    <xf numFmtId="0" fontId="2" fillId="19" borderId="28" xfId="0" applyFont="1" applyFill="1" applyBorder="1" applyAlignment="1">
      <alignment horizontal="center" vertical="center"/>
    </xf>
    <xf numFmtId="0" fontId="22" fillId="17" borderId="25" xfId="0" applyFont="1" applyFill="1" applyBorder="1" applyAlignment="1">
      <alignment horizontal="right"/>
    </xf>
    <xf numFmtId="0" fontId="22" fillId="0" borderId="0" xfId="0" applyFont="1"/>
    <xf numFmtId="0" fontId="24" fillId="20" borderId="27" xfId="0" applyFont="1" applyFill="1" applyBorder="1" applyAlignment="1">
      <alignment horizontal="center" vertical="center"/>
    </xf>
    <xf numFmtId="0" fontId="29" fillId="0" borderId="0" xfId="0" applyFont="1" applyAlignment="1" applyProtection="1">
      <alignment horizontal="center"/>
    </xf>
    <xf numFmtId="0" fontId="2" fillId="0" borderId="0" xfId="0" applyFont="1" applyFill="1" applyAlignment="1">
      <alignment horizontal="center" vertical="center"/>
    </xf>
    <xf numFmtId="0" fontId="31" fillId="0" borderId="0" xfId="0" applyFont="1"/>
    <xf numFmtId="10" fontId="32" fillId="0" borderId="0" xfId="3" applyNumberFormat="1" applyFont="1" applyBorder="1"/>
    <xf numFmtId="10" fontId="32" fillId="0" borderId="0" xfId="0" applyNumberFormat="1" applyFont="1"/>
    <xf numFmtId="0" fontId="10" fillId="0" borderId="0" xfId="0" applyFont="1"/>
    <xf numFmtId="10" fontId="32" fillId="0" borderId="0" xfId="3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 vertical="center"/>
    </xf>
    <xf numFmtId="0" fontId="0" fillId="13" borderId="0" xfId="0" applyFill="1" applyBorder="1"/>
    <xf numFmtId="0" fontId="3" fillId="13" borderId="0" xfId="0" applyFont="1" applyFill="1" applyBorder="1" applyAlignment="1">
      <alignment vertical="center"/>
    </xf>
    <xf numFmtId="0" fontId="0" fillId="0" borderId="10" xfId="0" applyBorder="1"/>
    <xf numFmtId="0" fontId="0" fillId="22" borderId="7" xfId="0" applyFill="1" applyBorder="1"/>
    <xf numFmtId="14" fontId="0" fillId="22" borderId="0" xfId="0" applyNumberFormat="1" applyFill="1" applyBorder="1"/>
    <xf numFmtId="0" fontId="0" fillId="22" borderId="0" xfId="0" applyFill="1" applyBorder="1"/>
    <xf numFmtId="0" fontId="0" fillId="22" borderId="31" xfId="0" applyFill="1" applyBorder="1" applyAlignment="1">
      <alignment horizontal="center"/>
    </xf>
    <xf numFmtId="0" fontId="0" fillId="22" borderId="32" xfId="0" applyFill="1" applyBorder="1"/>
    <xf numFmtId="0" fontId="0" fillId="22" borderId="33" xfId="0" applyFill="1" applyBorder="1"/>
    <xf numFmtId="0" fontId="2" fillId="22" borderId="0" xfId="0" applyFont="1" applyFill="1" applyBorder="1"/>
    <xf numFmtId="0" fontId="33" fillId="0" borderId="0" xfId="0" applyFont="1" applyAlignment="1">
      <alignment horizontal="right"/>
    </xf>
    <xf numFmtId="0" fontId="0" fillId="0" borderId="9" xfId="0" applyBorder="1"/>
    <xf numFmtId="0" fontId="0" fillId="23" borderId="37" xfId="0" applyFill="1" applyBorder="1"/>
    <xf numFmtId="0" fontId="0" fillId="23" borderId="6" xfId="0" applyFill="1" applyBorder="1" applyAlignment="1">
      <alignment horizontal="center"/>
    </xf>
    <xf numFmtId="14" fontId="11" fillId="23" borderId="35" xfId="1" applyNumberFormat="1" applyFont="1" applyFill="1" applyBorder="1" applyAlignment="1">
      <alignment horizontal="center" vertical="center"/>
    </xf>
    <xf numFmtId="14" fontId="0" fillId="23" borderId="35" xfId="0" applyNumberFormat="1" applyFill="1" applyBorder="1"/>
    <xf numFmtId="0" fontId="0" fillId="23" borderId="35" xfId="0" applyFill="1" applyBorder="1"/>
    <xf numFmtId="0" fontId="0" fillId="23" borderId="8" xfId="0" applyFill="1" applyBorder="1" applyAlignment="1">
      <alignment horizontal="right"/>
    </xf>
    <xf numFmtId="0" fontId="2" fillId="23" borderId="7" xfId="0" applyFont="1" applyFill="1" applyBorder="1"/>
    <xf numFmtId="0" fontId="0" fillId="23" borderId="10" xfId="0" applyFill="1" applyBorder="1" applyAlignment="1">
      <alignment horizontal="right"/>
    </xf>
    <xf numFmtId="14" fontId="0" fillId="0" borderId="0" xfId="0" applyNumberFormat="1" applyAlignment="1">
      <alignment horizontal="left"/>
    </xf>
    <xf numFmtId="14" fontId="0" fillId="23" borderId="35" xfId="0" applyNumberFormat="1" applyFill="1" applyBorder="1" applyAlignment="1">
      <alignment horizontal="center" vertical="center"/>
    </xf>
    <xf numFmtId="0" fontId="0" fillId="24" borderId="8" xfId="0" applyFill="1" applyBorder="1"/>
    <xf numFmtId="0" fontId="0" fillId="24" borderId="10" xfId="0" applyFill="1" applyBorder="1"/>
    <xf numFmtId="0" fontId="2" fillId="24" borderId="37" xfId="0" applyFont="1" applyFill="1" applyBorder="1" applyAlignment="1">
      <alignment horizontal="center"/>
    </xf>
    <xf numFmtId="14" fontId="0" fillId="24" borderId="35" xfId="0" applyNumberFormat="1" applyFill="1" applyBorder="1" applyAlignment="1">
      <alignment horizontal="left"/>
    </xf>
    <xf numFmtId="14" fontId="11" fillId="24" borderId="35" xfId="1" applyNumberFormat="1" applyFont="1" applyFill="1" applyBorder="1" applyAlignment="1">
      <alignment horizontal="right" vertical="center"/>
    </xf>
    <xf numFmtId="0" fontId="2" fillId="24" borderId="35" xfId="0" applyFont="1" applyFill="1" applyBorder="1"/>
    <xf numFmtId="14" fontId="0" fillId="24" borderId="35" xfId="0" applyNumberFormat="1" applyFill="1" applyBorder="1"/>
    <xf numFmtId="0" fontId="0" fillId="24" borderId="35" xfId="0" applyFill="1" applyBorder="1"/>
    <xf numFmtId="0" fontId="14" fillId="23" borderId="36" xfId="0" applyFont="1" applyFill="1" applyBorder="1"/>
    <xf numFmtId="0" fontId="14" fillId="23" borderId="35" xfId="0" applyFont="1" applyFill="1" applyBorder="1"/>
    <xf numFmtId="0" fontId="14" fillId="24" borderId="35" xfId="0" applyFont="1" applyFill="1" applyBorder="1"/>
    <xf numFmtId="0" fontId="14" fillId="24" borderId="36" xfId="0" applyFont="1" applyFill="1" applyBorder="1"/>
    <xf numFmtId="0" fontId="28" fillId="0" borderId="0" xfId="0" applyFont="1"/>
    <xf numFmtId="0" fontId="0" fillId="0" borderId="0" xfId="0" quotePrefix="1"/>
    <xf numFmtId="2" fontId="0" fillId="22" borderId="32" xfId="0" applyNumberFormat="1" applyFill="1" applyBorder="1"/>
    <xf numFmtId="2" fontId="11" fillId="23" borderId="8" xfId="1" applyNumberFormat="1" applyFont="1" applyFill="1" applyBorder="1" applyAlignment="1">
      <alignment horizontal="right" vertical="center"/>
    </xf>
    <xf numFmtId="2" fontId="0" fillId="23" borderId="8" xfId="0" applyNumberFormat="1" applyFill="1" applyBorder="1" applyAlignment="1">
      <alignment horizontal="right"/>
    </xf>
    <xf numFmtId="2" fontId="0" fillId="24" borderId="8" xfId="0" applyNumberFormat="1" applyFill="1" applyBorder="1"/>
    <xf numFmtId="14" fontId="2" fillId="16" borderId="28" xfId="0" applyNumberFormat="1" applyFont="1" applyFill="1" applyBorder="1" applyAlignment="1">
      <alignment horizontal="right" vertical="center"/>
    </xf>
    <xf numFmtId="14" fontId="0" fillId="21" borderId="28" xfId="0" applyNumberForma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0" xfId="0" applyAlignment="1"/>
    <xf numFmtId="14" fontId="10" fillId="0" borderId="0" xfId="0" applyNumberFormat="1" applyFont="1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2" fontId="10" fillId="0" borderId="0" xfId="0" applyNumberFormat="1" applyFont="1"/>
    <xf numFmtId="0" fontId="3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0" fontId="35" fillId="25" borderId="0" xfId="0" applyFont="1" applyFill="1" applyAlignment="1">
      <alignment horizontal="center" vertical="top"/>
    </xf>
    <xf numFmtId="0" fontId="18" fillId="25" borderId="0" xfId="0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21" xfId="0" applyFont="1" applyBorder="1"/>
    <xf numFmtId="0" fontId="3" fillId="0" borderId="6" xfId="0" applyFont="1" applyBorder="1"/>
    <xf numFmtId="2" fontId="0" fillId="0" borderId="7" xfId="0" applyNumberFormat="1" applyBorder="1"/>
    <xf numFmtId="0" fontId="3" fillId="0" borderId="7" xfId="0" applyFont="1" applyBorder="1"/>
    <xf numFmtId="0" fontId="0" fillId="0" borderId="22" xfId="0" applyBorder="1"/>
    <xf numFmtId="0" fontId="36" fillId="0" borderId="0" xfId="0" applyFont="1"/>
    <xf numFmtId="0" fontId="3" fillId="0" borderId="41" xfId="0" applyFont="1" applyBorder="1" applyAlignment="1">
      <alignment horizontal="center"/>
    </xf>
    <xf numFmtId="0" fontId="36" fillId="0" borderId="41" xfId="0" applyFont="1" applyBorder="1"/>
    <xf numFmtId="14" fontId="34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14" fontId="34" fillId="0" borderId="41" xfId="0" applyNumberFormat="1" applyFont="1" applyBorder="1" applyAlignment="1">
      <alignment horizontal="center"/>
    </xf>
    <xf numFmtId="0" fontId="0" fillId="0" borderId="5" xfId="0" applyBorder="1"/>
    <xf numFmtId="0" fontId="12" fillId="0" borderId="6" xfId="0" applyFont="1" applyBorder="1"/>
    <xf numFmtId="0" fontId="4" fillId="0" borderId="7" xfId="0" applyFont="1" applyBorder="1"/>
    <xf numFmtId="0" fontId="12" fillId="0" borderId="8" xfId="0" applyFont="1" applyBorder="1"/>
    <xf numFmtId="0" fontId="4" fillId="0" borderId="9" xfId="0" applyFont="1" applyBorder="1"/>
    <xf numFmtId="0" fontId="12" fillId="0" borderId="10" xfId="0" applyFont="1" applyBorder="1"/>
    <xf numFmtId="14" fontId="22" fillId="6" borderId="28" xfId="0" applyNumberFormat="1" applyFont="1" applyFill="1" applyBorder="1" applyAlignment="1">
      <alignment horizontal="center" vertical="center"/>
    </xf>
    <xf numFmtId="0" fontId="4" fillId="0" borderId="5" xfId="0" applyFont="1" applyBorder="1"/>
    <xf numFmtId="0" fontId="0" fillId="6" borderId="23" xfId="0" applyFill="1" applyBorder="1" applyAlignment="1">
      <alignment horizontal="center"/>
    </xf>
    <xf numFmtId="0" fontId="12" fillId="6" borderId="23" xfId="0" applyFont="1" applyFill="1" applyBorder="1" applyAlignment="1">
      <alignment horizontal="center" vertical="center"/>
    </xf>
    <xf numFmtId="0" fontId="0" fillId="26" borderId="23" xfId="0" applyFill="1" applyBorder="1" applyAlignment="1">
      <alignment horizontal="center"/>
    </xf>
    <xf numFmtId="0" fontId="12" fillId="26" borderId="23" xfId="0" applyFont="1" applyFill="1" applyBorder="1" applyAlignment="1">
      <alignment horizontal="center" vertical="center"/>
    </xf>
    <xf numFmtId="0" fontId="37" fillId="6" borderId="23" xfId="0" applyFont="1" applyFill="1" applyBorder="1" applyAlignment="1">
      <alignment horizontal="center"/>
    </xf>
    <xf numFmtId="0" fontId="37" fillId="26" borderId="23" xfId="0" applyFont="1" applyFill="1" applyBorder="1" applyAlignment="1">
      <alignment horizontal="center"/>
    </xf>
    <xf numFmtId="9" fontId="38" fillId="6" borderId="23" xfId="3" applyFont="1" applyFill="1" applyBorder="1" applyAlignment="1">
      <alignment horizontal="center" vertical="center"/>
    </xf>
    <xf numFmtId="0" fontId="8" fillId="0" borderId="43" xfId="0" applyFont="1" applyBorder="1"/>
    <xf numFmtId="0" fontId="12" fillId="6" borderId="43" xfId="0" applyFont="1" applyFill="1" applyBorder="1" applyAlignment="1">
      <alignment horizontal="center" vertical="center"/>
    </xf>
    <xf numFmtId="9" fontId="38" fillId="6" borderId="43" xfId="3" applyFont="1" applyFill="1" applyBorder="1" applyAlignment="1">
      <alignment horizontal="center" vertical="center"/>
    </xf>
    <xf numFmtId="0" fontId="12" fillId="26" borderId="43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3" fillId="0" borderId="42" xfId="0" applyFont="1" applyBorder="1" applyAlignment="1">
      <alignment horizontal="right"/>
    </xf>
    <xf numFmtId="0" fontId="3" fillId="6" borderId="42" xfId="0" applyFont="1" applyFill="1" applyBorder="1" applyAlignment="1">
      <alignment horizontal="center" vertical="center"/>
    </xf>
    <xf numFmtId="9" fontId="38" fillId="6" borderId="42" xfId="3" applyFont="1" applyFill="1" applyBorder="1" applyAlignment="1">
      <alignment horizontal="center" vertical="center"/>
    </xf>
    <xf numFmtId="0" fontId="3" fillId="26" borderId="42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9" fontId="38" fillId="26" borderId="23" xfId="3" applyFont="1" applyFill="1" applyBorder="1" applyAlignment="1">
      <alignment horizontal="center" vertical="center"/>
    </xf>
    <xf numFmtId="0" fontId="0" fillId="13" borderId="0" xfId="0" applyFill="1" applyAlignment="1">
      <alignment horizontal="right" vertical="center"/>
    </xf>
    <xf numFmtId="0" fontId="0" fillId="13" borderId="0" xfId="0" applyFill="1" applyBorder="1" applyAlignment="1">
      <alignment horizontal="right" vertical="center"/>
    </xf>
    <xf numFmtId="0" fontId="27" fillId="0" borderId="17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3" fillId="10" borderId="14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3" fillId="10" borderId="16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right" vertical="center"/>
    </xf>
    <xf numFmtId="0" fontId="2" fillId="15" borderId="13" xfId="0" applyFont="1" applyFill="1" applyBorder="1" applyAlignment="1">
      <alignment horizontal="center" vertical="center"/>
    </xf>
    <xf numFmtId="0" fontId="2" fillId="15" borderId="0" xfId="0" applyFont="1" applyFill="1" applyBorder="1" applyAlignment="1">
      <alignment horizontal="center" vertical="center"/>
    </xf>
    <xf numFmtId="2" fontId="12" fillId="0" borderId="30" xfId="0" applyNumberFormat="1" applyFont="1" applyBorder="1" applyAlignment="1">
      <alignment horizontal="center"/>
    </xf>
    <xf numFmtId="2" fontId="12" fillId="0" borderId="29" xfId="0" applyNumberFormat="1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14" fontId="10" fillId="0" borderId="8" xfId="0" applyNumberFormat="1" applyFont="1" applyBorder="1" applyAlignment="1">
      <alignment horizontal="center"/>
    </xf>
    <xf numFmtId="14" fontId="10" fillId="0" borderId="22" xfId="0" applyNumberFormat="1" applyFont="1" applyBorder="1" applyAlignment="1">
      <alignment horizontal="left"/>
    </xf>
    <xf numFmtId="14" fontId="10" fillId="0" borderId="10" xfId="0" applyNumberFormat="1" applyFont="1" applyBorder="1" applyAlignment="1">
      <alignment horizontal="left"/>
    </xf>
    <xf numFmtId="14" fontId="0" fillId="0" borderId="0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8" fillId="0" borderId="24" xfId="0" applyFont="1" applyBorder="1" applyAlignment="1">
      <alignment horizontal="left"/>
    </xf>
    <xf numFmtId="0" fontId="8" fillId="0" borderId="26" xfId="0" applyFont="1" applyBorder="1" applyAlignment="1">
      <alignment horizontal="left"/>
    </xf>
    <xf numFmtId="1" fontId="12" fillId="0" borderId="7" xfId="0" applyNumberFormat="1" applyFont="1" applyBorder="1" applyAlignment="1">
      <alignment horizontal="center"/>
    </xf>
    <xf numFmtId="1" fontId="12" fillId="0" borderId="8" xfId="0" applyNumberFormat="1" applyFont="1" applyBorder="1" applyAlignment="1">
      <alignment horizontal="center"/>
    </xf>
    <xf numFmtId="0" fontId="14" fillId="22" borderId="9" xfId="0" applyFont="1" applyFill="1" applyBorder="1" applyAlignment="1">
      <alignment horizontal="left"/>
    </xf>
    <xf numFmtId="0" fontId="14" fillId="22" borderId="22" xfId="0" applyFont="1" applyFill="1" applyBorder="1" applyAlignment="1">
      <alignment horizontal="left"/>
    </xf>
    <xf numFmtId="0" fontId="0" fillId="22" borderId="5" xfId="0" applyFill="1" applyBorder="1" applyAlignment="1">
      <alignment horizontal="left"/>
    </xf>
    <xf numFmtId="0" fontId="0" fillId="22" borderId="34" xfId="0" applyFill="1" applyBorder="1" applyAlignment="1">
      <alignment horizontal="left"/>
    </xf>
    <xf numFmtId="0" fontId="14" fillId="22" borderId="7" xfId="0" applyFont="1" applyFill="1" applyBorder="1" applyAlignment="1">
      <alignment horizontal="center"/>
    </xf>
    <xf numFmtId="0" fontId="14" fillId="22" borderId="0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27" borderId="0" xfId="0" applyFill="1" applyAlignment="1">
      <alignment horizontal="center"/>
    </xf>
    <xf numFmtId="0" fontId="0" fillId="27" borderId="0" xfId="0" applyFill="1"/>
    <xf numFmtId="2" fontId="0" fillId="0" borderId="0" xfId="0" applyNumberFormat="1"/>
    <xf numFmtId="0" fontId="27" fillId="0" borderId="0" xfId="0" quotePrefix="1" applyFont="1" applyAlignment="1">
      <alignment horizontal="right"/>
    </xf>
    <xf numFmtId="14" fontId="34" fillId="0" borderId="0" xfId="0" applyNumberFormat="1" applyFont="1" applyBorder="1" applyAlignment="1">
      <alignment horizontal="center"/>
    </xf>
    <xf numFmtId="0" fontId="36" fillId="0" borderId="0" xfId="0" applyFont="1" applyBorder="1"/>
  </cellXfs>
  <cellStyles count="4">
    <cellStyle name="Normal" xfId="0" builtinId="0"/>
    <cellStyle name="Pourcentage" xfId="3" builtinId="5"/>
    <cellStyle name="Style 1" xfId="2" xr:uid="{74809EAC-E206-459A-AFC6-F4BF60D66013}"/>
    <cellStyle name="Vérification" xfId="1" builtinId="2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EEB412"/>
        </patternFill>
      </fill>
    </dxf>
    <dxf>
      <fill>
        <patternFill>
          <bgColor rgb="FF92D050"/>
        </patternFill>
      </fill>
    </dxf>
    <dxf>
      <fill>
        <patternFill>
          <bgColor rgb="FFEEB412"/>
        </patternFill>
      </fill>
    </dxf>
    <dxf>
      <fill>
        <patternFill>
          <bgColor rgb="FF92D050"/>
        </patternFill>
      </fill>
    </dxf>
    <dxf>
      <fill>
        <patternFill>
          <bgColor rgb="FFEEB412"/>
        </patternFill>
      </fill>
    </dxf>
    <dxf>
      <fill>
        <patternFill>
          <bgColor rgb="FF92D050"/>
        </patternFill>
      </fill>
    </dxf>
    <dxf>
      <fill>
        <patternFill>
          <bgColor rgb="FFEEB412"/>
        </patternFill>
      </fill>
    </dxf>
    <dxf>
      <fill>
        <patternFill>
          <bgColor rgb="FF92D050"/>
        </patternFill>
      </fill>
    </dxf>
    <dxf>
      <fill>
        <patternFill>
          <bgColor rgb="FFEEB412"/>
        </patternFill>
      </fill>
    </dxf>
    <dxf>
      <fill>
        <patternFill>
          <bgColor rgb="FF92D050"/>
        </patternFill>
      </fill>
    </dxf>
    <dxf>
      <fill>
        <patternFill>
          <bgColor rgb="FFEEB412"/>
        </patternFill>
      </fill>
    </dxf>
    <dxf>
      <font>
        <color rgb="FFFF0000"/>
      </font>
    </dxf>
    <dxf>
      <font>
        <b/>
      </font>
    </dxf>
    <dxf>
      <font>
        <b/>
      </font>
    </dxf>
    <dxf>
      <font>
        <color rgb="FFFF0000"/>
      </font>
    </dxf>
    <dxf>
      <font>
        <color rgb="FFFF0000"/>
      </font>
    </dxf>
    <dxf>
      <font>
        <b/>
      </font>
    </dxf>
    <dxf>
      <font>
        <b/>
      </font>
    </dxf>
    <dxf>
      <font>
        <color rgb="FFFF000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</dxf>
    <dxf>
      <border outline="0">
        <left style="double">
          <color rgb="FF7030A0"/>
        </left>
      </border>
    </dxf>
    <dxf>
      <alignment horizontal="center" vertical="center" textRotation="0" wrapText="0" indent="0" justifyLastLine="0" shrinkToFit="0" readingOrder="0"/>
    </dxf>
    <dxf>
      <border outline="0">
        <left style="double">
          <color rgb="FF7030A0"/>
        </left>
        <right style="double">
          <color rgb="FF7030A0"/>
        </right>
      </border>
    </dxf>
    <dxf>
      <alignment horizontal="right" vertical="center" textRotation="0" wrapText="0" indent="0" justifyLastLine="0" shrinkToFit="0" readingOrder="0"/>
    </dxf>
    <dxf>
      <border outline="0">
        <right style="double">
          <color rgb="FF7030A0"/>
        </right>
      </border>
    </dxf>
    <dxf>
      <font>
        <strike val="0"/>
        <outline val="0"/>
        <shadow val="0"/>
        <u val="none"/>
        <vertAlign val="baseline"/>
        <sz val="13"/>
        <name val="Calibri"/>
        <family val="2"/>
        <scheme val="minor"/>
      </font>
      <alignment horizontal="center" vertical="top" textRotation="0" wrapText="0" indent="0" justifyLastLine="0" shrinkToFit="0" readingOrder="0"/>
    </dxf>
    <dxf>
      <fill>
        <patternFill>
          <bgColor rgb="FF0070C0"/>
        </patternFill>
      </fill>
    </dxf>
  </dxfs>
  <tableStyles count="3" defaultTableStyle="TableStyleMedium2" defaultPivotStyle="PivotStyleLight16">
    <tableStyle name="Style de tableau 1" pivot="0" count="1" xr9:uid="{8F59DD61-69A7-4783-BADB-2E73D03E3B08}">
      <tableStyleElement type="headerRow" dxfId="36"/>
    </tableStyle>
    <tableStyle name="Style de tableau 2" pivot="0" count="1" xr9:uid="{2B6BE283-FD08-4474-9A8F-44E17C5F0DFF}">
      <tableStyleElement type="firstRowStripe" size="4"/>
    </tableStyle>
    <tableStyle name="Style de tableau 3" pivot="0" count="0" xr9:uid="{D8DF43DC-A440-4784-B37D-007A8B54592B}"/>
  </tableStyles>
  <colors>
    <mruColors>
      <color rgb="FFEDF7E1"/>
      <color rgb="FFA7FFA7"/>
      <color rgb="FFD0FFB9"/>
      <color rgb="FFD2ECB6"/>
      <color rgb="FFFFFF99"/>
      <color rgb="FF94FEAD"/>
      <color rgb="FF00FFCC"/>
      <color rgb="FFFF7C80"/>
      <color rgb="FFEDC6F0"/>
      <color rgb="FFD67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les/AppData/Local/Temp/liste-de-choix-renvoie-vale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BD"/>
    </sheetNames>
    <sheetDataSet>
      <sheetData sheetId="0" refreshError="1"/>
      <sheetData sheetId="1">
        <row r="1">
          <cell r="A1" t="str">
            <v>Le choix de la liste de choix</v>
          </cell>
        </row>
        <row r="2">
          <cell r="A2" t="str">
            <v>MORANGIS</v>
          </cell>
        </row>
        <row r="3">
          <cell r="A3" t="str">
            <v>choix02</v>
          </cell>
        </row>
        <row r="4">
          <cell r="A4" t="str">
            <v>choix03</v>
          </cell>
        </row>
        <row r="5">
          <cell r="A5" t="str">
            <v>choix04</v>
          </cell>
        </row>
        <row r="6">
          <cell r="A6" t="str">
            <v>choix05</v>
          </cell>
        </row>
        <row r="7">
          <cell r="A7" t="str">
            <v>choix06</v>
          </cell>
        </row>
        <row r="8">
          <cell r="A8" t="str">
            <v>choix07</v>
          </cell>
        </row>
        <row r="9">
          <cell r="A9" t="str">
            <v>choix08</v>
          </cell>
        </row>
        <row r="10">
          <cell r="A10" t="str">
            <v>choix09</v>
          </cell>
        </row>
        <row r="11">
          <cell r="A11" t="str">
            <v>choix10</v>
          </cell>
        </row>
        <row r="12">
          <cell r="A12" t="str">
            <v>choix11</v>
          </cell>
        </row>
        <row r="13">
          <cell r="A13" t="str">
            <v>choix12</v>
          </cell>
        </row>
        <row r="14">
          <cell r="A14" t="str">
            <v>choix13</v>
          </cell>
        </row>
        <row r="15">
          <cell r="A15" t="str">
            <v>choix14</v>
          </cell>
        </row>
        <row r="16">
          <cell r="A16" t="str">
            <v>choix15</v>
          </cell>
        </row>
        <row r="17">
          <cell r="A17" t="str">
            <v>choix16</v>
          </cell>
        </row>
        <row r="18">
          <cell r="A18" t="str">
            <v>choix17</v>
          </cell>
        </row>
        <row r="19">
          <cell r="A19" t="str">
            <v>choix18</v>
          </cell>
        </row>
        <row r="20">
          <cell r="A20" t="str">
            <v>choix19</v>
          </cell>
        </row>
        <row r="21">
          <cell r="A21" t="str">
            <v>choix20</v>
          </cell>
        </row>
        <row r="22">
          <cell r="A22" t="str">
            <v>choix21</v>
          </cell>
        </row>
        <row r="23">
          <cell r="A23" t="str">
            <v>choix22</v>
          </cell>
        </row>
        <row r="24">
          <cell r="A24" t="str">
            <v>choix23</v>
          </cell>
        </row>
        <row r="25">
          <cell r="A25" t="str">
            <v>choix24</v>
          </cell>
        </row>
        <row r="26">
          <cell r="A26" t="str">
            <v>choix25</v>
          </cell>
        </row>
        <row r="27">
          <cell r="A27" t="str">
            <v>choix26</v>
          </cell>
        </row>
        <row r="28">
          <cell r="A28" t="str">
            <v>choix27</v>
          </cell>
        </row>
        <row r="29">
          <cell r="A29" t="str">
            <v>choix28</v>
          </cell>
        </row>
        <row r="30">
          <cell r="A30" t="str">
            <v>choix29</v>
          </cell>
        </row>
        <row r="31">
          <cell r="A31" t="str">
            <v>choix30</v>
          </cell>
        </row>
        <row r="32">
          <cell r="A32" t="str">
            <v>choix31</v>
          </cell>
        </row>
        <row r="33">
          <cell r="A33" t="str">
            <v>choix32</v>
          </cell>
        </row>
        <row r="34">
          <cell r="A34" t="str">
            <v>choix33</v>
          </cell>
        </row>
        <row r="35">
          <cell r="A35" t="str">
            <v>choix34</v>
          </cell>
        </row>
        <row r="36">
          <cell r="A36" t="str">
            <v>choix35</v>
          </cell>
        </row>
        <row r="37">
          <cell r="A37" t="str">
            <v>choix36</v>
          </cell>
        </row>
        <row r="38">
          <cell r="A38" t="str">
            <v>choix37</v>
          </cell>
        </row>
        <row r="39">
          <cell r="A39" t="str">
            <v>choix38</v>
          </cell>
        </row>
        <row r="40">
          <cell r="A40" t="str">
            <v>choix39</v>
          </cell>
        </row>
        <row r="41">
          <cell r="A41" t="str">
            <v>choix40</v>
          </cell>
        </row>
        <row r="42">
          <cell r="A42" t="str">
            <v>choix41</v>
          </cell>
        </row>
        <row r="43">
          <cell r="A43" t="str">
            <v>choix42</v>
          </cell>
        </row>
        <row r="44">
          <cell r="A44" t="str">
            <v>choix43</v>
          </cell>
        </row>
        <row r="45">
          <cell r="A45" t="str">
            <v>choix44</v>
          </cell>
        </row>
        <row r="46">
          <cell r="A46" t="str">
            <v>choix45</v>
          </cell>
        </row>
        <row r="47">
          <cell r="A47" t="str">
            <v>choix46</v>
          </cell>
        </row>
        <row r="48">
          <cell r="A48" t="str">
            <v>choix47</v>
          </cell>
        </row>
        <row r="49">
          <cell r="A49" t="str">
            <v>choix48</v>
          </cell>
        </row>
        <row r="50">
          <cell r="A50" t="str">
            <v>choix49</v>
          </cell>
        </row>
        <row r="51">
          <cell r="A51" t="str">
            <v>choix50</v>
          </cell>
        </row>
        <row r="52">
          <cell r="A52" t="str">
            <v>choix51</v>
          </cell>
        </row>
        <row r="53">
          <cell r="A53" t="str">
            <v>choix52</v>
          </cell>
        </row>
        <row r="54">
          <cell r="A54" t="str">
            <v>choix53</v>
          </cell>
        </row>
        <row r="55">
          <cell r="A55" t="str">
            <v>choix54</v>
          </cell>
        </row>
        <row r="56">
          <cell r="A56" t="str">
            <v>choix55</v>
          </cell>
        </row>
        <row r="57">
          <cell r="A57" t="str">
            <v>choix56</v>
          </cell>
        </row>
        <row r="58">
          <cell r="A58" t="str">
            <v>choix57</v>
          </cell>
        </row>
        <row r="59">
          <cell r="A59" t="str">
            <v>choix58</v>
          </cell>
        </row>
        <row r="60">
          <cell r="A60" t="str">
            <v>choix59</v>
          </cell>
        </row>
        <row r="61">
          <cell r="A61" t="str">
            <v>choix60</v>
          </cell>
        </row>
        <row r="62">
          <cell r="A62" t="str">
            <v>choix61</v>
          </cell>
        </row>
        <row r="63">
          <cell r="A63" t="str">
            <v>choix62</v>
          </cell>
        </row>
        <row r="64">
          <cell r="A64" t="str">
            <v>choix63</v>
          </cell>
        </row>
        <row r="65">
          <cell r="A65" t="str">
            <v>choix64</v>
          </cell>
        </row>
        <row r="66">
          <cell r="A66" t="str">
            <v>choix65</v>
          </cell>
        </row>
        <row r="67">
          <cell r="A67" t="str">
            <v>choix66</v>
          </cell>
        </row>
        <row r="68">
          <cell r="A68" t="str">
            <v>choix67</v>
          </cell>
        </row>
        <row r="69">
          <cell r="A69" t="str">
            <v>choix68</v>
          </cell>
        </row>
        <row r="70">
          <cell r="A70" t="str">
            <v>choix69</v>
          </cell>
        </row>
        <row r="71">
          <cell r="A71" t="str">
            <v>choix70</v>
          </cell>
        </row>
        <row r="72">
          <cell r="A72" t="str">
            <v>choix71</v>
          </cell>
        </row>
        <row r="73">
          <cell r="A73" t="str">
            <v>choix72</v>
          </cell>
        </row>
        <row r="74">
          <cell r="A74" t="str">
            <v>choix73</v>
          </cell>
        </row>
        <row r="75">
          <cell r="A75" t="str">
            <v>choix74</v>
          </cell>
        </row>
        <row r="76">
          <cell r="A76" t="str">
            <v>choix75</v>
          </cell>
        </row>
        <row r="77">
          <cell r="A77" t="str">
            <v>choix76</v>
          </cell>
        </row>
        <row r="78">
          <cell r="A78" t="str">
            <v>choix77</v>
          </cell>
        </row>
        <row r="79">
          <cell r="A79" t="str">
            <v>choix78</v>
          </cell>
        </row>
        <row r="80">
          <cell r="A80" t="str">
            <v>choix79</v>
          </cell>
        </row>
        <row r="81">
          <cell r="A81" t="str">
            <v>choix80</v>
          </cell>
        </row>
        <row r="82">
          <cell r="A82" t="str">
            <v>choix81</v>
          </cell>
        </row>
        <row r="83">
          <cell r="A83" t="str">
            <v>choix82</v>
          </cell>
        </row>
        <row r="84">
          <cell r="A84" t="str">
            <v>choix83</v>
          </cell>
        </row>
        <row r="85">
          <cell r="A85" t="str">
            <v>choix84</v>
          </cell>
        </row>
        <row r="86">
          <cell r="A86" t="str">
            <v>choix85</v>
          </cell>
        </row>
        <row r="87">
          <cell r="A87" t="str">
            <v>choix86</v>
          </cell>
        </row>
        <row r="88">
          <cell r="A88" t="str">
            <v>choix87</v>
          </cell>
        </row>
        <row r="89">
          <cell r="A89" t="str">
            <v>choix88</v>
          </cell>
        </row>
        <row r="90">
          <cell r="A90" t="str">
            <v>choix89</v>
          </cell>
        </row>
        <row r="91">
          <cell r="A91" t="str">
            <v>choix90</v>
          </cell>
        </row>
        <row r="92">
          <cell r="A92" t="str">
            <v>choix91</v>
          </cell>
        </row>
        <row r="93">
          <cell r="A93" t="str">
            <v>choix92</v>
          </cell>
        </row>
        <row r="94">
          <cell r="A94" t="str">
            <v>choix93</v>
          </cell>
        </row>
        <row r="95">
          <cell r="A95" t="str">
            <v>choix94</v>
          </cell>
        </row>
        <row r="96">
          <cell r="A96" t="str">
            <v>choix95</v>
          </cell>
        </row>
        <row r="97">
          <cell r="A97" t="str">
            <v>choix96</v>
          </cell>
        </row>
        <row r="98">
          <cell r="A98" t="str">
            <v>choix97</v>
          </cell>
        </row>
        <row r="99">
          <cell r="A99" t="str">
            <v>choix98</v>
          </cell>
        </row>
        <row r="100">
          <cell r="A100" t="str">
            <v>choix99</v>
          </cell>
        </row>
        <row r="101">
          <cell r="A101" t="str">
            <v>choix100</v>
          </cell>
        </row>
        <row r="102">
          <cell r="A102" t="str">
            <v>choix101</v>
          </cell>
        </row>
        <row r="103">
          <cell r="A103" t="str">
            <v>choix102</v>
          </cell>
        </row>
        <row r="104">
          <cell r="A104" t="str">
            <v>choix103</v>
          </cell>
        </row>
        <row r="105">
          <cell r="A105" t="str">
            <v>choix104</v>
          </cell>
        </row>
        <row r="106">
          <cell r="A106" t="str">
            <v>choix105</v>
          </cell>
        </row>
        <row r="107">
          <cell r="A107" t="str">
            <v>choix106</v>
          </cell>
        </row>
        <row r="108">
          <cell r="A108" t="str">
            <v>choix107</v>
          </cell>
        </row>
        <row r="109">
          <cell r="A109" t="str">
            <v>choix108</v>
          </cell>
        </row>
        <row r="110">
          <cell r="A110" t="str">
            <v>choix109</v>
          </cell>
        </row>
        <row r="111">
          <cell r="A111" t="str">
            <v>choix110</v>
          </cell>
        </row>
        <row r="112">
          <cell r="A112" t="str">
            <v>choix111</v>
          </cell>
        </row>
        <row r="113">
          <cell r="A113" t="str">
            <v>choix112</v>
          </cell>
        </row>
        <row r="114">
          <cell r="A114" t="str">
            <v>choix113</v>
          </cell>
        </row>
        <row r="115">
          <cell r="A115" t="str">
            <v>choix114</v>
          </cell>
        </row>
        <row r="116">
          <cell r="A116" t="str">
            <v>choix115</v>
          </cell>
        </row>
        <row r="117">
          <cell r="A117" t="str">
            <v>choix116</v>
          </cell>
        </row>
        <row r="118">
          <cell r="A118" t="str">
            <v>choix117</v>
          </cell>
        </row>
        <row r="119">
          <cell r="A119" t="str">
            <v>choix118</v>
          </cell>
        </row>
        <row r="120">
          <cell r="A120" t="str">
            <v>choix119</v>
          </cell>
        </row>
        <row r="121">
          <cell r="A121" t="str">
            <v>choix120</v>
          </cell>
        </row>
        <row r="122">
          <cell r="A122" t="str">
            <v>choix121</v>
          </cell>
        </row>
        <row r="123">
          <cell r="A123" t="str">
            <v>choix122</v>
          </cell>
        </row>
        <row r="124">
          <cell r="A124" t="str">
            <v>choix123</v>
          </cell>
        </row>
        <row r="125">
          <cell r="A125" t="str">
            <v>choix124</v>
          </cell>
        </row>
        <row r="126">
          <cell r="A126" t="str">
            <v>choix125</v>
          </cell>
        </row>
        <row r="127">
          <cell r="A127" t="str">
            <v>choix126</v>
          </cell>
        </row>
        <row r="128">
          <cell r="A128" t="str">
            <v>choix127</v>
          </cell>
        </row>
        <row r="129">
          <cell r="A129" t="str">
            <v>choix128</v>
          </cell>
        </row>
        <row r="130">
          <cell r="A130" t="str">
            <v>choix129</v>
          </cell>
        </row>
        <row r="131">
          <cell r="A131" t="str">
            <v>choix130</v>
          </cell>
        </row>
        <row r="132">
          <cell r="A132" t="str">
            <v>choix131</v>
          </cell>
        </row>
        <row r="133">
          <cell r="A133" t="str">
            <v>choix132</v>
          </cell>
        </row>
        <row r="134">
          <cell r="A134" t="str">
            <v>choix133</v>
          </cell>
        </row>
        <row r="135">
          <cell r="A135" t="str">
            <v>choix134</v>
          </cell>
        </row>
        <row r="136">
          <cell r="A136" t="str">
            <v>choix135</v>
          </cell>
        </row>
        <row r="137">
          <cell r="A137" t="str">
            <v>choix136</v>
          </cell>
        </row>
        <row r="138">
          <cell r="A138" t="str">
            <v>choix137</v>
          </cell>
        </row>
        <row r="139">
          <cell r="A139" t="str">
            <v>choix138</v>
          </cell>
        </row>
        <row r="140">
          <cell r="A140" t="str">
            <v>choix139</v>
          </cell>
        </row>
        <row r="141">
          <cell r="A141" t="str">
            <v>choix140</v>
          </cell>
        </row>
        <row r="142">
          <cell r="A142" t="str">
            <v>choix141</v>
          </cell>
        </row>
        <row r="143">
          <cell r="A143" t="str">
            <v>choix142</v>
          </cell>
        </row>
        <row r="144">
          <cell r="A144" t="str">
            <v>choix143</v>
          </cell>
        </row>
        <row r="145">
          <cell r="A145" t="str">
            <v>choix144</v>
          </cell>
        </row>
        <row r="146">
          <cell r="A146" t="str">
            <v>choix145</v>
          </cell>
        </row>
        <row r="147">
          <cell r="A147" t="str">
            <v>choix146</v>
          </cell>
        </row>
        <row r="148">
          <cell r="A148" t="str">
            <v>choix147</v>
          </cell>
        </row>
        <row r="149">
          <cell r="A149" t="str">
            <v>choix148</v>
          </cell>
        </row>
        <row r="150">
          <cell r="A150" t="str">
            <v>choix149</v>
          </cell>
        </row>
        <row r="151">
          <cell r="A151" t="str">
            <v>choix150</v>
          </cell>
        </row>
        <row r="152">
          <cell r="A152" t="str">
            <v>choix151</v>
          </cell>
        </row>
        <row r="153">
          <cell r="A153" t="str">
            <v>choix152</v>
          </cell>
        </row>
        <row r="154">
          <cell r="A154" t="str">
            <v>choix153</v>
          </cell>
        </row>
        <row r="155">
          <cell r="A155" t="str">
            <v>choix154</v>
          </cell>
        </row>
        <row r="156">
          <cell r="A156" t="str">
            <v>choix155</v>
          </cell>
        </row>
        <row r="157">
          <cell r="A157" t="str">
            <v>choix156</v>
          </cell>
        </row>
        <row r="158">
          <cell r="A158" t="str">
            <v>choix157</v>
          </cell>
        </row>
        <row r="159">
          <cell r="A159" t="str">
            <v>choix158</v>
          </cell>
        </row>
        <row r="160">
          <cell r="A160" t="str">
            <v>choix159</v>
          </cell>
        </row>
        <row r="161">
          <cell r="A161" t="str">
            <v>choix160</v>
          </cell>
        </row>
        <row r="162">
          <cell r="A162" t="str">
            <v>choix161</v>
          </cell>
        </row>
        <row r="163">
          <cell r="A163" t="str">
            <v>choix162</v>
          </cell>
        </row>
        <row r="164">
          <cell r="A164" t="str">
            <v>choix163</v>
          </cell>
        </row>
        <row r="165">
          <cell r="A165" t="str">
            <v>choix164</v>
          </cell>
        </row>
        <row r="166">
          <cell r="A166" t="str">
            <v>choix165</v>
          </cell>
        </row>
        <row r="167">
          <cell r="A167" t="str">
            <v>choix166</v>
          </cell>
        </row>
        <row r="168">
          <cell r="A168" t="str">
            <v>choix167</v>
          </cell>
        </row>
        <row r="169">
          <cell r="A169" t="str">
            <v>choix168</v>
          </cell>
        </row>
        <row r="170">
          <cell r="A170" t="str">
            <v>choix169</v>
          </cell>
        </row>
        <row r="171">
          <cell r="A171" t="str">
            <v>choix170</v>
          </cell>
        </row>
        <row r="172">
          <cell r="A172" t="str">
            <v>choix171</v>
          </cell>
        </row>
        <row r="173">
          <cell r="A173" t="str">
            <v>choix172</v>
          </cell>
        </row>
        <row r="174">
          <cell r="A174" t="str">
            <v>choix173</v>
          </cell>
        </row>
        <row r="175">
          <cell r="A175" t="str">
            <v>choix174</v>
          </cell>
        </row>
        <row r="176">
          <cell r="A176" t="str">
            <v>choix175</v>
          </cell>
        </row>
        <row r="177">
          <cell r="A177" t="str">
            <v>choix176</v>
          </cell>
        </row>
        <row r="178">
          <cell r="A178" t="str">
            <v>choix177</v>
          </cell>
        </row>
        <row r="179">
          <cell r="A179" t="str">
            <v>choix178</v>
          </cell>
        </row>
        <row r="180">
          <cell r="A180" t="str">
            <v>choix179</v>
          </cell>
        </row>
        <row r="181">
          <cell r="A181" t="str">
            <v>choix180</v>
          </cell>
        </row>
        <row r="182">
          <cell r="A182" t="str">
            <v>choix181</v>
          </cell>
        </row>
        <row r="183">
          <cell r="A183" t="str">
            <v>choix182</v>
          </cell>
        </row>
        <row r="184">
          <cell r="A184" t="str">
            <v>choix183</v>
          </cell>
        </row>
        <row r="185">
          <cell r="A185" t="str">
            <v>choix184</v>
          </cell>
        </row>
        <row r="186">
          <cell r="A186" t="str">
            <v>choix185</v>
          </cell>
        </row>
        <row r="187">
          <cell r="A187" t="str">
            <v>choix186</v>
          </cell>
        </row>
        <row r="188">
          <cell r="A188" t="str">
            <v>choix187</v>
          </cell>
        </row>
        <row r="189">
          <cell r="A189" t="str">
            <v>choix188</v>
          </cell>
        </row>
        <row r="190">
          <cell r="A190" t="str">
            <v>choix189</v>
          </cell>
        </row>
        <row r="191">
          <cell r="A191" t="str">
            <v>choix190</v>
          </cell>
        </row>
        <row r="192">
          <cell r="A192" t="str">
            <v>choix191</v>
          </cell>
        </row>
        <row r="193">
          <cell r="A193" t="str">
            <v>choix192</v>
          </cell>
        </row>
        <row r="194">
          <cell r="A194" t="str">
            <v>choix193</v>
          </cell>
        </row>
        <row r="195">
          <cell r="A195" t="str">
            <v>choix194</v>
          </cell>
        </row>
        <row r="196">
          <cell r="A196" t="str">
            <v>choix195</v>
          </cell>
        </row>
        <row r="197">
          <cell r="A197" t="str">
            <v>choix196</v>
          </cell>
        </row>
        <row r="198">
          <cell r="A198" t="str">
            <v>choix197</v>
          </cell>
        </row>
        <row r="199">
          <cell r="A199" t="str">
            <v>choix198</v>
          </cell>
        </row>
        <row r="200">
          <cell r="A200" t="str">
            <v>choix199</v>
          </cell>
        </row>
        <row r="201">
          <cell r="A201" t="str">
            <v>choix200</v>
          </cell>
        </row>
        <row r="202">
          <cell r="A202" t="str">
            <v>choix201</v>
          </cell>
        </row>
        <row r="203">
          <cell r="A203" t="str">
            <v>choix202</v>
          </cell>
        </row>
        <row r="204">
          <cell r="A204" t="str">
            <v>choix203</v>
          </cell>
        </row>
        <row r="205">
          <cell r="A205" t="str">
            <v>choix204</v>
          </cell>
        </row>
        <row r="206">
          <cell r="A206" t="str">
            <v>choix205</v>
          </cell>
        </row>
        <row r="207">
          <cell r="A207" t="str">
            <v>choix206</v>
          </cell>
        </row>
        <row r="208">
          <cell r="A208" t="str">
            <v>choix207</v>
          </cell>
        </row>
        <row r="209">
          <cell r="A209" t="str">
            <v>choix208</v>
          </cell>
        </row>
        <row r="210">
          <cell r="A210" t="str">
            <v>choix209</v>
          </cell>
        </row>
        <row r="211">
          <cell r="A211" t="str">
            <v>choix210</v>
          </cell>
        </row>
        <row r="212">
          <cell r="A212" t="str">
            <v>choix211</v>
          </cell>
        </row>
        <row r="213">
          <cell r="A213" t="str">
            <v>choix212</v>
          </cell>
        </row>
        <row r="214">
          <cell r="A214" t="str">
            <v>choix213</v>
          </cell>
        </row>
        <row r="215">
          <cell r="A215" t="str">
            <v>choix214</v>
          </cell>
        </row>
        <row r="216">
          <cell r="A216" t="str">
            <v>choix215</v>
          </cell>
        </row>
        <row r="217">
          <cell r="A217" t="str">
            <v>choix216</v>
          </cell>
        </row>
        <row r="218">
          <cell r="A218" t="str">
            <v>choix217</v>
          </cell>
        </row>
        <row r="219">
          <cell r="A219" t="str">
            <v>choix218</v>
          </cell>
        </row>
        <row r="220">
          <cell r="A220" t="str">
            <v>choix219</v>
          </cell>
        </row>
        <row r="221">
          <cell r="A221" t="str">
            <v>choix220</v>
          </cell>
        </row>
        <row r="222">
          <cell r="A222" t="str">
            <v>choix221</v>
          </cell>
        </row>
        <row r="223">
          <cell r="A223" t="str">
            <v>choix222</v>
          </cell>
        </row>
        <row r="224">
          <cell r="A224" t="str">
            <v>choix223</v>
          </cell>
        </row>
        <row r="225">
          <cell r="A225" t="str">
            <v>choix224</v>
          </cell>
        </row>
        <row r="226">
          <cell r="A226" t="str">
            <v>choix225</v>
          </cell>
        </row>
        <row r="227">
          <cell r="A227" t="str">
            <v>choix226</v>
          </cell>
        </row>
        <row r="228">
          <cell r="A228" t="str">
            <v>choix227</v>
          </cell>
        </row>
        <row r="229">
          <cell r="A229" t="str">
            <v>choix228</v>
          </cell>
        </row>
        <row r="230">
          <cell r="A230" t="str">
            <v>choix229</v>
          </cell>
        </row>
        <row r="231">
          <cell r="A231" t="str">
            <v>choix230</v>
          </cell>
        </row>
        <row r="232">
          <cell r="A232" t="str">
            <v>choix231</v>
          </cell>
        </row>
        <row r="233">
          <cell r="A233" t="str">
            <v>choix232</v>
          </cell>
        </row>
        <row r="234">
          <cell r="A234" t="str">
            <v>choix233</v>
          </cell>
        </row>
        <row r="235">
          <cell r="A235" t="str">
            <v>choix234</v>
          </cell>
        </row>
        <row r="236">
          <cell r="A236" t="str">
            <v>choix235</v>
          </cell>
        </row>
        <row r="237">
          <cell r="A237" t="str">
            <v>choix236</v>
          </cell>
        </row>
        <row r="238">
          <cell r="A238" t="str">
            <v>choix237</v>
          </cell>
        </row>
        <row r="239">
          <cell r="A239" t="str">
            <v>choix238</v>
          </cell>
        </row>
        <row r="240">
          <cell r="A240" t="str">
            <v>choix239</v>
          </cell>
        </row>
        <row r="241">
          <cell r="A241" t="str">
            <v>choix240</v>
          </cell>
        </row>
        <row r="242">
          <cell r="A242" t="str">
            <v>choix241</v>
          </cell>
        </row>
        <row r="243">
          <cell r="A243" t="str">
            <v>choix242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-L .L" refreshedDate="44299.107660416666" createdVersion="7" refreshedVersion="7" minRefreshableVersion="3" recordCount="35" xr:uid="{17AFBF50-A05A-4171-9FCA-7E22FE3A06A4}">
  <cacheSource type="worksheet">
    <worksheetSource ref="P1:V36" sheet="ENTRANTS HP"/>
  </cacheSource>
  <cacheFields count="7">
    <cacheField name="GENRE" numFmtId="0">
      <sharedItems containsBlank="1" count="3">
        <s v="Femme"/>
        <s v="Homme"/>
        <m/>
      </sharedItems>
    </cacheField>
    <cacheField name=" " numFmtId="0">
      <sharedItems containsNonDate="0" containsString="0" containsBlank="1"/>
    </cacheField>
    <cacheField name="Date de Naissance" numFmtId="14">
      <sharedItems containsDate="1" containsBlank="1" containsMixedTypes="1" minDate="1910-02-02T00:00:00" maxDate="1965-05-06T00:00:00" count="13">
        <d v="1921-02-02T00:00:00"/>
        <d v="1960-05-05T00:00:00"/>
        <d v="1940-02-02T00:00:00"/>
        <d v="1950-05-05T00:00:00"/>
        <d v="1930-02-02T00:00:00"/>
        <d v="1940-05-05T00:00:00"/>
        <d v="1960-02-02T00:00:00"/>
        <d v="1965-05-05T00:00:00"/>
        <d v="1915-02-02T00:00:00"/>
        <d v="1930-05-05T00:00:00"/>
        <s v=" "/>
        <d v="1910-02-02T00:00:00"/>
        <m/>
      </sharedItems>
    </cacheField>
    <cacheField name=" 3" numFmtId="0">
      <sharedItems containsNonDate="0" containsString="0" containsBlank="1"/>
    </cacheField>
    <cacheField name="Dépôt demande d'Amiss°                Date" numFmtId="14">
      <sharedItems containsDate="1" containsBlank="1" containsMixedTypes="1" minDate="2021-01-16T00:00:00" maxDate="2021-03-16T00:00:00" count="8">
        <d v="2021-01-16T00:00:00"/>
        <d v="2021-02-11T00:00:00"/>
        <d v="2021-02-16T00:00:00"/>
        <d v="2021-01-28T00:00:00"/>
        <d v="2021-03-07T00:00:00"/>
        <m/>
        <d v="2021-03-15T00:00:00"/>
        <s v=" "/>
      </sharedItems>
    </cacheField>
    <cacheField name=" 4" numFmtId="0">
      <sharedItems containsNonDate="0" containsString="0" containsBlank="1"/>
    </cacheField>
    <cacheField name="Date d'Admission" numFmtId="14">
      <sharedItems containsDate="1" containsBlank="1" containsMixedTypes="1" minDate="2021-02-17T00:00:00" maxDate="2021-03-28T00:00:00" count="7">
        <d v="2021-02-17T00:00:00"/>
        <d v="2021-03-15T00:00:00"/>
        <d v="2021-02-20T00:00:00"/>
        <d v="2021-03-27T00:00:00"/>
        <s v=" "/>
        <d v="2021-03-25T00:00:0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m/>
    <x v="0"/>
    <m/>
    <x v="0"/>
    <m/>
    <x v="0"/>
  </r>
  <r>
    <x v="1"/>
    <m/>
    <x v="1"/>
    <m/>
    <x v="0"/>
    <m/>
    <x v="0"/>
  </r>
  <r>
    <x v="0"/>
    <m/>
    <x v="2"/>
    <m/>
    <x v="0"/>
    <m/>
    <x v="0"/>
  </r>
  <r>
    <x v="1"/>
    <m/>
    <x v="3"/>
    <m/>
    <x v="1"/>
    <m/>
    <x v="1"/>
  </r>
  <r>
    <x v="0"/>
    <m/>
    <x v="4"/>
    <m/>
    <x v="2"/>
    <m/>
    <x v="2"/>
  </r>
  <r>
    <x v="1"/>
    <m/>
    <x v="5"/>
    <m/>
    <x v="1"/>
    <m/>
    <x v="1"/>
  </r>
  <r>
    <x v="0"/>
    <m/>
    <x v="6"/>
    <m/>
    <x v="2"/>
    <m/>
    <x v="2"/>
  </r>
  <r>
    <x v="1"/>
    <m/>
    <x v="7"/>
    <m/>
    <x v="3"/>
    <m/>
    <x v="1"/>
  </r>
  <r>
    <x v="0"/>
    <m/>
    <x v="8"/>
    <m/>
    <x v="2"/>
    <m/>
    <x v="2"/>
  </r>
  <r>
    <x v="1"/>
    <m/>
    <x v="9"/>
    <m/>
    <x v="4"/>
    <m/>
    <x v="3"/>
  </r>
  <r>
    <x v="2"/>
    <m/>
    <x v="10"/>
    <m/>
    <x v="5"/>
    <m/>
    <x v="4"/>
  </r>
  <r>
    <x v="0"/>
    <m/>
    <x v="11"/>
    <m/>
    <x v="6"/>
    <m/>
    <x v="5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2"/>
    <m/>
    <x v="5"/>
    <m/>
    <x v="6"/>
  </r>
  <r>
    <x v="2"/>
    <m/>
    <x v="10"/>
    <m/>
    <x v="7"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5B9346-30B5-41E8-AF82-227705CCCE77}" name="Tableau croisé dynamique11" cacheId="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5:A12" firstHeaderRow="1" firstDataRow="1" firstDataCol="1" rowPageCount="1" colPageCount="1"/>
  <pivotFields count="7">
    <pivotField axis="axisPage" multipleItemSelectionAllowed="1" showAll="0">
      <items count="4">
        <item h="1" x="1"/>
        <item x="0"/>
        <item h="1" x="2"/>
        <item t="default"/>
      </items>
    </pivotField>
    <pivotField showAll="0"/>
    <pivotField axis="axisRow" showAll="0">
      <items count="14">
        <item x="10"/>
        <item x="11"/>
        <item x="8"/>
        <item x="0"/>
        <item x="4"/>
        <item x="9"/>
        <item x="2"/>
        <item x="5"/>
        <item x="3"/>
        <item x="6"/>
        <item x="1"/>
        <item x="7"/>
        <item x="12"/>
        <item t="default"/>
      </items>
    </pivotField>
    <pivotField showAll="0"/>
    <pivotField showAll="0"/>
    <pivotField showAll="0"/>
    <pivotField showAll="0"/>
  </pivotFields>
  <rowFields count="1">
    <field x="2"/>
  </rowFields>
  <rowItems count="7">
    <i>
      <x v="1"/>
    </i>
    <i>
      <x v="2"/>
    </i>
    <i>
      <x v="3"/>
    </i>
    <i>
      <x v="4"/>
    </i>
    <i>
      <x v="6"/>
    </i>
    <i>
      <x v="9"/>
    </i>
    <i t="grand">
      <x/>
    </i>
  </rowItems>
  <colItems count="1">
    <i/>
  </colItems>
  <pageFields count="1">
    <pageField fld="0" hier="-1"/>
  </pageFields>
  <formats count="2"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6B1F158-8085-4C63-A740-DE09E8E94138}" name="Tableau croisé dynamique15" cacheId="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W5:W23" firstHeaderRow="1" firstDataRow="1" firstDataCol="1"/>
  <pivotFields count="7">
    <pivotField multipleItemSelectionAllowed="1" showAll="0"/>
    <pivotField showAll="0"/>
    <pivotField showAll="0"/>
    <pivotField showAll="0"/>
    <pivotField axis="axisRow" showAll="0">
      <items count="9">
        <item x="7"/>
        <item x="0"/>
        <item x="3"/>
        <item x="1"/>
        <item x="2"/>
        <item x="4"/>
        <item x="6"/>
        <item x="5"/>
        <item t="default"/>
      </items>
    </pivotField>
    <pivotField showAll="0"/>
    <pivotField axis="axisRow" showAll="0">
      <items count="8">
        <item x="4"/>
        <item x="0"/>
        <item x="2"/>
        <item x="1"/>
        <item x="5"/>
        <item x="3"/>
        <item x="6"/>
        <item t="default"/>
      </items>
    </pivotField>
  </pivotFields>
  <rowFields count="2">
    <field x="4"/>
    <field x="6"/>
  </rowFields>
  <rowItems count="18">
    <i>
      <x/>
    </i>
    <i r="1">
      <x/>
    </i>
    <i>
      <x v="1"/>
    </i>
    <i r="1">
      <x v="1"/>
    </i>
    <i>
      <x v="2"/>
    </i>
    <i r="1">
      <x v="3"/>
    </i>
    <i>
      <x v="3"/>
    </i>
    <i r="1">
      <x v="3"/>
    </i>
    <i>
      <x v="4"/>
    </i>
    <i r="1">
      <x v="2"/>
    </i>
    <i>
      <x v="5"/>
    </i>
    <i r="1">
      <x v="5"/>
    </i>
    <i>
      <x v="6"/>
    </i>
    <i r="1">
      <x v="4"/>
    </i>
    <i>
      <x v="7"/>
    </i>
    <i r="1">
      <x/>
    </i>
    <i r="1">
      <x v="6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5434A3-700A-4CF2-A044-A6EC995FA70C}" name="Tableau croisé dynamique14" cacheId="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S5:S17" firstHeaderRow="1" firstDataRow="1" firstDataCol="1" rowPageCount="1" colPageCount="1"/>
  <pivotFields count="7">
    <pivotField axis="axisPage" multipleItemSelectionAllowed="1" showAll="0">
      <items count="4">
        <item x="1"/>
        <item x="0"/>
        <item h="1" x="2"/>
        <item t="default"/>
      </items>
    </pivotField>
    <pivotField showAll="0"/>
    <pivotField axis="axisRow" showAll="0">
      <items count="14">
        <item x="10"/>
        <item x="11"/>
        <item x="8"/>
        <item x="0"/>
        <item x="4"/>
        <item x="9"/>
        <item x="2"/>
        <item x="5"/>
        <item x="3"/>
        <item x="6"/>
        <item x="1"/>
        <item x="7"/>
        <item x="12"/>
        <item t="default"/>
      </items>
    </pivotField>
    <pivotField showAll="0"/>
    <pivotField showAll="0"/>
    <pivotField showAll="0"/>
    <pivotField showAll="0"/>
  </pivotFields>
  <rowFields count="1">
    <field x="2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F05DE0-91EA-4631-B4C6-0ABC69BCAF54}" name="Tableau croisé dynamique13" cacheId="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O5:O11" firstHeaderRow="1" firstDataRow="1" firstDataCol="1" rowPageCount="1" colPageCount="1"/>
  <pivotFields count="7">
    <pivotField axis="axisPage" multipleItemSelectionAllowed="1" showAll="0">
      <items count="4">
        <item x="1"/>
        <item h="1" x="0"/>
        <item h="1" x="2"/>
        <item t="default"/>
      </items>
    </pivotField>
    <pivotField showAll="0"/>
    <pivotField axis="axisRow" showAll="0">
      <items count="14">
        <item x="10"/>
        <item x="11"/>
        <item x="8"/>
        <item x="0"/>
        <item x="4"/>
        <item x="9"/>
        <item x="2"/>
        <item x="5"/>
        <item x="3"/>
        <item x="6"/>
        <item x="1"/>
        <item x="7"/>
        <item x="12"/>
        <item t="default"/>
      </items>
    </pivotField>
    <pivotField showAll="0"/>
    <pivotField showAll="0"/>
    <pivotField showAll="0"/>
    <pivotField showAll="0"/>
  </pivotFields>
  <rowFields count="1">
    <field x="2"/>
  </rowFields>
  <rowItems count="6">
    <i>
      <x v="5"/>
    </i>
    <i>
      <x v="7"/>
    </i>
    <i>
      <x v="8"/>
    </i>
    <i>
      <x v="10"/>
    </i>
    <i>
      <x v="11"/>
    </i>
    <i t="grand">
      <x/>
    </i>
  </rowItems>
  <colItems count="1">
    <i/>
  </colItems>
  <pageFields count="1">
    <pageField fld="0" hier="-1"/>
  </pageFields>
  <formats count="2">
    <format dxfId="27">
      <pivotArea dataOnly="0" labelOnly="1" outline="0" fieldPosition="0">
        <references count="1">
          <reference field="0" count="0"/>
        </references>
      </pivotArea>
    </format>
    <format dxfId="26">
      <pivotArea dataOnly="0" labelOnly="1" outline="0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C8B0B92-753F-4AED-81D4-FB13CAF51AF6}" name="Tableau46" displayName="Tableau46" ref="P1:X36" totalsRowShown="0" headerRowDxfId="35">
  <autoFilter ref="P1:X36" xr:uid="{F153A73F-88FA-42A0-983B-1CB1EC1E47DE}"/>
  <tableColumns count="9">
    <tableColumn id="1" xr3:uid="{85B40ED1-E914-40F7-903F-E988E543B086}" name="GENRE"/>
    <tableColumn id="2" xr3:uid="{50862A83-292E-4BB2-82B2-C2DED4A63868}" name=" " dataDxfId="34"/>
    <tableColumn id="3" xr3:uid="{B510FAC2-03C8-46E5-86BA-C70A592FD31E}" name="Date de Naissance" dataDxfId="33"/>
    <tableColumn id="4" xr3:uid="{44770438-23A4-43B0-B1A5-EA7B3D6561E9}" name=" 3" dataDxfId="32"/>
    <tableColumn id="5" xr3:uid="{E5422069-BFFC-424A-B524-D55D2A8F7D34}" name="Dépôt demande d'Amiss°                Date" dataDxfId="31"/>
    <tableColumn id="6" xr3:uid="{58A7C3A5-4489-40C2-9003-A52D90C6757D}" name=" 4" dataDxfId="30"/>
    <tableColumn id="7" xr3:uid="{E5A8E726-B0D2-4591-8235-42147A3BB6A0}" name="Date d'Admission"/>
    <tableColumn id="9" xr3:uid="{AE11B58B-155D-4887-A955-BF38A458A606}" name="Provenance" dataDxfId="29"/>
    <tableColumn id="8" xr3:uid="{EE33E7BE-9804-435A-9E69-479146A0836A}" name="Age" dataDxfId="28">
      <calculatedColumnFormula>DATEDIF(Tableau46[[#This Row],[Date de Naissance]],$B$2,"Y")</calculatedColumnFormula>
    </tableColumn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Bleu chaud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2E74A-04D8-4EF8-BCC0-9A790BF05155}">
  <sheetPr codeName="Feuil7"/>
  <dimension ref="A1:AT37"/>
  <sheetViews>
    <sheetView showGridLines="0" zoomScale="70" zoomScaleNormal="70" workbookViewId="0">
      <pane ySplit="1" topLeftCell="A2" activePane="bottomLeft" state="frozen"/>
      <selection pane="bottomLeft" activeCell="L26" sqref="L26"/>
    </sheetView>
  </sheetViews>
  <sheetFormatPr baseColWidth="10" defaultColWidth="0" defaultRowHeight="20.75" customHeight="1" x14ac:dyDescent="0.45"/>
  <cols>
    <col min="1" max="3" width="10.6640625" customWidth="1"/>
    <col min="4" max="4" width="7.86328125" customWidth="1"/>
    <col min="5" max="5" width="5.33203125" customWidth="1"/>
    <col min="6" max="6" width="22.796875" customWidth="1"/>
    <col min="7" max="7" width="6" customWidth="1"/>
    <col min="8" max="8" width="7.796875" customWidth="1"/>
    <col min="9" max="9" width="6" customWidth="1"/>
    <col min="10" max="10" width="16" customWidth="1"/>
    <col min="11" max="11" width="6" customWidth="1"/>
    <col min="12" max="12" width="5.796875" customWidth="1"/>
    <col min="13" max="13" width="8.06640625" customWidth="1"/>
    <col min="14" max="14" width="10.6640625" customWidth="1"/>
    <col min="15" max="15" width="8.796875" customWidth="1"/>
    <col min="16" max="16" width="7.33203125" customWidth="1"/>
    <col min="17" max="17" width="2.73046875" customWidth="1"/>
    <col min="18" max="18" width="21.73046875" customWidth="1"/>
    <col min="19" max="19" width="2.59765625" customWidth="1"/>
    <col min="20" max="20" width="25.3984375" customWidth="1"/>
    <col min="21" max="21" width="2.59765625" customWidth="1"/>
    <col min="22" max="22" width="18.59765625" customWidth="1"/>
    <col min="23" max="23" width="22.796875" customWidth="1"/>
    <col min="24" max="24" width="5.3984375" customWidth="1"/>
    <col min="25" max="25" width="5.9296875" customWidth="1"/>
    <col min="26" max="26" width="6.73046875" customWidth="1"/>
    <col min="27" max="27" width="10" hidden="1" customWidth="1"/>
    <col min="28" max="45" width="0" hidden="1" customWidth="1"/>
    <col min="46" max="46" width="10" hidden="1" customWidth="1"/>
    <col min="47" max="16384" width="10.6640625" hidden="1"/>
  </cols>
  <sheetData>
    <row r="1" spans="1:24" ht="38.25" customHeight="1" thickBot="1" x14ac:dyDescent="0.5">
      <c r="A1" s="70"/>
      <c r="B1" s="71" t="s">
        <v>19</v>
      </c>
      <c r="C1" s="71"/>
      <c r="D1" s="72">
        <v>2</v>
      </c>
      <c r="E1" s="73" t="s">
        <v>8</v>
      </c>
      <c r="F1" s="66" t="s">
        <v>59</v>
      </c>
      <c r="G1" s="62" t="s">
        <v>0</v>
      </c>
      <c r="H1" s="67" t="str">
        <f>VLOOKUP(F1,'Tableau Ref'!A7:D9,4)</f>
        <v xml:space="preserve">B </v>
      </c>
      <c r="I1" s="194" t="s">
        <v>50</v>
      </c>
      <c r="J1" s="195"/>
      <c r="K1" s="195"/>
      <c r="L1" s="195"/>
      <c r="M1" s="195"/>
      <c r="N1" s="85" t="s">
        <v>45</v>
      </c>
      <c r="O1" s="61" t="s">
        <v>47</v>
      </c>
      <c r="P1" s="79" t="s">
        <v>38</v>
      </c>
      <c r="Q1" s="80" t="s">
        <v>0</v>
      </c>
      <c r="R1" s="79" t="s">
        <v>3</v>
      </c>
      <c r="S1" s="80" t="s">
        <v>39</v>
      </c>
      <c r="T1" s="81" t="s">
        <v>51</v>
      </c>
      <c r="U1" s="80" t="s">
        <v>40</v>
      </c>
      <c r="V1" s="79" t="s">
        <v>44</v>
      </c>
      <c r="W1" s="79" t="s">
        <v>101</v>
      </c>
      <c r="X1" s="152" t="s">
        <v>90</v>
      </c>
    </row>
    <row r="2" spans="1:24" ht="20.75" customHeight="1" thickTop="1" thickBot="1" x14ac:dyDescent="0.5">
      <c r="A2" s="21" t="s">
        <v>12</v>
      </c>
      <c r="B2" s="22">
        <v>44286</v>
      </c>
      <c r="C2" s="21"/>
      <c r="D2" s="21"/>
      <c r="E2" s="21"/>
      <c r="F2" s="21"/>
      <c r="G2" s="21"/>
      <c r="H2" s="35"/>
      <c r="I2" s="130" t="s">
        <v>74</v>
      </c>
      <c r="J2" s="86"/>
      <c r="K2" s="86"/>
      <c r="L2" s="86"/>
      <c r="M2" s="86"/>
      <c r="N2" s="88" t="str">
        <f>SUM(R2)+($D$1*10000)&amp;($H$1)</f>
        <v xml:space="preserve">27704B </v>
      </c>
      <c r="O2" s="87" t="s">
        <v>0</v>
      </c>
      <c r="P2" s="84" t="s">
        <v>15</v>
      </c>
      <c r="Q2" s="89"/>
      <c r="R2" s="136">
        <v>7704</v>
      </c>
      <c r="S2" s="82"/>
      <c r="T2" s="137">
        <v>44212</v>
      </c>
      <c r="U2" s="82"/>
      <c r="V2" s="83">
        <v>44244</v>
      </c>
      <c r="W2" s="172" t="s">
        <v>98</v>
      </c>
      <c r="X2" s="153">
        <f>DATEDIF(Tableau46[[#This Row],[Date de Naissance]],V2,"Y")</f>
        <v>100</v>
      </c>
    </row>
    <row r="3" spans="1:24" ht="20.75" customHeight="1" thickTop="1" thickBot="1" x14ac:dyDescent="0.5">
      <c r="A3" s="21"/>
      <c r="B3" s="43" t="s">
        <v>11</v>
      </c>
      <c r="C3" s="21"/>
      <c r="D3" s="21"/>
      <c r="E3" s="21"/>
      <c r="F3" s="23"/>
      <c r="G3" s="23"/>
      <c r="H3" s="68"/>
      <c r="I3" s="131" t="s">
        <v>75</v>
      </c>
      <c r="N3" s="88" t="str">
        <f>SUM(R3)+($D$1*10000)&amp;($H$1)</f>
        <v xml:space="preserve">42041B </v>
      </c>
      <c r="O3" s="87" t="s">
        <v>0</v>
      </c>
      <c r="P3" s="84" t="s">
        <v>14</v>
      </c>
      <c r="Q3" s="89"/>
      <c r="R3" s="136">
        <v>22041</v>
      </c>
      <c r="S3" s="82"/>
      <c r="T3" s="137">
        <v>44212</v>
      </c>
      <c r="U3" s="82"/>
      <c r="V3" s="83">
        <v>44244</v>
      </c>
      <c r="W3" s="172" t="s">
        <v>104</v>
      </c>
      <c r="X3" s="153">
        <f>DATEDIF(Tableau46[[#This Row],[Date de Naissance]],V3,"Y")</f>
        <v>60</v>
      </c>
    </row>
    <row r="4" spans="1:24" ht="20.75" customHeight="1" thickTop="1" thickBot="1" x14ac:dyDescent="0.5">
      <c r="A4" s="21"/>
      <c r="B4" s="21"/>
      <c r="C4" s="21"/>
      <c r="D4" s="21"/>
      <c r="E4" s="21"/>
      <c r="F4" s="23"/>
      <c r="G4" s="23"/>
      <c r="H4" s="68"/>
      <c r="N4" s="88" t="str">
        <f>SUM(R4)+($D$1*10000)&amp;($H$1)</f>
        <v xml:space="preserve">34643B </v>
      </c>
      <c r="O4" s="87" t="s">
        <v>0</v>
      </c>
      <c r="P4" s="84" t="s">
        <v>15</v>
      </c>
      <c r="Q4" s="89"/>
      <c r="R4" s="136">
        <v>14643</v>
      </c>
      <c r="S4" s="82"/>
      <c r="T4" s="137">
        <v>44212</v>
      </c>
      <c r="U4" s="82"/>
      <c r="V4" s="83">
        <v>44244</v>
      </c>
      <c r="W4" s="172" t="s">
        <v>104</v>
      </c>
      <c r="X4" s="153">
        <f>DATEDIF(Tableau46[[#This Row],[Date de Naissance]],V4,"Y")</f>
        <v>81</v>
      </c>
    </row>
    <row r="5" spans="1:24" ht="20.75" customHeight="1" thickTop="1" thickBot="1" x14ac:dyDescent="0.5">
      <c r="A5" s="199" t="s">
        <v>16</v>
      </c>
      <c r="B5" s="199"/>
      <c r="C5" s="199"/>
      <c r="D5" s="199"/>
      <c r="E5" s="199"/>
      <c r="F5" s="199"/>
      <c r="G5" s="21"/>
      <c r="H5" s="35"/>
      <c r="N5" s="88" t="str">
        <f t="shared" ref="N5:N12" si="0">SUM(R5)+($D$1*10000)&amp;($H$1)</f>
        <v xml:space="preserve">38388B </v>
      </c>
      <c r="O5" s="87" t="s">
        <v>0</v>
      </c>
      <c r="P5" s="84" t="s">
        <v>14</v>
      </c>
      <c r="Q5" s="89"/>
      <c r="R5" s="136">
        <v>18388</v>
      </c>
      <c r="S5" s="82"/>
      <c r="T5" s="137">
        <v>44238</v>
      </c>
      <c r="U5" s="82"/>
      <c r="V5" s="83">
        <v>44270</v>
      </c>
      <c r="W5" s="172" t="s">
        <v>99</v>
      </c>
      <c r="X5" s="153">
        <f>DATEDIF(Tableau46[[#This Row],[Date de Naissance]],V5,"Y")</f>
        <v>70</v>
      </c>
    </row>
    <row r="6" spans="1:24" ht="20.75" customHeight="1" thickTop="1" thickBot="1" x14ac:dyDescent="0.5">
      <c r="A6" s="24"/>
      <c r="B6" s="24"/>
      <c r="C6" s="24"/>
      <c r="D6" s="24" t="s">
        <v>0</v>
      </c>
      <c r="E6" s="24"/>
      <c r="F6" s="25" t="s">
        <v>65</v>
      </c>
      <c r="G6" s="31">
        <v>8</v>
      </c>
      <c r="H6" s="35"/>
      <c r="N6" s="88" t="str">
        <f t="shared" si="0"/>
        <v xml:space="preserve">30991B </v>
      </c>
      <c r="O6" s="87" t="s">
        <v>0</v>
      </c>
      <c r="P6" s="84" t="s">
        <v>15</v>
      </c>
      <c r="Q6" s="89"/>
      <c r="R6" s="136">
        <v>10991</v>
      </c>
      <c r="S6" s="82"/>
      <c r="T6" s="137">
        <v>44243</v>
      </c>
      <c r="U6" s="82"/>
      <c r="V6" s="83">
        <v>44247</v>
      </c>
      <c r="W6" s="172" t="s">
        <v>100</v>
      </c>
      <c r="X6" s="153">
        <f>DATEDIF(Tableau46[[#This Row],[Date de Naissance]],V6,"Y")</f>
        <v>91</v>
      </c>
    </row>
    <row r="7" spans="1:24" ht="20.75" customHeight="1" thickTop="1" thickBot="1" x14ac:dyDescent="0.5">
      <c r="A7" s="24"/>
      <c r="B7" s="24"/>
      <c r="C7" s="24"/>
      <c r="D7" s="24" t="s">
        <v>0</v>
      </c>
      <c r="E7" s="24"/>
      <c r="F7" s="25" t="s">
        <v>66</v>
      </c>
      <c r="G7" s="32">
        <v>2</v>
      </c>
      <c r="H7" s="35"/>
      <c r="N7" s="88" t="str">
        <f t="shared" si="0"/>
        <v xml:space="preserve">34736B </v>
      </c>
      <c r="O7" s="87" t="s">
        <v>0</v>
      </c>
      <c r="P7" s="84" t="s">
        <v>14</v>
      </c>
      <c r="Q7" s="89"/>
      <c r="R7" s="136">
        <v>14736</v>
      </c>
      <c r="S7" s="82"/>
      <c r="T7" s="137">
        <v>44238</v>
      </c>
      <c r="U7" s="82"/>
      <c r="V7" s="83">
        <v>44270</v>
      </c>
      <c r="W7" s="172" t="s">
        <v>41</v>
      </c>
      <c r="X7" s="153">
        <f>DATEDIF(Tableau46[[#This Row],[Date de Naissance]],V7,"Y")</f>
        <v>80</v>
      </c>
    </row>
    <row r="8" spans="1:24" ht="20.75" customHeight="1" thickTop="1" thickBot="1" x14ac:dyDescent="0.5">
      <c r="A8" s="24"/>
      <c r="B8" s="24"/>
      <c r="C8" s="24"/>
      <c r="D8" s="24"/>
      <c r="E8" s="24"/>
      <c r="F8" s="26" t="s">
        <v>67</v>
      </c>
      <c r="G8" s="33">
        <v>3</v>
      </c>
      <c r="H8" s="35"/>
      <c r="N8" s="88" t="str">
        <f t="shared" si="0"/>
        <v xml:space="preserve">41948B </v>
      </c>
      <c r="O8" s="87" t="s">
        <v>0</v>
      </c>
      <c r="P8" s="84" t="s">
        <v>15</v>
      </c>
      <c r="Q8" s="89"/>
      <c r="R8" s="136">
        <v>21948</v>
      </c>
      <c r="S8" s="82"/>
      <c r="T8" s="137">
        <v>44243</v>
      </c>
      <c r="U8" s="82"/>
      <c r="V8" s="83">
        <v>44247</v>
      </c>
      <c r="W8" s="172" t="s">
        <v>98</v>
      </c>
      <c r="X8" s="153">
        <f>DATEDIF(Tableau46[[#This Row],[Date de Naissance]],V8,"Y")</f>
        <v>61</v>
      </c>
    </row>
    <row r="9" spans="1:24" ht="20.75" customHeight="1" thickTop="1" thickBot="1" x14ac:dyDescent="0.5">
      <c r="A9" s="21"/>
      <c r="B9" s="200" t="s">
        <v>18</v>
      </c>
      <c r="C9" s="201"/>
      <c r="D9" s="201"/>
      <c r="E9" s="201"/>
      <c r="F9" s="201"/>
      <c r="G9" s="21"/>
      <c r="H9" s="35"/>
      <c r="N9" s="88" t="str">
        <f t="shared" si="0"/>
        <v xml:space="preserve">43867B </v>
      </c>
      <c r="O9" s="87" t="s">
        <v>0</v>
      </c>
      <c r="P9" s="84" t="s">
        <v>14</v>
      </c>
      <c r="Q9" s="89"/>
      <c r="R9" s="136">
        <v>23867</v>
      </c>
      <c r="S9" s="82"/>
      <c r="T9" s="137">
        <v>44224</v>
      </c>
      <c r="U9" s="82"/>
      <c r="V9" s="83">
        <v>44270</v>
      </c>
      <c r="W9" s="172" t="s">
        <v>104</v>
      </c>
      <c r="X9" s="153">
        <f>DATEDIF(Tableau46[[#This Row],[Date de Naissance]],V9,"Y")</f>
        <v>55</v>
      </c>
    </row>
    <row r="10" spans="1:24" ht="20.75" customHeight="1" thickTop="1" thickBot="1" x14ac:dyDescent="0.5">
      <c r="A10" s="24"/>
      <c r="B10" s="24"/>
      <c r="C10" s="26"/>
      <c r="D10" s="21"/>
      <c r="E10" s="21"/>
      <c r="F10" s="21"/>
      <c r="G10" s="34">
        <v>10</v>
      </c>
      <c r="H10" s="69"/>
      <c r="I10" s="196" t="s">
        <v>17</v>
      </c>
      <c r="J10" s="197"/>
      <c r="K10" s="197"/>
      <c r="L10" s="198"/>
      <c r="N10" s="88" t="str">
        <f t="shared" si="0"/>
        <v xml:space="preserve">25512B </v>
      </c>
      <c r="O10" s="87" t="s">
        <v>0</v>
      </c>
      <c r="P10" s="84" t="s">
        <v>15</v>
      </c>
      <c r="Q10" s="89"/>
      <c r="R10" s="136">
        <v>5512</v>
      </c>
      <c r="S10" s="82"/>
      <c r="T10" s="137">
        <v>44243</v>
      </c>
      <c r="U10" s="82"/>
      <c r="V10" s="83">
        <v>44247</v>
      </c>
      <c r="W10" s="172" t="s">
        <v>99</v>
      </c>
      <c r="X10" s="153">
        <f>DATEDIF(Tableau46[[#This Row],[Date de Naissance]],V10,"Y")</f>
        <v>106</v>
      </c>
    </row>
    <row r="11" spans="1:24" ht="20.75" customHeight="1" thickTop="1" thickBot="1" x14ac:dyDescent="0.5">
      <c r="A11" s="192"/>
      <c r="B11" s="193"/>
      <c r="C11" s="96"/>
      <c r="D11" s="21"/>
      <c r="E11" s="21"/>
      <c r="F11" s="21"/>
      <c r="G11" s="21"/>
      <c r="H11" s="35"/>
      <c r="J11" s="20">
        <v>14</v>
      </c>
      <c r="N11" s="88" t="str">
        <f t="shared" si="0"/>
        <v xml:space="preserve">31083B </v>
      </c>
      <c r="O11" s="87" t="s">
        <v>0</v>
      </c>
      <c r="P11" s="84" t="s">
        <v>14</v>
      </c>
      <c r="Q11" s="89"/>
      <c r="R11" s="136">
        <v>11083</v>
      </c>
      <c r="S11" s="82"/>
      <c r="T11" s="137">
        <v>44262</v>
      </c>
      <c r="U11" s="82"/>
      <c r="V11" s="83">
        <v>44282</v>
      </c>
      <c r="W11" s="172" t="s">
        <v>100</v>
      </c>
      <c r="X11" s="153">
        <f>DATEDIF(Tableau46[[#This Row],[Date de Naissance]],V11,"Y")</f>
        <v>90</v>
      </c>
    </row>
    <row r="12" spans="1:24" ht="20.75" customHeight="1" thickTop="1" thickBot="1" x14ac:dyDescent="0.5">
      <c r="A12" s="192"/>
      <c r="B12" s="193"/>
      <c r="C12" s="97"/>
      <c r="D12" s="24"/>
      <c r="E12" s="24"/>
      <c r="F12" s="26"/>
      <c r="G12" s="21"/>
      <c r="H12" s="35"/>
      <c r="N12" s="88" t="str">
        <f t="shared" si="0"/>
        <v xml:space="preserve">20000B </v>
      </c>
      <c r="O12" s="87" t="s">
        <v>0</v>
      </c>
      <c r="P12" s="84"/>
      <c r="Q12" s="89"/>
      <c r="R12" s="136" t="s">
        <v>0</v>
      </c>
      <c r="S12" s="82"/>
      <c r="T12" s="137"/>
      <c r="U12" s="82"/>
      <c r="V12" s="83" t="s">
        <v>0</v>
      </c>
      <c r="W12" s="172"/>
      <c r="X12" s="153" t="e">
        <f>DATEDIF(Tableau46[[#This Row],[Date de Naissance]],$B$2,"Y")</f>
        <v>#VALUE!</v>
      </c>
    </row>
    <row r="13" spans="1:24" ht="20.75" customHeight="1" thickTop="1" thickBot="1" x14ac:dyDescent="0.5">
      <c r="A13" s="27"/>
      <c r="B13" s="27"/>
      <c r="C13" s="27"/>
      <c r="D13" s="27"/>
      <c r="E13" s="27"/>
      <c r="F13" s="28"/>
      <c r="G13" s="29"/>
      <c r="H13" s="30"/>
      <c r="N13" s="88" t="str">
        <f t="shared" ref="N13:N36" si="1">SUM(R13)+($D$1*10000)&amp;($H$1)</f>
        <v xml:space="preserve">23686B </v>
      </c>
      <c r="O13" s="87" t="s">
        <v>0</v>
      </c>
      <c r="P13" s="84" t="s">
        <v>15</v>
      </c>
      <c r="Q13" s="138"/>
      <c r="R13" s="136">
        <v>3686</v>
      </c>
      <c r="S13" s="139"/>
      <c r="T13" s="137">
        <v>44270</v>
      </c>
      <c r="U13" s="140"/>
      <c r="V13" s="83">
        <v>44280</v>
      </c>
      <c r="W13" s="172" t="s">
        <v>41</v>
      </c>
      <c r="X13" s="153">
        <f>DATEDIF(Tableau46[[#This Row],[Date de Naissance]],V13,"Y")</f>
        <v>111</v>
      </c>
    </row>
    <row r="14" spans="1:24" ht="20.75" customHeight="1" thickTop="1" thickBot="1" x14ac:dyDescent="0.5">
      <c r="N14" s="88"/>
      <c r="O14" s="87"/>
      <c r="P14" s="84"/>
      <c r="Q14" s="138"/>
      <c r="R14" s="136"/>
      <c r="S14" s="139"/>
      <c r="T14" s="137"/>
      <c r="U14" s="140"/>
      <c r="V14" s="83"/>
      <c r="W14" s="172"/>
      <c r="X14" s="153">
        <f>DATEDIF(Tableau46[[#This Row],[Date de Naissance]],$B$2,"Y")</f>
        <v>121</v>
      </c>
    </row>
    <row r="15" spans="1:24" ht="20.75" customHeight="1" thickTop="1" thickBot="1" x14ac:dyDescent="0.5">
      <c r="N15" s="88"/>
      <c r="O15" s="87"/>
      <c r="P15" s="84"/>
      <c r="Q15" s="138"/>
      <c r="R15" s="136"/>
      <c r="S15" s="139"/>
      <c r="T15" s="137"/>
      <c r="U15" s="140"/>
      <c r="V15" s="83"/>
      <c r="W15" s="172"/>
      <c r="X15" s="153">
        <f>DATEDIF(Tableau46[[#This Row],[Date de Naissance]],$B$2,"Y")</f>
        <v>121</v>
      </c>
    </row>
    <row r="16" spans="1:24" ht="20.75" customHeight="1" thickTop="1" thickBot="1" x14ac:dyDescent="0.5">
      <c r="N16" s="88"/>
      <c r="O16" s="87"/>
      <c r="P16" s="84"/>
      <c r="Q16" s="138"/>
      <c r="R16" s="136"/>
      <c r="S16" s="139"/>
      <c r="T16" s="137"/>
      <c r="U16" s="140"/>
      <c r="V16" s="83"/>
      <c r="W16" s="172"/>
      <c r="X16" s="153">
        <f>DATEDIF(Tableau46[[#This Row],[Date de Naissance]],$B$2,"Y")</f>
        <v>121</v>
      </c>
    </row>
    <row r="17" spans="14:24" ht="20.75" customHeight="1" thickTop="1" thickBot="1" x14ac:dyDescent="0.5">
      <c r="N17" s="88"/>
      <c r="O17" s="87"/>
      <c r="P17" s="84"/>
      <c r="Q17" s="138"/>
      <c r="R17" s="136"/>
      <c r="S17" s="139"/>
      <c r="T17" s="137"/>
      <c r="U17" s="140"/>
      <c r="V17" s="83"/>
      <c r="W17" s="172"/>
      <c r="X17" s="153">
        <f>DATEDIF(Tableau46[[#This Row],[Date de Naissance]],$B$2,"Y")</f>
        <v>121</v>
      </c>
    </row>
    <row r="18" spans="14:24" ht="20.75" customHeight="1" thickTop="1" thickBot="1" x14ac:dyDescent="0.5">
      <c r="N18" s="88"/>
      <c r="O18" s="87"/>
      <c r="P18" s="84"/>
      <c r="Q18" s="138"/>
      <c r="R18" s="136"/>
      <c r="S18" s="139"/>
      <c r="T18" s="137"/>
      <c r="U18" s="140"/>
      <c r="V18" s="83"/>
      <c r="W18" s="172"/>
      <c r="X18" s="153">
        <f>DATEDIF(Tableau46[[#This Row],[Date de Naissance]],$B$2,"Y")</f>
        <v>121</v>
      </c>
    </row>
    <row r="19" spans="14:24" ht="20.75" customHeight="1" thickTop="1" thickBot="1" x14ac:dyDescent="0.5">
      <c r="N19" s="88"/>
      <c r="O19" s="87"/>
      <c r="P19" s="84"/>
      <c r="Q19" s="138"/>
      <c r="R19" s="136"/>
      <c r="S19" s="139"/>
      <c r="T19" s="137"/>
      <c r="U19" s="140"/>
      <c r="V19" s="83"/>
      <c r="W19" s="172"/>
      <c r="X19" s="153">
        <f>DATEDIF(Tableau46[[#This Row],[Date de Naissance]],$B$2,"Y")</f>
        <v>121</v>
      </c>
    </row>
    <row r="20" spans="14:24" ht="20.75" customHeight="1" thickTop="1" thickBot="1" x14ac:dyDescent="0.5">
      <c r="N20" s="88"/>
      <c r="O20" s="87"/>
      <c r="P20" s="84"/>
      <c r="Q20" s="138"/>
      <c r="R20" s="136"/>
      <c r="S20" s="139"/>
      <c r="T20" s="137"/>
      <c r="U20" s="140"/>
      <c r="V20" s="83"/>
      <c r="W20" s="172"/>
      <c r="X20" s="153">
        <f>DATEDIF(Tableau46[[#This Row],[Date de Naissance]],$B$2,"Y")</f>
        <v>121</v>
      </c>
    </row>
    <row r="21" spans="14:24" ht="20.75" customHeight="1" thickTop="1" thickBot="1" x14ac:dyDescent="0.5">
      <c r="N21" s="88"/>
      <c r="O21" s="87"/>
      <c r="P21" s="84"/>
      <c r="Q21" s="138"/>
      <c r="R21" s="136"/>
      <c r="S21" s="139"/>
      <c r="T21" s="137"/>
      <c r="U21" s="140"/>
      <c r="V21" s="83"/>
      <c r="W21" s="172"/>
      <c r="X21" s="153">
        <f>DATEDIF(Tableau46[[#This Row],[Date de Naissance]],$B$2,"Y")</f>
        <v>121</v>
      </c>
    </row>
    <row r="22" spans="14:24" ht="20.75" customHeight="1" thickTop="1" thickBot="1" x14ac:dyDescent="0.5">
      <c r="N22" s="88"/>
      <c r="O22" s="87"/>
      <c r="P22" s="84"/>
      <c r="Q22" s="138"/>
      <c r="R22" s="136"/>
      <c r="S22" s="139"/>
      <c r="T22" s="137"/>
      <c r="U22" s="140"/>
      <c r="V22" s="83"/>
      <c r="W22" s="172"/>
      <c r="X22" s="153">
        <f>DATEDIF(Tableau46[[#This Row],[Date de Naissance]],$B$2,"Y")</f>
        <v>121</v>
      </c>
    </row>
    <row r="23" spans="14:24" ht="20.75" customHeight="1" thickTop="1" thickBot="1" x14ac:dyDescent="0.5">
      <c r="N23" s="88"/>
      <c r="O23" s="87"/>
      <c r="P23" s="84"/>
      <c r="Q23" s="138"/>
      <c r="R23" s="136"/>
      <c r="S23" s="139"/>
      <c r="T23" s="137"/>
      <c r="U23" s="140"/>
      <c r="V23" s="83"/>
      <c r="W23" s="172"/>
      <c r="X23" s="153">
        <f>DATEDIF(Tableau46[[#This Row],[Date de Naissance]],$B$2,"Y")</f>
        <v>121</v>
      </c>
    </row>
    <row r="24" spans="14:24" ht="20.75" customHeight="1" thickTop="1" thickBot="1" x14ac:dyDescent="0.5">
      <c r="N24" s="88"/>
      <c r="O24" s="87"/>
      <c r="P24" s="84"/>
      <c r="Q24" s="138"/>
      <c r="R24" s="136"/>
      <c r="S24" s="139"/>
      <c r="T24" s="137"/>
      <c r="U24" s="140"/>
      <c r="V24" s="83"/>
      <c r="W24" s="172"/>
      <c r="X24" s="153">
        <f>DATEDIF(Tableau46[[#This Row],[Date de Naissance]],$B$2,"Y")</f>
        <v>121</v>
      </c>
    </row>
    <row r="25" spans="14:24" ht="20.75" customHeight="1" thickTop="1" thickBot="1" x14ac:dyDescent="0.5">
      <c r="N25" s="88"/>
      <c r="O25" s="87"/>
      <c r="P25" s="84"/>
      <c r="Q25" s="138"/>
      <c r="R25" s="136"/>
      <c r="S25" s="139"/>
      <c r="T25" s="137"/>
      <c r="U25" s="140"/>
      <c r="V25" s="83"/>
      <c r="W25" s="172"/>
      <c r="X25" s="153">
        <f>DATEDIF(Tableau46[[#This Row],[Date de Naissance]],$B$2,"Y")</f>
        <v>121</v>
      </c>
    </row>
    <row r="26" spans="14:24" ht="20.75" customHeight="1" thickTop="1" thickBot="1" x14ac:dyDescent="0.5">
      <c r="N26" s="88"/>
      <c r="O26" s="87"/>
      <c r="P26" s="84"/>
      <c r="Q26" s="138"/>
      <c r="R26" s="136"/>
      <c r="S26" s="139"/>
      <c r="T26" s="137"/>
      <c r="U26" s="140"/>
      <c r="V26" s="83"/>
      <c r="W26" s="172"/>
      <c r="X26" s="153">
        <f>DATEDIF(Tableau46[[#This Row],[Date de Naissance]],$B$2,"Y")</f>
        <v>121</v>
      </c>
    </row>
    <row r="27" spans="14:24" ht="20.75" customHeight="1" thickTop="1" thickBot="1" x14ac:dyDescent="0.5">
      <c r="N27" s="88"/>
      <c r="O27" s="87"/>
      <c r="P27" s="84"/>
      <c r="Q27" s="138"/>
      <c r="R27" s="136"/>
      <c r="S27" s="139"/>
      <c r="T27" s="137"/>
      <c r="U27" s="140"/>
      <c r="V27" s="83"/>
      <c r="W27" s="172"/>
      <c r="X27" s="153">
        <f>DATEDIF(Tableau46[[#This Row],[Date de Naissance]],$B$2,"Y")</f>
        <v>121</v>
      </c>
    </row>
    <row r="28" spans="14:24" ht="20.75" customHeight="1" thickTop="1" thickBot="1" x14ac:dyDescent="0.5">
      <c r="N28" s="88"/>
      <c r="O28" s="87"/>
      <c r="P28" s="84"/>
      <c r="Q28" s="138"/>
      <c r="R28" s="136"/>
      <c r="S28" s="139"/>
      <c r="T28" s="137"/>
      <c r="U28" s="140"/>
      <c r="V28" s="83"/>
      <c r="W28" s="172"/>
      <c r="X28" s="153">
        <f>DATEDIF(Tableau46[[#This Row],[Date de Naissance]],$B$2,"Y")</f>
        <v>121</v>
      </c>
    </row>
    <row r="29" spans="14:24" ht="20.75" customHeight="1" thickTop="1" thickBot="1" x14ac:dyDescent="0.5">
      <c r="N29" s="88"/>
      <c r="O29" s="87"/>
      <c r="P29" s="84"/>
      <c r="Q29" s="138"/>
      <c r="R29" s="136"/>
      <c r="S29" s="139"/>
      <c r="T29" s="137"/>
      <c r="U29" s="140"/>
      <c r="V29" s="83"/>
      <c r="W29" s="172"/>
      <c r="X29" s="153">
        <f>DATEDIF(Tableau46[[#This Row],[Date de Naissance]],$B$2,"Y")</f>
        <v>121</v>
      </c>
    </row>
    <row r="30" spans="14:24" ht="20.75" customHeight="1" thickTop="1" thickBot="1" x14ac:dyDescent="0.5">
      <c r="N30" s="88"/>
      <c r="O30" s="87"/>
      <c r="P30" s="84"/>
      <c r="Q30" s="138"/>
      <c r="R30" s="136"/>
      <c r="S30" s="139"/>
      <c r="T30" s="137"/>
      <c r="U30" s="140"/>
      <c r="V30" s="83"/>
      <c r="W30" s="172"/>
      <c r="X30" s="153">
        <f>DATEDIF(Tableau46[[#This Row],[Date de Naissance]],$B$2,"Y")</f>
        <v>121</v>
      </c>
    </row>
    <row r="31" spans="14:24" ht="20.75" customHeight="1" thickTop="1" thickBot="1" x14ac:dyDescent="0.5">
      <c r="N31" s="88"/>
      <c r="O31" s="87"/>
      <c r="P31" s="84"/>
      <c r="Q31" s="138"/>
      <c r="R31" s="136"/>
      <c r="S31" s="139"/>
      <c r="T31" s="137"/>
      <c r="U31" s="140"/>
      <c r="V31" s="83"/>
      <c r="W31" s="172"/>
      <c r="X31" s="153">
        <f>DATEDIF(Tableau46[[#This Row],[Date de Naissance]],$B$2,"Y")</f>
        <v>121</v>
      </c>
    </row>
    <row r="32" spans="14:24" ht="20.75" customHeight="1" thickTop="1" thickBot="1" x14ac:dyDescent="0.5">
      <c r="N32" s="88"/>
      <c r="O32" s="87"/>
      <c r="P32" s="84"/>
      <c r="Q32" s="138"/>
      <c r="R32" s="136"/>
      <c r="S32" s="139"/>
      <c r="T32" s="137"/>
      <c r="U32" s="140"/>
      <c r="V32" s="83"/>
      <c r="W32" s="172"/>
      <c r="X32" s="153">
        <f>DATEDIF(Tableau46[[#This Row],[Date de Naissance]],$B$2,"Y")</f>
        <v>121</v>
      </c>
    </row>
    <row r="33" spans="14:24" ht="20.75" customHeight="1" thickTop="1" thickBot="1" x14ac:dyDescent="0.5">
      <c r="N33" s="88"/>
      <c r="O33" s="87"/>
      <c r="P33" s="84"/>
      <c r="Q33" s="138"/>
      <c r="R33" s="136"/>
      <c r="S33" s="139"/>
      <c r="T33" s="137"/>
      <c r="U33" s="140"/>
      <c r="V33" s="83"/>
      <c r="W33" s="172"/>
      <c r="X33" s="153">
        <f>DATEDIF(Tableau46[[#This Row],[Date de Naissance]],$B$2,"Y")</f>
        <v>121</v>
      </c>
    </row>
    <row r="34" spans="14:24" ht="20.75" customHeight="1" thickTop="1" thickBot="1" x14ac:dyDescent="0.5">
      <c r="N34" s="88"/>
      <c r="O34" s="87"/>
      <c r="P34" s="84"/>
      <c r="Q34" s="138"/>
      <c r="R34" s="136"/>
      <c r="S34" s="139"/>
      <c r="T34" s="137"/>
      <c r="U34" s="140"/>
      <c r="V34" s="83"/>
      <c r="W34" s="172"/>
      <c r="X34" s="153">
        <f>DATEDIF(Tableau46[[#This Row],[Date de Naissance]],$B$2,"Y")</f>
        <v>121</v>
      </c>
    </row>
    <row r="35" spans="14:24" ht="20.75" customHeight="1" thickTop="1" thickBot="1" x14ac:dyDescent="0.5">
      <c r="N35" s="88"/>
      <c r="O35" s="87"/>
      <c r="P35" s="84"/>
      <c r="Q35" s="138"/>
      <c r="R35" s="136"/>
      <c r="S35" s="139"/>
      <c r="T35" s="137"/>
      <c r="U35" s="140"/>
      <c r="V35" s="83"/>
      <c r="W35" s="172"/>
      <c r="X35" s="153">
        <f>DATEDIF(Tableau46[[#This Row],[Date de Naissance]],$B$2,"Y")</f>
        <v>121</v>
      </c>
    </row>
    <row r="36" spans="14:24" ht="20.75" customHeight="1" thickTop="1" thickBot="1" x14ac:dyDescent="0.5">
      <c r="N36" s="88" t="str">
        <f t="shared" si="1"/>
        <v xml:space="preserve">20000B </v>
      </c>
      <c r="O36" s="87" t="s">
        <v>0</v>
      </c>
      <c r="P36" s="84"/>
      <c r="Q36" s="138"/>
      <c r="R36" s="136" t="s">
        <v>0</v>
      </c>
      <c r="S36" s="139"/>
      <c r="T36" s="137" t="s">
        <v>0</v>
      </c>
      <c r="U36" s="140"/>
      <c r="V36" s="83" t="s">
        <v>0</v>
      </c>
      <c r="W36" s="172"/>
      <c r="X36" s="153" t="e">
        <f>DATEDIF(Tableau46[[#This Row],[Date de Naissance]],$V$13,"Y")</f>
        <v>#VALUE!</v>
      </c>
    </row>
    <row r="37" spans="14:24" ht="20.75" customHeight="1" thickTop="1" x14ac:dyDescent="0.45"/>
  </sheetData>
  <mergeCells count="6">
    <mergeCell ref="A12:B12"/>
    <mergeCell ref="I1:M1"/>
    <mergeCell ref="I10:L10"/>
    <mergeCell ref="A5:F5"/>
    <mergeCell ref="B9:F9"/>
    <mergeCell ref="A11:B11"/>
  </mergeCells>
  <phoneticPr fontId="19" type="noConversion"/>
  <conditionalFormatting sqref="P4:P6 P9 P11:P36">
    <cfRule type="containsText" dxfId="19" priority="31" operator="containsText" text="Femme">
      <formula>NOT(ISERROR(SEARCH("Femme",P4)))</formula>
    </cfRule>
    <cfRule type="containsText" dxfId="18" priority="32" operator="containsText" text="Homme">
      <formula>NOT(ISERROR(SEARCH("Homme",P4)))</formula>
    </cfRule>
  </conditionalFormatting>
  <conditionalFormatting sqref="P3">
    <cfRule type="containsText" dxfId="17" priority="9" operator="containsText" text="Femme">
      <formula>NOT(ISERROR(SEARCH("Femme",P3)))</formula>
    </cfRule>
    <cfRule type="containsText" dxfId="16" priority="10" operator="containsText" text="Homme">
      <formula>NOT(ISERROR(SEARCH("Homme",P3)))</formula>
    </cfRule>
  </conditionalFormatting>
  <conditionalFormatting sqref="P10">
    <cfRule type="containsText" dxfId="15" priority="1" operator="containsText" text="Femme">
      <formula>NOT(ISERROR(SEARCH("Femme",P10)))</formula>
    </cfRule>
    <cfRule type="containsText" dxfId="14" priority="2" operator="containsText" text="Homme">
      <formula>NOT(ISERROR(SEARCH("Homme",P10)))</formula>
    </cfRule>
  </conditionalFormatting>
  <conditionalFormatting sqref="P2">
    <cfRule type="containsText" dxfId="13" priority="7" operator="containsText" text="Femme">
      <formula>NOT(ISERROR(SEARCH("Femme",P2)))</formula>
    </cfRule>
    <cfRule type="containsText" dxfId="12" priority="8" operator="containsText" text="Homme">
      <formula>NOT(ISERROR(SEARCH("Homme",P2)))</formula>
    </cfRule>
  </conditionalFormatting>
  <conditionalFormatting sqref="P7">
    <cfRule type="containsText" dxfId="11" priority="5" operator="containsText" text="Femme">
      <formula>NOT(ISERROR(SEARCH("Femme",P7)))</formula>
    </cfRule>
    <cfRule type="containsText" dxfId="10" priority="6" operator="containsText" text="Homme">
      <formula>NOT(ISERROR(SEARCH("Homme",P7)))</formula>
    </cfRule>
  </conditionalFormatting>
  <conditionalFormatting sqref="P8">
    <cfRule type="containsText" dxfId="9" priority="3" operator="containsText" text="Femme">
      <formula>NOT(ISERROR(SEARCH("Femme",P8)))</formula>
    </cfRule>
    <cfRule type="containsText" dxfId="8" priority="4" operator="containsText" text="Homme">
      <formula>NOT(ISERROR(SEARCH("Homme",P8)))</formula>
    </cfRule>
  </conditionalFormatting>
  <pageMargins left="0.7" right="0.7" top="0.75" bottom="0.75" header="0.3" footer="0.3"/>
  <pageSetup paperSize="9" orientation="portrait" r:id="rId1"/>
  <legacyDrawing r:id="rId2"/>
  <picture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showInputMessage="1" showErrorMessage="1" xr:uid="{A1F290AE-BC93-4C75-BC9A-10CB395492E9}">
          <x14:formula1>
            <xm:f>'Tableau Ref'!#REF!</xm:f>
          </x14:formula1>
          <xm:sqref>J11</xm:sqref>
        </x14:dataValidation>
        <x14:dataValidation type="list" allowBlank="1" showInputMessage="1" showErrorMessage="1" xr:uid="{0234214D-02A8-4425-B5A7-941F85FA0C52}">
          <x14:formula1>
            <xm:f>'Tableau Ref'!#REF!</xm:f>
          </x14:formula1>
          <xm:sqref>G10</xm:sqref>
        </x14:dataValidation>
        <x14:dataValidation type="list" allowBlank="1" showInputMessage="1" showErrorMessage="1" xr:uid="{3FCC08A4-E13F-4250-A0A6-546489ABB52F}">
          <x14:formula1>
            <xm:f>'Tableau Ref'!#REF!</xm:f>
          </x14:formula1>
          <xm:sqref>G6:G8</xm:sqref>
        </x14:dataValidation>
        <x14:dataValidation type="list" showInputMessage="1" showErrorMessage="1" xr:uid="{C75D1AA5-548C-4F40-A9E1-F7C75A08E5EA}">
          <x14:formula1>
            <xm:f>'Tableau Ref'!$A$14:$A$17</xm:f>
          </x14:formula1>
          <xm:sqref>D1</xm:sqref>
        </x14:dataValidation>
        <x14:dataValidation type="list" allowBlank="1" showInputMessage="1" showErrorMessage="1" xr:uid="{DF124F2E-D61A-48E4-9E80-C522EBDBC4B2}">
          <x14:formula1>
            <xm:f>'Tableau Ref'!$C$14:$C$16</xm:f>
          </x14:formula1>
          <xm:sqref>P2:P36</xm:sqref>
        </x14:dataValidation>
        <x14:dataValidation type="list" allowBlank="1" showInputMessage="1" showErrorMessage="1" xr:uid="{EA5DD302-A589-4A21-8281-533AAFBAE466}">
          <x14:formula1>
            <xm:f>'Tableau Ref'!$A$7:$A$10</xm:f>
          </x14:formula1>
          <xm:sqref>F1</xm:sqref>
        </x14:dataValidation>
        <x14:dataValidation type="list" allowBlank="1" showInputMessage="1" showErrorMessage="1" xr:uid="{BF2D30A1-F635-4A34-850A-E2CE5A441458}">
          <x14:formula1>
            <xm:f>'Tableau Ref'!$G$7:$G$12</xm:f>
          </x14:formula1>
          <xm:sqref>W1</xm:sqref>
        </x14:dataValidation>
        <x14:dataValidation type="list" showInputMessage="1" showErrorMessage="1" xr:uid="{3164C0FF-5F06-4B71-A5D2-8AB57624BF4C}">
          <x14:formula1>
            <xm:f>'Tableau Ref'!$G$7:$G$12</xm:f>
          </x14:formula1>
          <xm:sqref>W2:W36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3169-CE03-446F-87A4-A7B78B814725}">
  <sheetPr codeName="Feuil10"/>
  <dimension ref="A1:AY94"/>
  <sheetViews>
    <sheetView zoomScaleNormal="100" workbookViewId="0">
      <selection activeCell="O5" sqref="O5:P5"/>
    </sheetView>
  </sheetViews>
  <sheetFormatPr baseColWidth="10" defaultRowHeight="14.25" x14ac:dyDescent="0.45"/>
  <cols>
    <col min="2" max="2" width="14.06640625" customWidth="1"/>
    <col min="3" max="3" width="5.86328125" customWidth="1"/>
    <col min="4" max="4" width="7" customWidth="1"/>
    <col min="5" max="5" width="5.1328125" customWidth="1"/>
    <col min="7" max="7" width="2.06640625" customWidth="1"/>
    <col min="8" max="8" width="15.59765625" customWidth="1"/>
    <col min="9" max="9" width="8.73046875" customWidth="1"/>
    <col min="10" max="10" width="8.6640625" customWidth="1"/>
    <col min="11" max="11" width="7.796875" customWidth="1"/>
    <col min="12" max="12" width="7.53125" customWidth="1"/>
    <col min="13" max="13" width="11.3984375" customWidth="1"/>
    <col min="14" max="14" width="8" customWidth="1"/>
    <col min="15" max="15" width="4.46484375" customWidth="1"/>
    <col min="16" max="16" width="16.33203125" customWidth="1"/>
    <col min="17" max="17" width="3.796875" customWidth="1"/>
    <col min="19" max="19" width="12.33203125" customWidth="1"/>
    <col min="21" max="21" width="11.265625" customWidth="1"/>
    <col min="23" max="23" width="10.6640625" customWidth="1"/>
    <col min="24" max="24" width="1.9296875" customWidth="1"/>
    <col min="25" max="25" width="21" customWidth="1"/>
    <col min="27" max="27" width="4.3984375" customWidth="1"/>
    <col min="28" max="28" width="23" customWidth="1"/>
    <col min="29" max="29" width="10.6640625" customWidth="1"/>
    <col min="30" max="30" width="5.1328125" customWidth="1"/>
    <col min="31" max="31" width="15.19921875" customWidth="1"/>
    <col min="36" max="36" width="9.33203125" customWidth="1"/>
    <col min="41" max="41" width="8.53125" customWidth="1"/>
    <col min="45" max="45" width="19.1328125" customWidth="1"/>
  </cols>
  <sheetData>
    <row r="1" spans="1:32" x14ac:dyDescent="0.45">
      <c r="F1" s="93"/>
    </row>
    <row r="2" spans="1:32" ht="21.4" thickBot="1" x14ac:dyDescent="0.7">
      <c r="B2" s="2" t="s">
        <v>13</v>
      </c>
      <c r="F2" s="2"/>
      <c r="H2" s="2" t="s">
        <v>36</v>
      </c>
      <c r="N2" s="210" t="s">
        <v>1</v>
      </c>
      <c r="O2" s="210"/>
      <c r="Q2" s="56"/>
      <c r="R2" s="210" t="s">
        <v>37</v>
      </c>
      <c r="S2" s="210"/>
      <c r="T2" s="210"/>
      <c r="U2" s="210"/>
      <c r="W2" s="106" t="s">
        <v>71</v>
      </c>
      <c r="Y2" s="1" t="s">
        <v>42</v>
      </c>
      <c r="AB2" s="1" t="s">
        <v>43</v>
      </c>
    </row>
    <row r="3" spans="1:32" ht="14.65" thickTop="1" x14ac:dyDescent="0.45">
      <c r="B3" s="14" t="s">
        <v>14</v>
      </c>
      <c r="C3" s="18">
        <f>COUNTIF('ENTRANTS HP'!P:P,"Homme")</f>
        <v>5</v>
      </c>
      <c r="D3" s="91">
        <f>SUM(C3)/C6</f>
        <v>0.45454545454545453</v>
      </c>
      <c r="F3" s="94"/>
      <c r="H3" s="39" t="s">
        <v>0</v>
      </c>
      <c r="I3" s="174" t="s">
        <v>24</v>
      </c>
      <c r="J3" s="178" t="s">
        <v>105</v>
      </c>
      <c r="K3" s="176" t="s">
        <v>25</v>
      </c>
      <c r="L3" s="179" t="s">
        <v>105</v>
      </c>
      <c r="M3" s="40" t="s">
        <v>26</v>
      </c>
      <c r="N3" s="44"/>
      <c r="O3" s="211" t="s">
        <v>24</v>
      </c>
      <c r="P3" s="212"/>
      <c r="Q3" s="211" t="s">
        <v>25</v>
      </c>
      <c r="R3" s="213"/>
      <c r="S3" s="19"/>
      <c r="T3" s="211" t="s">
        <v>24</v>
      </c>
      <c r="U3" s="212"/>
      <c r="V3" s="211" t="s">
        <v>25</v>
      </c>
      <c r="W3" s="213"/>
      <c r="Z3" s="222" t="s">
        <v>89</v>
      </c>
      <c r="AA3" s="223"/>
      <c r="AB3" s="102" t="s">
        <v>68</v>
      </c>
      <c r="AD3" s="108" t="s">
        <v>89</v>
      </c>
      <c r="AE3" s="109" t="s">
        <v>68</v>
      </c>
    </row>
    <row r="4" spans="1:32" ht="14.65" thickBot="1" x14ac:dyDescent="0.5">
      <c r="B4" s="15" t="s">
        <v>15</v>
      </c>
      <c r="C4" s="18">
        <f>COUNTIF('ENTRANTS HP'!P:P,"Femme")</f>
        <v>6</v>
      </c>
      <c r="D4" s="91">
        <f>SUM(C4)/C6</f>
        <v>0.54545454545454541</v>
      </c>
      <c r="F4" s="94"/>
      <c r="G4">
        <v>1</v>
      </c>
      <c r="H4" s="41" t="s">
        <v>27</v>
      </c>
      <c r="I4" s="175"/>
      <c r="J4" s="180" t="e">
        <f>SUM(I4)/$I$13</f>
        <v>#DIV/0!</v>
      </c>
      <c r="K4" s="177"/>
      <c r="L4" s="191" t="e">
        <f>SUM(K4)/$K$13</f>
        <v>#DIV/0!</v>
      </c>
      <c r="M4" s="42">
        <f t="shared" ref="M4:M12" si="0">SUM(I4+K4)</f>
        <v>0</v>
      </c>
      <c r="N4" s="45"/>
      <c r="O4" s="214" t="str">
        <f>DATEDIF(O5,'ENTRANTS HP'!$B$2,"y")&amp;" ans, "&amp;DATEDIF(O5,'ENTRANTS HP'!$B$2,"ym")&amp;" mois, "&amp;DATEDIF(O5,'ENTRANTS HP'!$B$2,"md")&amp;" jours"</f>
        <v>71 ans, 10 mois, 26 jours</v>
      </c>
      <c r="P4" s="215"/>
      <c r="Q4" s="218" t="str">
        <f>DATEDIF($Q$5,'ENTRANTS HP'!$B$2,"y")&amp;" ans, "&amp;DATEDIF($Q$5,'ENTRANTS HP'!$B$2,"ym")&amp;" mois, "&amp;DATEDIF($Q$5,'ENTRANTS HP'!$B$2,"md")&amp;" jours"</f>
        <v>91 ans, 9 mois, 28 jours</v>
      </c>
      <c r="R4" s="219"/>
      <c r="S4" s="16"/>
      <c r="T4" s="214" t="e">
        <f ca="1">DATEDIF($T$5,'ENTRANTS HP'!B2,"y")&amp;" ans, "&amp;DATEDIF($T$5,'ENTRANTS HP'!B2,"ym")&amp;" mois, "&amp;DATEDIF($T$5,'ENTRANTS HP'!B2,"md")&amp;" jours"</f>
        <v>#NAME?</v>
      </c>
      <c r="U4" s="215"/>
      <c r="V4" s="214" t="e">
        <f ca="1">DATEDIF($W$5,'ENTRANTS HP'!B2,"y")&amp;" ans, "&amp;DATEDIF($W$5,'ENTRANTS HP'!B2,"ym")&amp;" mois, "&amp;DATEDIF($W$5,'ENTRANTS HP'!B2,"md")&amp;" jours"</f>
        <v>#NAME?</v>
      </c>
      <c r="W4" s="226"/>
      <c r="Z4" s="99"/>
      <c r="AA4" s="100">
        <v>22041</v>
      </c>
      <c r="AB4" s="132">
        <f>SUM(AA4)</f>
        <v>22041</v>
      </c>
      <c r="AD4" s="110">
        <v>7704</v>
      </c>
      <c r="AE4" s="133">
        <f>SUM(AD4)</f>
        <v>7704</v>
      </c>
    </row>
    <row r="5" spans="1:32" ht="14.65" thickTop="1" x14ac:dyDescent="0.45">
      <c r="D5" s="92"/>
      <c r="F5" s="94"/>
      <c r="G5">
        <v>2</v>
      </c>
      <c r="H5" s="41" t="s">
        <v>28</v>
      </c>
      <c r="I5" s="175"/>
      <c r="J5" s="180" t="e">
        <f t="shared" ref="J5:J13" si="1">SUM(I5)/$I$13</f>
        <v>#DIV/0!</v>
      </c>
      <c r="K5" s="177"/>
      <c r="L5" s="191" t="e">
        <f>SUM(K5)/$K$13</f>
        <v>#DIV/0!</v>
      </c>
      <c r="M5" s="42">
        <f t="shared" si="0"/>
        <v>0</v>
      </c>
      <c r="N5" s="45"/>
      <c r="O5" s="204">
        <f>AVERAGEIF('ENTRANTS HP'!P:P,"Homme",'ENTRANTS HP'!R:R)</f>
        <v>18023</v>
      </c>
      <c r="P5" s="205"/>
      <c r="Q5" s="204">
        <f>AVERAGEIF('ENTRANTS HP'!P:P,"Femme",'ENTRANTS HP'!R:R)</f>
        <v>10747.333333333334</v>
      </c>
      <c r="R5" s="205"/>
      <c r="T5" s="59" t="e">
        <f ca="1">MEDIANE.SI('ENTRANTS HP'!P:P,"Homme",'ENTRANTS HP'!R:R)</f>
        <v>#NAME?</v>
      </c>
      <c r="U5" s="58"/>
      <c r="V5" s="57" t="s">
        <v>0</v>
      </c>
      <c r="W5" s="60" t="e">
        <f ca="1">MEDIANE.SI('ENTRANTS HP'!P:P,"Homme",'ENTRANTS HP'!R:R)</f>
        <v>#NAME?</v>
      </c>
      <c r="Z5" s="99"/>
      <c r="AA5" s="100">
        <v>18388</v>
      </c>
      <c r="AB5" s="132">
        <f t="shared" ref="AB5:AB9" si="2">SUM(AA5)</f>
        <v>18388</v>
      </c>
      <c r="AD5" s="110">
        <v>14643</v>
      </c>
      <c r="AE5" s="133">
        <f t="shared" ref="AE5:AE9" si="3">SUM(AD5)</f>
        <v>14643</v>
      </c>
    </row>
    <row r="6" spans="1:32" x14ac:dyDescent="0.45">
      <c r="B6" s="2" t="s">
        <v>35</v>
      </c>
      <c r="C6" s="90">
        <f>SUM(C3:C4)</f>
        <v>11</v>
      </c>
      <c r="F6" s="94"/>
      <c r="G6">
        <v>3</v>
      </c>
      <c r="H6" s="41" t="s">
        <v>29</v>
      </c>
      <c r="I6" s="175"/>
      <c r="J6" s="180" t="e">
        <f t="shared" si="1"/>
        <v>#DIV/0!</v>
      </c>
      <c r="K6" s="177"/>
      <c r="L6" s="191" t="e">
        <f t="shared" ref="L6:L13" si="4">SUM(K6)/$K$13</f>
        <v>#DIV/0!</v>
      </c>
      <c r="M6" s="42">
        <f t="shared" si="0"/>
        <v>0</v>
      </c>
      <c r="N6" s="45"/>
      <c r="O6" s="49"/>
      <c r="Q6" s="208" t="s">
        <v>0</v>
      </c>
      <c r="R6" s="209"/>
      <c r="S6" s="19"/>
      <c r="T6" s="49"/>
      <c r="V6" s="208" t="s">
        <v>0</v>
      </c>
      <c r="W6" s="209"/>
      <c r="Z6" s="99"/>
      <c r="AA6" s="100">
        <v>14736</v>
      </c>
      <c r="AB6" s="132">
        <f t="shared" si="2"/>
        <v>14736</v>
      </c>
      <c r="AD6" s="110">
        <v>10991</v>
      </c>
      <c r="AE6" s="133">
        <f t="shared" si="3"/>
        <v>10991</v>
      </c>
    </row>
    <row r="7" spans="1:32" x14ac:dyDescent="0.45">
      <c r="G7">
        <v>4</v>
      </c>
      <c r="H7" s="41" t="s">
        <v>30</v>
      </c>
      <c r="I7" s="175"/>
      <c r="J7" s="180" t="e">
        <f t="shared" si="1"/>
        <v>#DIV/0!</v>
      </c>
      <c r="K7" s="177"/>
      <c r="L7" s="191" t="e">
        <f t="shared" si="4"/>
        <v>#DIV/0!</v>
      </c>
      <c r="M7" s="42">
        <f t="shared" si="0"/>
        <v>0</v>
      </c>
      <c r="N7" s="45"/>
      <c r="O7" s="49"/>
      <c r="P7" s="55" t="s">
        <v>0</v>
      </c>
      <c r="Q7" s="6"/>
      <c r="R7" s="50"/>
      <c r="S7" s="16"/>
      <c r="T7" s="49"/>
      <c r="U7" s="55" t="s">
        <v>0</v>
      </c>
      <c r="V7" s="6"/>
      <c r="W7" s="50"/>
      <c r="Z7" s="99"/>
      <c r="AA7" s="100">
        <v>23867</v>
      </c>
      <c r="AB7" s="132">
        <f t="shared" si="2"/>
        <v>23867</v>
      </c>
      <c r="AD7" s="110">
        <v>21948</v>
      </c>
      <c r="AE7" s="133">
        <f t="shared" si="3"/>
        <v>21948</v>
      </c>
    </row>
    <row r="8" spans="1:32" ht="14.65" thickBot="1" x14ac:dyDescent="0.5">
      <c r="G8">
        <v>5</v>
      </c>
      <c r="H8" s="41" t="s">
        <v>31</v>
      </c>
      <c r="I8" s="175"/>
      <c r="J8" s="180" t="e">
        <f t="shared" si="1"/>
        <v>#DIV/0!</v>
      </c>
      <c r="K8" s="177"/>
      <c r="L8" s="191" t="e">
        <f t="shared" si="4"/>
        <v>#DIV/0!</v>
      </c>
      <c r="M8" s="42">
        <f t="shared" si="0"/>
        <v>0</v>
      </c>
      <c r="N8" s="45"/>
      <c r="O8" s="49"/>
      <c r="P8" s="6"/>
      <c r="Q8" s="216" t="s">
        <v>26</v>
      </c>
      <c r="R8" s="217"/>
      <c r="T8" s="49"/>
      <c r="U8" s="6"/>
      <c r="V8" s="216" t="s">
        <v>26</v>
      </c>
      <c r="W8" s="217"/>
      <c r="Z8" s="99"/>
      <c r="AA8" s="100">
        <v>11083</v>
      </c>
      <c r="AB8" s="132">
        <f t="shared" si="2"/>
        <v>11083</v>
      </c>
      <c r="AD8" s="117">
        <v>5512</v>
      </c>
      <c r="AE8" s="133">
        <f t="shared" si="3"/>
        <v>5512</v>
      </c>
      <c r="AF8" t="s">
        <v>0</v>
      </c>
    </row>
    <row r="9" spans="1:32" ht="14.65" thickTop="1" x14ac:dyDescent="0.45">
      <c r="B9" s="154" t="s">
        <v>76</v>
      </c>
      <c r="C9" s="155"/>
      <c r="D9" s="156"/>
      <c r="G9">
        <v>6</v>
      </c>
      <c r="H9" s="41" t="s">
        <v>32</v>
      </c>
      <c r="I9" s="175"/>
      <c r="J9" s="180" t="e">
        <f t="shared" si="1"/>
        <v>#DIV/0!</v>
      </c>
      <c r="K9" s="177"/>
      <c r="L9" s="191" t="e">
        <f t="shared" si="4"/>
        <v>#DIV/0!</v>
      </c>
      <c r="M9" s="42">
        <f t="shared" si="0"/>
        <v>0</v>
      </c>
      <c r="N9" s="45"/>
      <c r="O9" s="47"/>
      <c r="P9" s="54" t="s">
        <v>0</v>
      </c>
      <c r="Q9" s="202" t="str">
        <f>DATEDIF($Q$10,'ENTRANTS HP'!$B$2,"y")&amp;" ans "&amp;DATEDIF($Q$10,'ENTRANTS HP'!$B$2,"ym")&amp;" mois "&amp;DATEDIF($Q$10,'ENTRANTS HP'!$B$2,"md")&amp;" jours"</f>
        <v>82 ans 9 mois 8 jours</v>
      </c>
      <c r="R9" s="203"/>
      <c r="T9" s="47"/>
      <c r="U9" s="54" t="s">
        <v>0</v>
      </c>
      <c r="V9" s="202" t="str">
        <f>DATEDIF($V$10,'ENTRANTS HP'!B2,"y")&amp;" ans "&amp;DATEDIF($V$10,'ENTRANTS HP'!B2,"ym")&amp;" mois "&amp;DATEDIF($V$10,'ENTRANTS HP'!B2,"md")&amp;" jours"</f>
        <v>81 ans 1 mois 29 jours</v>
      </c>
      <c r="W9" s="203"/>
      <c r="Z9" s="99"/>
      <c r="AA9" s="100">
        <v>3778</v>
      </c>
      <c r="AB9" s="132">
        <f t="shared" si="2"/>
        <v>3778</v>
      </c>
      <c r="AD9" s="117">
        <v>3686</v>
      </c>
      <c r="AE9" s="133">
        <f t="shared" si="3"/>
        <v>3686</v>
      </c>
    </row>
    <row r="10" spans="1:32" ht="14.65" thickBot="1" x14ac:dyDescent="0.5">
      <c r="B10" s="157">
        <f>AVERAGE(C16:C37)</f>
        <v>22.545454545454547</v>
      </c>
      <c r="C10" s="6"/>
      <c r="D10" s="50"/>
      <c r="G10">
        <v>7</v>
      </c>
      <c r="H10" s="41" t="s">
        <v>33</v>
      </c>
      <c r="I10" s="175"/>
      <c r="J10" s="180" t="e">
        <f t="shared" si="1"/>
        <v>#DIV/0!</v>
      </c>
      <c r="K10" s="177"/>
      <c r="L10" s="191" t="e">
        <f t="shared" si="4"/>
        <v>#DIV/0!</v>
      </c>
      <c r="M10" s="42">
        <f t="shared" si="0"/>
        <v>0</v>
      </c>
      <c r="N10" s="45"/>
      <c r="O10" s="51"/>
      <c r="P10" s="53"/>
      <c r="Q10" s="206">
        <f>AVERAGE('ENTRANTS HP'!R:R)</f>
        <v>14054.454545454546</v>
      </c>
      <c r="R10" s="207"/>
      <c r="T10" s="51"/>
      <c r="U10" s="53"/>
      <c r="V10" s="206">
        <f>MEDIAN('ENTRANTS HP'!R:R)</f>
        <v>14643</v>
      </c>
      <c r="W10" s="207"/>
      <c r="Z10" s="99"/>
      <c r="AA10" s="101"/>
      <c r="AB10" s="103"/>
      <c r="AD10" s="112"/>
      <c r="AE10" s="113"/>
    </row>
    <row r="11" spans="1:32" ht="14.65" thickTop="1" x14ac:dyDescent="0.45">
      <c r="B11" s="49"/>
      <c r="C11" s="6"/>
      <c r="D11" s="50"/>
      <c r="G11">
        <v>8</v>
      </c>
      <c r="H11" s="41" t="s">
        <v>34</v>
      </c>
      <c r="I11" s="175"/>
      <c r="J11" s="180" t="e">
        <f t="shared" si="1"/>
        <v>#DIV/0!</v>
      </c>
      <c r="K11" s="177"/>
      <c r="L11" s="191" t="e">
        <f t="shared" si="4"/>
        <v>#DIV/0!</v>
      </c>
      <c r="M11" s="42">
        <f t="shared" si="0"/>
        <v>0</v>
      </c>
      <c r="N11" s="45"/>
      <c r="Z11" s="99"/>
      <c r="AA11" s="105" t="s">
        <v>69</v>
      </c>
      <c r="AB11" s="103"/>
      <c r="AC11" s="13"/>
      <c r="AD11" s="114" t="s">
        <v>69</v>
      </c>
      <c r="AE11" s="113"/>
    </row>
    <row r="12" spans="1:32" ht="14.65" thickBot="1" x14ac:dyDescent="0.5">
      <c r="B12" s="158" t="s">
        <v>49</v>
      </c>
      <c r="C12" s="6"/>
      <c r="D12" s="50"/>
      <c r="G12">
        <v>9</v>
      </c>
      <c r="H12" s="181" t="s">
        <v>53</v>
      </c>
      <c r="I12" s="182"/>
      <c r="J12" s="183" t="e">
        <f t="shared" si="1"/>
        <v>#DIV/0!</v>
      </c>
      <c r="K12" s="184"/>
      <c r="L12" s="191" t="e">
        <f t="shared" si="4"/>
        <v>#DIV/0!</v>
      </c>
      <c r="M12" s="185">
        <f t="shared" si="0"/>
        <v>0</v>
      </c>
      <c r="N12" s="45"/>
      <c r="O12" t="s">
        <v>0</v>
      </c>
      <c r="P12" t="s">
        <v>0</v>
      </c>
      <c r="S12" t="s">
        <v>0</v>
      </c>
      <c r="T12" s="48" t="s">
        <v>0</v>
      </c>
      <c r="V12" s="48" t="s">
        <v>0</v>
      </c>
      <c r="Z12" s="99"/>
      <c r="AA12" s="100">
        <f>AVERAGE(AA4:AA9)</f>
        <v>15648.833333333334</v>
      </c>
      <c r="AB12" s="132">
        <f>SUM(AA12)</f>
        <v>15648.833333333334</v>
      </c>
      <c r="AD12" s="111">
        <f>AVERAGE(AD4:AD9)</f>
        <v>10747.333333333334</v>
      </c>
      <c r="AE12" s="134">
        <f>SUM(AD12)</f>
        <v>10747.333333333334</v>
      </c>
    </row>
    <row r="13" spans="1:32" ht="15" thickTop="1" thickBot="1" x14ac:dyDescent="0.5">
      <c r="B13" s="107">
        <f>MEDIAN(C16:C37)</f>
        <v>32</v>
      </c>
      <c r="C13" s="159"/>
      <c r="D13" s="98"/>
      <c r="H13" s="186" t="s">
        <v>35</v>
      </c>
      <c r="I13" s="187">
        <f>SUM(I4:I12)</f>
        <v>0</v>
      </c>
      <c r="J13" s="188" t="e">
        <f t="shared" si="1"/>
        <v>#DIV/0!</v>
      </c>
      <c r="K13" s="189">
        <f>SUM(K5:K12)</f>
        <v>0</v>
      </c>
      <c r="L13" s="191" t="e">
        <f t="shared" si="4"/>
        <v>#DIV/0!</v>
      </c>
      <c r="M13" s="190" t="e">
        <f>SUM(I13:K13)</f>
        <v>#DIV/0!</v>
      </c>
      <c r="N13" s="46"/>
      <c r="P13" t="s">
        <v>0</v>
      </c>
      <c r="Z13" s="224" t="str">
        <f>DATEDIF(AA12,'ENTRANTS HP'!B2,"y")&amp;" ans "&amp;DATEDIF(AA12,'ENTRANTS HP'!B2,"ym")&amp;" mois "&amp;DATEDIF(AA12,'ENTRANTS HP'!B2,"md")&amp;" jours"</f>
        <v>78 ans 4 mois 28 jours</v>
      </c>
      <c r="AA13" s="225"/>
      <c r="AB13" s="103"/>
      <c r="AD13" s="127" t="str">
        <f>DATEDIF(AD12,'ENTRANTS HP'!B2,"y")&amp;" ans "&amp;DATEDIF(AD12,'ENTRANTS HP'!B2,"ym")&amp;" mois "&amp;DATEDIF(AD12,'ENTRANTS HP'!B2,"md")&amp;" jours"</f>
        <v>91 ans 9 mois 28 jours</v>
      </c>
      <c r="AE13" s="113"/>
    </row>
    <row r="14" spans="1:32" ht="14.65" thickTop="1" x14ac:dyDescent="0.45">
      <c r="B14" s="13"/>
      <c r="D14" s="78"/>
      <c r="Z14" s="99"/>
      <c r="AA14" s="101"/>
      <c r="AB14" s="103"/>
      <c r="AD14" s="112"/>
      <c r="AE14" s="113"/>
    </row>
    <row r="15" spans="1:32" x14ac:dyDescent="0.45">
      <c r="A15" t="s">
        <v>91</v>
      </c>
      <c r="B15" s="143" t="s">
        <v>92</v>
      </c>
      <c r="C15" t="s">
        <v>48</v>
      </c>
      <c r="D15" s="78"/>
      <c r="I15" s="74"/>
      <c r="J15" s="75"/>
      <c r="K15" s="74"/>
      <c r="L15" s="75"/>
      <c r="M15" t="s">
        <v>0</v>
      </c>
      <c r="Z15" s="99"/>
      <c r="AA15" s="101"/>
      <c r="AB15" s="103"/>
      <c r="AD15" s="112"/>
      <c r="AE15" s="113"/>
    </row>
    <row r="16" spans="1:32" x14ac:dyDescent="0.45">
      <c r="A16" s="78">
        <f>SUM('ENTRANTS HP'!T2)</f>
        <v>44212</v>
      </c>
      <c r="B16" s="78">
        <f>SUM('ENTRANTS HP'!V2)</f>
        <v>44244</v>
      </c>
      <c r="C16">
        <f>IF(B16&gt;0,B16-A16,"")</f>
        <v>32</v>
      </c>
      <c r="D16" s="78"/>
      <c r="X16" s="99"/>
      <c r="Y16" s="105" t="s">
        <v>70</v>
      </c>
      <c r="Z16" s="103"/>
      <c r="AB16" s="114" t="s">
        <v>70</v>
      </c>
      <c r="AC16" s="113"/>
    </row>
    <row r="17" spans="1:51" x14ac:dyDescent="0.45">
      <c r="A17" s="78">
        <f>SUM('ENTRANTS HP'!T3)</f>
        <v>44212</v>
      </c>
      <c r="B17" s="78">
        <f>SUM('ENTRANTS HP'!V3)</f>
        <v>44244</v>
      </c>
      <c r="C17">
        <f>IF(B17&gt;0,B17-A17,"")</f>
        <v>32</v>
      </c>
      <c r="X17" s="99"/>
      <c r="Y17" s="100">
        <f>MEDIAN(AA4:AA9)</f>
        <v>16562</v>
      </c>
      <c r="Z17" s="132">
        <f>SUM(Y17)</f>
        <v>16562</v>
      </c>
      <c r="AB17" s="111">
        <f>MEDIAN(AD4:AD9)</f>
        <v>9347.5</v>
      </c>
      <c r="AC17" s="134">
        <f>SUM(AB17)</f>
        <v>9347.5</v>
      </c>
      <c r="AF17" s="13" t="s">
        <v>0</v>
      </c>
      <c r="AG17" t="s">
        <v>0</v>
      </c>
      <c r="AL17" s="143" t="s">
        <v>52</v>
      </c>
      <c r="AM17" s="142">
        <f>SUM('ENTRANTS HP'!B2)</f>
        <v>44286</v>
      </c>
    </row>
    <row r="18" spans="1:51" ht="14.65" thickBot="1" x14ac:dyDescent="0.5">
      <c r="A18" s="78">
        <f>SUM('ENTRANTS HP'!T4)</f>
        <v>44212</v>
      </c>
      <c r="B18" s="78">
        <f>SUM('ENTRANTS HP'!V4)</f>
        <v>44244</v>
      </c>
      <c r="C18">
        <f t="shared" ref="C18:C27" si="5">IF(B18&gt;0,B18-A18,"")</f>
        <v>32</v>
      </c>
      <c r="H18" s="2" t="s">
        <v>97</v>
      </c>
      <c r="I18" s="2"/>
      <c r="J18" s="2"/>
      <c r="K18" s="2"/>
      <c r="V18" s="144" t="s">
        <v>79</v>
      </c>
      <c r="X18" s="220" t="str">
        <f>DATEDIF(Y17,'ENTRANTS HP'!B2,"y")&amp;" ans "&amp;DATEDIF(Y17,'ENTRANTS HP'!B2,"ym")&amp;" mois "&amp;DATEDIF(Y17,'ENTRANTS HP'!B2,"md")&amp;" jours"</f>
        <v>75 ans 10 mois 26 jours</v>
      </c>
      <c r="Y18" s="221"/>
      <c r="Z18" s="104"/>
      <c r="AB18" s="126" t="str">
        <f>DATEDIF(AB17,'ENTRANTS HP'!B2,"y")&amp;" ans "&amp;DATEDIF(AB17,'ENTRANTS HP'!B2,"ym")&amp;" mois "&amp;DATEDIF(AB17,'ENTRANTS HP'!B2,"md")&amp;" jours"</f>
        <v>95 ans 7 mois 28 jours</v>
      </c>
      <c r="AC18" s="115"/>
      <c r="AE18" s="141"/>
      <c r="AF18" s="141"/>
      <c r="AO18" t="s">
        <v>84</v>
      </c>
      <c r="AQ18" s="144"/>
      <c r="AR18" t="s">
        <v>83</v>
      </c>
      <c r="AW18" s="146" t="s">
        <v>80</v>
      </c>
      <c r="AX18" t="s">
        <v>78</v>
      </c>
    </row>
    <row r="19" spans="1:51" ht="14.65" thickTop="1" x14ac:dyDescent="0.45">
      <c r="A19" s="78">
        <f>SUM('ENTRANTS HP'!T5)</f>
        <v>44238</v>
      </c>
      <c r="B19" s="78">
        <f>SUM('ENTRANTS HP'!V5)</f>
        <v>44270</v>
      </c>
      <c r="C19">
        <f t="shared" si="5"/>
        <v>32</v>
      </c>
      <c r="H19" s="173" t="s">
        <v>102</v>
      </c>
      <c r="I19" s="167"/>
      <c r="J19" s="16">
        <f>COUNTIF('ENTRANTS HP'!W:W,"Commune ou CC du site")</f>
        <v>2</v>
      </c>
      <c r="K19" s="91">
        <f>SUM(J19)/I24</f>
        <v>0.18181818181818182</v>
      </c>
      <c r="V19" s="93">
        <f>DATEDIF(AX19,$AM$17,"y")</f>
        <v>59</v>
      </c>
      <c r="AA19" s="6"/>
      <c r="AB19" s="6"/>
      <c r="AC19" s="6"/>
      <c r="AE19" t="s">
        <v>57</v>
      </c>
      <c r="AF19" t="s">
        <v>58</v>
      </c>
      <c r="AH19">
        <f>COUNTIFS('ENTRANTS HP'!P:P,Homme,'ENTRANTS HP'!R:R,22372)</f>
        <v>0</v>
      </c>
      <c r="AL19" t="s">
        <v>77</v>
      </c>
      <c r="AM19" s="75">
        <v>1</v>
      </c>
      <c r="AN19" s="75" t="s">
        <v>82</v>
      </c>
      <c r="AO19" s="145">
        <f>SUM(AX19)</f>
        <v>22372</v>
      </c>
      <c r="AP19" s="145"/>
      <c r="AQ19" s="93"/>
      <c r="AX19" s="142">
        <v>22372</v>
      </c>
    </row>
    <row r="20" spans="1:51" ht="14.65" thickBot="1" x14ac:dyDescent="0.5">
      <c r="A20" s="78">
        <f>SUM('ENTRANTS HP'!T6)</f>
        <v>44243</v>
      </c>
      <c r="B20" s="78">
        <f>SUM('ENTRANTS HP'!V6)</f>
        <v>44247</v>
      </c>
      <c r="C20">
        <f t="shared" si="5"/>
        <v>4</v>
      </c>
      <c r="H20" s="168" t="s">
        <v>104</v>
      </c>
      <c r="I20" s="169"/>
      <c r="J20" s="16">
        <f>COUNTIF('ENTRANTS HP'!W:W,"Autre Ville du Département")</f>
        <v>3</v>
      </c>
      <c r="K20" s="91">
        <f>SUM(J20)/I24</f>
        <v>0.27272727272727271</v>
      </c>
      <c r="V20" s="93">
        <f>DATEDIF(AX20,$AM$17,"y")</f>
        <v>69</v>
      </c>
      <c r="AE20" s="141"/>
      <c r="AF20" s="141"/>
      <c r="AG20" s="13"/>
      <c r="AM20" s="75">
        <v>2</v>
      </c>
      <c r="AN20" s="75" t="s">
        <v>82</v>
      </c>
      <c r="AO20" s="145">
        <v>18719</v>
      </c>
      <c r="AQ20" s="147" t="s">
        <v>81</v>
      </c>
      <c r="AR20" s="145">
        <f>SUM(AO19)</f>
        <v>22372</v>
      </c>
      <c r="AW20" s="145">
        <f>SUM(AX20)</f>
        <v>18719</v>
      </c>
      <c r="AX20" s="142">
        <v>18719</v>
      </c>
    </row>
    <row r="21" spans="1:51" ht="14.65" thickTop="1" x14ac:dyDescent="0.45">
      <c r="A21" s="78">
        <f>SUM('ENTRANTS HP'!T7)</f>
        <v>44238</v>
      </c>
      <c r="B21" s="78">
        <f>SUM('ENTRANTS HP'!V7)</f>
        <v>44270</v>
      </c>
      <c r="C21">
        <f t="shared" si="5"/>
        <v>32</v>
      </c>
      <c r="H21" s="168" t="s">
        <v>99</v>
      </c>
      <c r="I21" s="169"/>
      <c r="J21" s="16">
        <f>COUNTIF('ENTRANTS HP'!W:W,"Autre ville de la Région")</f>
        <v>2</v>
      </c>
      <c r="K21" s="91">
        <f>SUM(J21)/I24</f>
        <v>0.18181818181818182</v>
      </c>
      <c r="Y21" s="120" t="s">
        <v>73</v>
      </c>
      <c r="Z21" s="109" t="s">
        <v>68</v>
      </c>
      <c r="AE21" t="s">
        <v>54</v>
      </c>
      <c r="AF21" t="s">
        <v>55</v>
      </c>
      <c r="AM21" s="75">
        <v>3</v>
      </c>
      <c r="AN21" s="75" t="s">
        <v>82</v>
      </c>
    </row>
    <row r="22" spans="1:51" x14ac:dyDescent="0.45">
      <c r="A22" s="78">
        <f>SUM('ENTRANTS HP'!T8)</f>
        <v>44243</v>
      </c>
      <c r="B22" s="78">
        <f>SUM('ENTRANTS HP'!V8)</f>
        <v>44247</v>
      </c>
      <c r="C22">
        <f t="shared" si="5"/>
        <v>4</v>
      </c>
      <c r="H22" s="168" t="s">
        <v>100</v>
      </c>
      <c r="I22" s="169"/>
      <c r="J22" s="16">
        <f>COUNTIF('ENTRANTS HP'!W:W,"Hors Région")</f>
        <v>2</v>
      </c>
      <c r="K22" s="91">
        <f>SUM(J22)/I24</f>
        <v>0.18181818181818182</v>
      </c>
      <c r="Y22" s="121">
        <f t="shared" ref="Y22:Y27" si="6">SUM(AA4)</f>
        <v>22041</v>
      </c>
      <c r="Z22" s="118"/>
      <c r="AG22" s="13"/>
      <c r="AM22" s="75">
        <v>4</v>
      </c>
      <c r="AN22" s="75" t="s">
        <v>82</v>
      </c>
    </row>
    <row r="23" spans="1:51" ht="14.65" thickBot="1" x14ac:dyDescent="0.5">
      <c r="A23" s="78">
        <f>SUM('ENTRANTS HP'!T9)</f>
        <v>44224</v>
      </c>
      <c r="B23" s="78">
        <f>SUM('ENTRANTS HP'!V9)</f>
        <v>44270</v>
      </c>
      <c r="C23">
        <f t="shared" si="5"/>
        <v>46</v>
      </c>
      <c r="H23" s="170" t="s">
        <v>103</v>
      </c>
      <c r="I23" s="171"/>
      <c r="J23" s="16">
        <f>COUNTIF('ENTRANTS HP'!W:W,"N-R")</f>
        <v>2</v>
      </c>
      <c r="K23" s="91">
        <f>SUM(J23)/I24</f>
        <v>0.18181818181818182</v>
      </c>
      <c r="Y23" s="121">
        <f t="shared" si="6"/>
        <v>18388</v>
      </c>
      <c r="Z23" s="118"/>
      <c r="AE23" t="s">
        <v>54</v>
      </c>
      <c r="AF23" s="13" t="s">
        <v>56</v>
      </c>
      <c r="AM23" s="75">
        <v>5</v>
      </c>
      <c r="AN23" s="75" t="s">
        <v>82</v>
      </c>
      <c r="AQ23" s="13"/>
    </row>
    <row r="24" spans="1:51" ht="14.65" thickTop="1" x14ac:dyDescent="0.45">
      <c r="A24" s="78">
        <f>SUM('ENTRANTS HP'!T10)</f>
        <v>44243</v>
      </c>
      <c r="B24" s="78">
        <f>SUM('ENTRANTS HP'!V10)</f>
        <v>44247</v>
      </c>
      <c r="C24">
        <f t="shared" si="5"/>
        <v>4</v>
      </c>
      <c r="I24" s="90">
        <f>SUM(J19:J23)</f>
        <v>11</v>
      </c>
      <c r="V24" s="141"/>
      <c r="W24" s="141"/>
      <c r="X24" s="141"/>
      <c r="Y24" s="121">
        <f t="shared" si="6"/>
        <v>14736</v>
      </c>
      <c r="Z24" s="118"/>
      <c r="AM24" s="75">
        <v>6</v>
      </c>
      <c r="AN24" s="75" t="s">
        <v>82</v>
      </c>
      <c r="AS24" s="141"/>
      <c r="AT24" s="141"/>
      <c r="AV24" s="141"/>
      <c r="AW24" s="141"/>
      <c r="AX24" s="141"/>
      <c r="AY24" s="141"/>
    </row>
    <row r="25" spans="1:51" x14ac:dyDescent="0.45">
      <c r="A25" s="78">
        <f>SUM('ENTRANTS HP'!T11)</f>
        <v>44262</v>
      </c>
      <c r="B25" s="78">
        <f>SUM('ENTRANTS HP'!V11)</f>
        <v>44282</v>
      </c>
      <c r="C25">
        <f t="shared" si="5"/>
        <v>20</v>
      </c>
      <c r="Y25" s="121">
        <f t="shared" si="6"/>
        <v>23867</v>
      </c>
      <c r="Z25" s="118"/>
      <c r="AM25" s="75">
        <v>7</v>
      </c>
      <c r="AN25" s="75" t="s">
        <v>82</v>
      </c>
    </row>
    <row r="26" spans="1:51" x14ac:dyDescent="0.45">
      <c r="A26" s="78">
        <f>SUM('ENTRANTS HP'!T12)</f>
        <v>0</v>
      </c>
      <c r="B26" s="78">
        <f>SUM('ENTRANTS HP'!V12)</f>
        <v>0</v>
      </c>
      <c r="C26" t="str">
        <f t="shared" si="5"/>
        <v/>
      </c>
      <c r="V26" s="141"/>
      <c r="W26" s="141"/>
      <c r="X26" s="141"/>
      <c r="Y26" s="121">
        <f t="shared" si="6"/>
        <v>11083</v>
      </c>
      <c r="Z26" s="118"/>
      <c r="AB26" s="13"/>
      <c r="AM26" s="75">
        <v>8</v>
      </c>
      <c r="AN26" s="75" t="s">
        <v>82</v>
      </c>
      <c r="AT26" s="141"/>
      <c r="AV26" s="141"/>
      <c r="AW26" s="141"/>
      <c r="AX26" s="141"/>
      <c r="AY26" s="141"/>
    </row>
    <row r="27" spans="1:51" x14ac:dyDescent="0.45">
      <c r="A27" s="78">
        <f>SUM('ENTRANTS HP'!T13)</f>
        <v>44270</v>
      </c>
      <c r="B27" s="78">
        <f>SUM('ENTRANTS HP'!V13)</f>
        <v>44280</v>
      </c>
      <c r="C27">
        <f t="shared" si="5"/>
        <v>10</v>
      </c>
      <c r="Y27" s="121">
        <f t="shared" si="6"/>
        <v>3778</v>
      </c>
      <c r="Z27" s="118"/>
      <c r="AM27" s="75">
        <v>9</v>
      </c>
      <c r="AN27" s="75" t="s">
        <v>81</v>
      </c>
    </row>
    <row r="28" spans="1:51" x14ac:dyDescent="0.45">
      <c r="A28" s="78">
        <f>SUM('ENTRANTS HP'!T14)</f>
        <v>0</v>
      </c>
      <c r="B28" s="78">
        <f>SUM('ENTRANTS HP'!V14)</f>
        <v>0</v>
      </c>
      <c r="C28" t="str">
        <f t="shared" ref="C28:C52" si="7">IF(B28&gt;0,B28-A28,"")</f>
        <v/>
      </c>
      <c r="O28" s="1"/>
      <c r="Y28" s="122">
        <f t="shared" ref="Y28:Y33" si="8">SUM(AD4)</f>
        <v>7704</v>
      </c>
      <c r="Z28" s="118"/>
      <c r="AB28" s="13"/>
    </row>
    <row r="29" spans="1:51" x14ac:dyDescent="0.45">
      <c r="A29" s="78">
        <f>SUM('ENTRANTS HP'!T15)</f>
        <v>0</v>
      </c>
      <c r="B29" s="78">
        <f>SUM('ENTRANTS HP'!V15)</f>
        <v>0</v>
      </c>
      <c r="C29" t="str">
        <f t="shared" si="7"/>
        <v/>
      </c>
      <c r="I29" s="13"/>
      <c r="Y29" s="122">
        <f t="shared" si="8"/>
        <v>14643</v>
      </c>
      <c r="Z29" s="118"/>
    </row>
    <row r="30" spans="1:51" x14ac:dyDescent="0.45">
      <c r="A30" s="78">
        <f>SUM('ENTRANTS HP'!T16)</f>
        <v>0</v>
      </c>
      <c r="B30" s="78">
        <f>SUM('ENTRANTS HP'!V16)</f>
        <v>0</v>
      </c>
      <c r="C30" t="str">
        <f t="shared" si="7"/>
        <v/>
      </c>
      <c r="Y30" s="122">
        <f t="shared" si="8"/>
        <v>10991</v>
      </c>
      <c r="Z30" s="118"/>
    </row>
    <row r="31" spans="1:51" x14ac:dyDescent="0.45">
      <c r="A31" s="78">
        <f>SUM('ENTRANTS HP'!T17)</f>
        <v>0</v>
      </c>
      <c r="B31" s="78">
        <f>SUM('ENTRANTS HP'!V17)</f>
        <v>0</v>
      </c>
      <c r="C31" t="str">
        <f t="shared" si="7"/>
        <v/>
      </c>
      <c r="Y31" s="122">
        <f t="shared" si="8"/>
        <v>21948</v>
      </c>
      <c r="Z31" s="118"/>
    </row>
    <row r="32" spans="1:51" x14ac:dyDescent="0.45">
      <c r="A32" s="78">
        <f>SUM('ENTRANTS HP'!T18)</f>
        <v>0</v>
      </c>
      <c r="B32" s="78">
        <f>SUM('ENTRANTS HP'!V18)</f>
        <v>0</v>
      </c>
      <c r="C32" t="str">
        <f t="shared" si="7"/>
        <v/>
      </c>
      <c r="M32" s="13"/>
      <c r="N32" s="13"/>
      <c r="Y32" s="122">
        <f t="shared" si="8"/>
        <v>5512</v>
      </c>
      <c r="Z32" s="118"/>
      <c r="AB32" s="13"/>
    </row>
    <row r="33" spans="1:26" x14ac:dyDescent="0.45">
      <c r="A33" s="78">
        <f>SUM('ENTRANTS HP'!T19)</f>
        <v>0</v>
      </c>
      <c r="B33" s="78">
        <f>SUM('ENTRANTS HP'!V19)</f>
        <v>0</v>
      </c>
      <c r="C33" t="str">
        <f t="shared" si="7"/>
        <v/>
      </c>
      <c r="Y33" s="122">
        <f t="shared" si="8"/>
        <v>3686</v>
      </c>
      <c r="Z33" s="118"/>
    </row>
    <row r="34" spans="1:26" x14ac:dyDescent="0.45">
      <c r="A34" s="78">
        <f>SUM('ENTRANTS HP'!T20)</f>
        <v>0</v>
      </c>
      <c r="B34" s="78">
        <f>SUM('ENTRANTS HP'!V20)</f>
        <v>0</v>
      </c>
      <c r="C34" t="str">
        <f t="shared" si="7"/>
        <v/>
      </c>
      <c r="Y34" s="122"/>
      <c r="Z34" s="118"/>
    </row>
    <row r="35" spans="1:26" x14ac:dyDescent="0.45">
      <c r="A35" s="78">
        <f>SUM('ENTRANTS HP'!T21)</f>
        <v>0</v>
      </c>
      <c r="B35" s="78">
        <f>SUM('ENTRANTS HP'!V21)</f>
        <v>0</v>
      </c>
      <c r="C35" t="str">
        <f t="shared" si="7"/>
        <v/>
      </c>
      <c r="Y35" s="123" t="s">
        <v>72</v>
      </c>
      <c r="Z35" s="118"/>
    </row>
    <row r="36" spans="1:26" x14ac:dyDescent="0.45">
      <c r="A36" s="78">
        <f>SUM('ENTRANTS HP'!T22)</f>
        <v>0</v>
      </c>
      <c r="B36" s="78">
        <f>SUM('ENTRANTS HP'!V22)</f>
        <v>0</v>
      </c>
      <c r="C36" t="str">
        <f t="shared" si="7"/>
        <v/>
      </c>
      <c r="Y36" s="124">
        <f>AVERAGE(Y22:Y33)</f>
        <v>13198.083333333334</v>
      </c>
      <c r="Z36" s="135">
        <f>SUM(Y36)</f>
        <v>13198.083333333334</v>
      </c>
    </row>
    <row r="37" spans="1:26" x14ac:dyDescent="0.45">
      <c r="A37" s="78">
        <f>SUM('ENTRANTS HP'!T23)</f>
        <v>0</v>
      </c>
      <c r="B37" s="78">
        <f>SUM('ENTRANTS HP'!V23)</f>
        <v>0</v>
      </c>
      <c r="C37" t="str">
        <f t="shared" si="7"/>
        <v/>
      </c>
      <c r="Y37" s="128" t="str">
        <f>DATEDIF(Y36,'ENTRANTS HP'!B2,"y")&amp;" ans "&amp;DATEDIF(Y36,'ENTRANTS HP'!B2,"ym")&amp;" mois "&amp;DATEDIF(Y36,'ENTRANTS HP'!B2,"md")&amp;" jours"</f>
        <v>85 ans 1 mois 13 jours</v>
      </c>
      <c r="Z37" s="118"/>
    </row>
    <row r="38" spans="1:26" x14ac:dyDescent="0.45">
      <c r="A38" s="78">
        <f>SUM('ENTRANTS HP'!T24)</f>
        <v>0</v>
      </c>
      <c r="B38" s="78">
        <f>SUM('ENTRANTS HP'!V24)</f>
        <v>0</v>
      </c>
      <c r="C38" t="str">
        <f t="shared" si="7"/>
        <v/>
      </c>
      <c r="Y38" s="125"/>
      <c r="Z38" s="118"/>
    </row>
    <row r="39" spans="1:26" x14ac:dyDescent="0.45">
      <c r="A39" s="78">
        <f>SUM('ENTRANTS HP'!T25)</f>
        <v>0</v>
      </c>
      <c r="B39" s="78">
        <f>SUM('ENTRANTS HP'!V25)</f>
        <v>0</v>
      </c>
      <c r="C39" t="str">
        <f t="shared" si="7"/>
        <v/>
      </c>
      <c r="Y39" s="123" t="s">
        <v>70</v>
      </c>
      <c r="Z39" s="118"/>
    </row>
    <row r="40" spans="1:26" x14ac:dyDescent="0.45">
      <c r="A40" s="78">
        <f>SUM('ENTRANTS HP'!T26)</f>
        <v>0</v>
      </c>
      <c r="B40" s="78">
        <f>SUM('ENTRANTS HP'!V26)</f>
        <v>0</v>
      </c>
      <c r="C40" t="str">
        <f t="shared" si="7"/>
        <v/>
      </c>
      <c r="Y40" s="124">
        <f>MEDIAN(Y22:Y33)</f>
        <v>12863</v>
      </c>
      <c r="Z40" s="135">
        <f>SUM(Y40)</f>
        <v>12863</v>
      </c>
    </row>
    <row r="41" spans="1:26" ht="14.65" thickBot="1" x14ac:dyDescent="0.5">
      <c r="A41" s="78">
        <f>SUM('ENTRANTS HP'!T27)</f>
        <v>0</v>
      </c>
      <c r="B41" s="78">
        <f>SUM('ENTRANTS HP'!V27)</f>
        <v>0</v>
      </c>
      <c r="C41" t="str">
        <f t="shared" si="7"/>
        <v/>
      </c>
      <c r="Y41" s="129" t="str">
        <f>DATEDIF(Y40,'ENTRANTS HP'!B2,"y")&amp;" ans "&amp;DATEDIF(Y40,'ENTRANTS HP'!B2,"ym")&amp;" mois "&amp;DATEDIF(Y40,'ENTRANTS HP'!B2,"md")&amp;" jours"</f>
        <v>86 ans 0 mois 11 jours</v>
      </c>
      <c r="Z41" s="119"/>
    </row>
    <row r="42" spans="1:26" ht="14.65" thickTop="1" x14ac:dyDescent="0.45">
      <c r="A42" s="78">
        <f>SUM('ENTRANTS HP'!T28)</f>
        <v>0</v>
      </c>
      <c r="B42" s="78">
        <f>SUM('ENTRANTS HP'!V28)</f>
        <v>0</v>
      </c>
      <c r="C42" t="str">
        <f t="shared" si="7"/>
        <v/>
      </c>
    </row>
    <row r="43" spans="1:26" x14ac:dyDescent="0.45">
      <c r="A43" s="78">
        <f>SUM('ENTRANTS HP'!T29)</f>
        <v>0</v>
      </c>
      <c r="B43" s="78">
        <f>SUM('ENTRANTS HP'!V29)</f>
        <v>0</v>
      </c>
      <c r="C43" t="str">
        <f t="shared" si="7"/>
        <v/>
      </c>
    </row>
    <row r="44" spans="1:26" x14ac:dyDescent="0.45">
      <c r="A44" s="78">
        <f>SUM('ENTRANTS HP'!T30)</f>
        <v>0</v>
      </c>
      <c r="B44" s="78">
        <f>SUM('ENTRANTS HP'!V30)</f>
        <v>0</v>
      </c>
      <c r="C44" t="str">
        <f t="shared" si="7"/>
        <v/>
      </c>
    </row>
    <row r="45" spans="1:26" x14ac:dyDescent="0.45">
      <c r="A45" s="78">
        <f>SUM('ENTRANTS HP'!T31)</f>
        <v>0</v>
      </c>
      <c r="B45" s="78">
        <f>SUM('ENTRANTS HP'!V31)</f>
        <v>0</v>
      </c>
      <c r="C45" t="str">
        <f t="shared" si="7"/>
        <v/>
      </c>
    </row>
    <row r="46" spans="1:26" x14ac:dyDescent="0.45">
      <c r="A46" s="78">
        <f>SUM('ENTRANTS HP'!T32)</f>
        <v>0</v>
      </c>
      <c r="B46" s="78">
        <f>SUM('ENTRANTS HP'!V32)</f>
        <v>0</v>
      </c>
      <c r="C46" t="str">
        <f t="shared" si="7"/>
        <v/>
      </c>
    </row>
    <row r="47" spans="1:26" x14ac:dyDescent="0.45">
      <c r="A47" s="78">
        <f>SUM('ENTRANTS HP'!T33)</f>
        <v>0</v>
      </c>
      <c r="B47" s="78">
        <f>SUM('ENTRANTS HP'!V33)</f>
        <v>0</v>
      </c>
      <c r="C47" t="str">
        <f t="shared" si="7"/>
        <v/>
      </c>
    </row>
    <row r="48" spans="1:26" x14ac:dyDescent="0.45">
      <c r="A48" s="78">
        <f>SUM('ENTRANTS HP'!T34)</f>
        <v>0</v>
      </c>
      <c r="B48" s="78">
        <f>SUM('ENTRANTS HP'!V34)</f>
        <v>0</v>
      </c>
      <c r="C48" t="str">
        <f t="shared" si="7"/>
        <v/>
      </c>
    </row>
    <row r="49" spans="1:3" x14ac:dyDescent="0.45">
      <c r="A49" s="78">
        <f>SUM('ENTRANTS HP'!T35)</f>
        <v>0</v>
      </c>
      <c r="B49" s="78">
        <f>SUM('ENTRANTS HP'!V35)</f>
        <v>0</v>
      </c>
      <c r="C49" t="str">
        <f t="shared" si="7"/>
        <v/>
      </c>
    </row>
    <row r="50" spans="1:3" x14ac:dyDescent="0.45">
      <c r="A50" s="78">
        <f>SUM('ENTRANTS HP'!T36)</f>
        <v>0</v>
      </c>
      <c r="B50" s="78">
        <f>SUM('ENTRANTS HP'!V36)</f>
        <v>0</v>
      </c>
      <c r="C50" t="str">
        <f t="shared" si="7"/>
        <v/>
      </c>
    </row>
    <row r="51" spans="1:3" x14ac:dyDescent="0.45">
      <c r="A51" s="78">
        <f>SUM('ENTRANTS HP'!T37)</f>
        <v>0</v>
      </c>
      <c r="B51" s="78">
        <f>SUM('ENTRANTS HP'!V37)</f>
        <v>0</v>
      </c>
      <c r="C51" t="str">
        <f t="shared" si="7"/>
        <v/>
      </c>
    </row>
    <row r="52" spans="1:3" x14ac:dyDescent="0.45">
      <c r="A52" s="78">
        <f>SUM('ENTRANTS HP'!T38)</f>
        <v>0</v>
      </c>
      <c r="B52" s="78">
        <f>SUM('ENTRANTS HP'!V38)</f>
        <v>0</v>
      </c>
      <c r="C52" t="str">
        <f t="shared" si="7"/>
        <v/>
      </c>
    </row>
    <row r="85" spans="26:34" x14ac:dyDescent="0.45">
      <c r="Z85" s="13"/>
      <c r="AB85" s="13"/>
    </row>
    <row r="88" spans="26:34" x14ac:dyDescent="0.45">
      <c r="Z88" s="13"/>
      <c r="AB88" s="13"/>
    </row>
    <row r="89" spans="26:34" x14ac:dyDescent="0.45">
      <c r="Z89" s="13"/>
      <c r="AB89" s="13"/>
    </row>
    <row r="90" spans="26:34" x14ac:dyDescent="0.45">
      <c r="AF90" s="13"/>
    </row>
    <row r="91" spans="26:34" x14ac:dyDescent="0.45">
      <c r="AF91" s="13"/>
      <c r="AH91" s="13"/>
    </row>
    <row r="92" spans="26:34" x14ac:dyDescent="0.45">
      <c r="AF92" s="13"/>
      <c r="AH92" s="13"/>
    </row>
    <row r="93" spans="26:34" x14ac:dyDescent="0.45">
      <c r="AF93" s="13"/>
      <c r="AH93" s="13"/>
    </row>
    <row r="94" spans="26:34" x14ac:dyDescent="0.45">
      <c r="AF94" s="13"/>
      <c r="AH94" s="13"/>
    </row>
  </sheetData>
  <mergeCells count="23">
    <mergeCell ref="X18:Y18"/>
    <mergeCell ref="Z3:AA3"/>
    <mergeCell ref="Z13:AA13"/>
    <mergeCell ref="V4:W4"/>
    <mergeCell ref="V6:W6"/>
    <mergeCell ref="V8:W8"/>
    <mergeCell ref="V9:W9"/>
    <mergeCell ref="V10:W10"/>
    <mergeCell ref="V3:W3"/>
    <mergeCell ref="T4:U4"/>
    <mergeCell ref="O5:P5"/>
    <mergeCell ref="N2:O2"/>
    <mergeCell ref="Q8:R8"/>
    <mergeCell ref="O3:P3"/>
    <mergeCell ref="O4:P4"/>
    <mergeCell ref="Q3:R3"/>
    <mergeCell ref="Q4:R4"/>
    <mergeCell ref="Q9:R9"/>
    <mergeCell ref="Q5:R5"/>
    <mergeCell ref="Q10:R10"/>
    <mergeCell ref="Q6:R6"/>
    <mergeCell ref="R2:U2"/>
    <mergeCell ref="T3:U3"/>
  </mergeCells>
  <conditionalFormatting sqref="AD4 Y31:Y34">
    <cfRule type="containsText" dxfId="7" priority="16" operator="containsText" text="Homme">
      <formula>NOT(ISERROR(SEARCH("Homme",Y4)))</formula>
    </cfRule>
  </conditionalFormatting>
  <conditionalFormatting sqref="AD5">
    <cfRule type="containsText" dxfId="6" priority="15" operator="containsText" text="Homme">
      <formula>NOT(ISERROR(SEARCH("Homme",AD5)))</formula>
    </cfRule>
  </conditionalFormatting>
  <conditionalFormatting sqref="AD6">
    <cfRule type="containsText" dxfId="5" priority="14" operator="containsText" text="Homme">
      <formula>NOT(ISERROR(SEARCH("Homme",AD6)))</formula>
    </cfRule>
  </conditionalFormatting>
  <conditionalFormatting sqref="AD7">
    <cfRule type="containsText" dxfId="4" priority="13" operator="containsText" text="Homme">
      <formula>NOT(ISERROR(SEARCH("Homme",AD7)))</formula>
    </cfRule>
  </conditionalFormatting>
  <conditionalFormatting sqref="Y28">
    <cfRule type="containsText" dxfId="3" priority="8" operator="containsText" text="Homme">
      <formula>NOT(ISERROR(SEARCH("Homme",Y28)))</formula>
    </cfRule>
  </conditionalFormatting>
  <conditionalFormatting sqref="Y29">
    <cfRule type="containsText" dxfId="2" priority="7" operator="containsText" text="Homme">
      <formula>NOT(ISERROR(SEARCH("Homme",Y29)))</formula>
    </cfRule>
  </conditionalFormatting>
  <conditionalFormatting sqref="Y30">
    <cfRule type="containsText" dxfId="1" priority="6" operator="containsText" text="Homme">
      <formula>NOT(ISERROR(SEARCH("Homme",Y30)))</formula>
    </cfRule>
  </conditionalFormatting>
  <conditionalFormatting sqref="AE4:AE9">
    <cfRule type="containsText" dxfId="0" priority="4" operator="containsText" text="Homme">
      <formula>NOT(ISERROR(SEARCH("Homme",AE4)))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56124-EF5D-4456-936B-49A671340D36}">
  <dimension ref="A1:W26"/>
  <sheetViews>
    <sheetView tabSelected="1" workbookViewId="0">
      <selection activeCell="F13" sqref="F13"/>
    </sheetView>
  </sheetViews>
  <sheetFormatPr baseColWidth="10" defaultRowHeight="14.25" x14ac:dyDescent="0.45"/>
  <cols>
    <col min="1" max="1" width="19.06640625" bestFit="1" customWidth="1"/>
    <col min="2" max="2" width="10.73046875" bestFit="1" customWidth="1"/>
    <col min="3" max="3" width="10.73046875" customWidth="1"/>
    <col min="15" max="15" width="19.06640625" bestFit="1" customWidth="1"/>
    <col min="16" max="16" width="9.3984375" bestFit="1" customWidth="1"/>
    <col min="19" max="19" width="19.06640625" bestFit="1" customWidth="1"/>
    <col min="20" max="20" width="18.86328125" bestFit="1" customWidth="1"/>
    <col min="23" max="23" width="19.06640625" bestFit="1" customWidth="1"/>
    <col min="24" max="24" width="9.3984375" bestFit="1" customWidth="1"/>
  </cols>
  <sheetData>
    <row r="1" spans="1:23" x14ac:dyDescent="0.45">
      <c r="E1" s="227" t="s">
        <v>106</v>
      </c>
      <c r="F1" s="75" t="s">
        <v>107</v>
      </c>
      <c r="G1" s="227" t="s">
        <v>108</v>
      </c>
      <c r="H1" s="75" t="s">
        <v>122</v>
      </c>
      <c r="I1" s="227" t="s">
        <v>109</v>
      </c>
      <c r="J1" s="75" t="s">
        <v>110</v>
      </c>
      <c r="K1" s="227" t="s">
        <v>111</v>
      </c>
      <c r="L1" s="75" t="s">
        <v>112</v>
      </c>
      <c r="M1" s="227" t="s">
        <v>113</v>
      </c>
    </row>
    <row r="2" spans="1:23" x14ac:dyDescent="0.45">
      <c r="D2" s="75" t="s">
        <v>124</v>
      </c>
      <c r="E2" s="228" t="s">
        <v>119</v>
      </c>
      <c r="F2" t="s">
        <v>118</v>
      </c>
      <c r="G2" s="228" t="s">
        <v>117</v>
      </c>
      <c r="H2" t="s">
        <v>116</v>
      </c>
      <c r="I2" s="228" t="s">
        <v>115</v>
      </c>
      <c r="J2" t="s">
        <v>114</v>
      </c>
      <c r="K2" s="228" t="s">
        <v>120</v>
      </c>
      <c r="L2" t="s">
        <v>121</v>
      </c>
      <c r="M2" s="227" t="s">
        <v>123</v>
      </c>
    </row>
    <row r="3" spans="1:23" x14ac:dyDescent="0.45">
      <c r="A3" s="148" t="s">
        <v>38</v>
      </c>
      <c r="B3" s="2" t="s">
        <v>15</v>
      </c>
      <c r="C3" s="2"/>
      <c r="D3" s="230" t="s">
        <v>125</v>
      </c>
      <c r="E3" s="229">
        <v>60</v>
      </c>
      <c r="F3" s="229">
        <v>60</v>
      </c>
      <c r="G3" s="229">
        <v>70</v>
      </c>
      <c r="H3" s="229">
        <v>75</v>
      </c>
      <c r="I3" s="229">
        <v>80</v>
      </c>
      <c r="J3" s="229">
        <v>85</v>
      </c>
      <c r="K3" s="229">
        <v>90</v>
      </c>
      <c r="L3" s="229">
        <v>95</v>
      </c>
      <c r="M3" s="229">
        <v>99</v>
      </c>
      <c r="O3" s="148" t="s">
        <v>38</v>
      </c>
      <c r="P3" s="2" t="s">
        <v>14</v>
      </c>
      <c r="S3" s="148" t="s">
        <v>38</v>
      </c>
      <c r="T3" t="s">
        <v>88</v>
      </c>
    </row>
    <row r="4" spans="1:23" x14ac:dyDescent="0.45">
      <c r="E4" s="229"/>
      <c r="F4" s="229">
        <v>69</v>
      </c>
      <c r="G4" s="229">
        <v>74</v>
      </c>
      <c r="H4" s="229">
        <v>79</v>
      </c>
      <c r="I4" s="229">
        <v>84</v>
      </c>
      <c r="J4" s="229">
        <v>89</v>
      </c>
      <c r="K4" s="229">
        <v>94</v>
      </c>
      <c r="L4" s="229">
        <v>99</v>
      </c>
      <c r="M4" s="229"/>
      <c r="T4" s="2" t="s">
        <v>93</v>
      </c>
      <c r="W4" t="s">
        <v>96</v>
      </c>
    </row>
    <row r="5" spans="1:23" x14ac:dyDescent="0.45">
      <c r="A5" s="148" t="s">
        <v>85</v>
      </c>
      <c r="C5" s="75" t="s">
        <v>126</v>
      </c>
      <c r="O5" s="148" t="s">
        <v>85</v>
      </c>
      <c r="S5" s="148" t="s">
        <v>85</v>
      </c>
      <c r="W5" s="148" t="s">
        <v>85</v>
      </c>
    </row>
    <row r="6" spans="1:23" x14ac:dyDescent="0.45">
      <c r="A6" s="116">
        <v>3686</v>
      </c>
      <c r="C6" t="s">
        <v>0</v>
      </c>
      <c r="O6" s="116">
        <v>11083</v>
      </c>
      <c r="S6" s="116">
        <v>3686</v>
      </c>
      <c r="W6" s="149" t="s">
        <v>0</v>
      </c>
    </row>
    <row r="7" spans="1:23" x14ac:dyDescent="0.45">
      <c r="A7" s="116">
        <v>5512</v>
      </c>
      <c r="O7" s="116">
        <v>14736</v>
      </c>
      <c r="S7" s="116">
        <v>5512</v>
      </c>
      <c r="W7" s="151" t="s">
        <v>0</v>
      </c>
    </row>
    <row r="8" spans="1:23" x14ac:dyDescent="0.45">
      <c r="A8" s="116">
        <v>7704</v>
      </c>
      <c r="O8" s="116">
        <v>18388</v>
      </c>
      <c r="S8" s="116">
        <v>7704</v>
      </c>
      <c r="W8" s="116">
        <v>44212</v>
      </c>
    </row>
    <row r="9" spans="1:23" x14ac:dyDescent="0.45">
      <c r="A9" s="116">
        <v>10991</v>
      </c>
      <c r="O9" s="116">
        <v>22041</v>
      </c>
      <c r="S9" s="116">
        <v>10991</v>
      </c>
      <c r="W9" s="150">
        <v>44244</v>
      </c>
    </row>
    <row r="10" spans="1:23" x14ac:dyDescent="0.45">
      <c r="A10" s="116">
        <v>14643</v>
      </c>
      <c r="O10" s="116">
        <v>23867</v>
      </c>
      <c r="S10" s="116">
        <v>11083</v>
      </c>
      <c r="W10" s="116">
        <v>44224</v>
      </c>
    </row>
    <row r="11" spans="1:23" x14ac:dyDescent="0.45">
      <c r="A11" s="116">
        <v>21948</v>
      </c>
      <c r="O11" s="149" t="s">
        <v>87</v>
      </c>
      <c r="S11" s="116">
        <v>14643</v>
      </c>
      <c r="W11" s="150">
        <v>44270</v>
      </c>
    </row>
    <row r="12" spans="1:23" x14ac:dyDescent="0.45">
      <c r="A12" s="149" t="s">
        <v>87</v>
      </c>
      <c r="P12" s="77" t="s">
        <v>94</v>
      </c>
      <c r="S12" s="116">
        <v>14736</v>
      </c>
      <c r="T12" s="77" t="s">
        <v>94</v>
      </c>
      <c r="W12" s="116">
        <v>44238</v>
      </c>
    </row>
    <row r="13" spans="1:23" x14ac:dyDescent="0.45">
      <c r="P13" s="163">
        <f>AVERAGE(O:O)</f>
        <v>18023</v>
      </c>
      <c r="S13" s="116">
        <v>18388</v>
      </c>
      <c r="T13" s="163">
        <f>AVERAGE(S:S)</f>
        <v>14054.454545454546</v>
      </c>
      <c r="W13" s="150">
        <v>44270</v>
      </c>
    </row>
    <row r="14" spans="1:23" x14ac:dyDescent="0.45">
      <c r="P14" s="160" t="str">
        <f>DATEDIF(P13,'ENTRANTS HP'!$B$2,"y")&amp;" ans, "&amp;DATEDIF(AD7,'ENTRANTS HP'!$B$2,"ym")&amp;" mois, "&amp;DATEDIF(AD7,'ENTRANTS HP'!$B$2,"md")&amp;" jours"</f>
        <v>71 ans, 2 mois, 31 jours</v>
      </c>
      <c r="S14" s="116">
        <v>21948</v>
      </c>
      <c r="T14" s="160" t="str">
        <f>DATEDIF(T13,'ENTRANTS HP'!$B$2,"y")&amp;" ans, "&amp;DATEDIF(AH7,'ENTRANTS HP'!$B$2,"ym")&amp;" mois, "&amp;DATEDIF(AH7,'ENTRANTS HP'!$B$2,"md")&amp;" jours"</f>
        <v>82 ans, 2 mois, 31 jours</v>
      </c>
      <c r="W14" s="116">
        <v>44243</v>
      </c>
    </row>
    <row r="15" spans="1:23" x14ac:dyDescent="0.45">
      <c r="S15" s="116">
        <v>22041</v>
      </c>
      <c r="W15" s="150">
        <v>44247</v>
      </c>
    </row>
    <row r="16" spans="1:23" x14ac:dyDescent="0.45">
      <c r="P16" s="161" t="s">
        <v>95</v>
      </c>
      <c r="S16" s="116">
        <v>23867</v>
      </c>
      <c r="T16" s="161" t="s">
        <v>95</v>
      </c>
      <c r="W16" s="116">
        <v>44262</v>
      </c>
    </row>
    <row r="17" spans="2:23" x14ac:dyDescent="0.45">
      <c r="P17" s="165">
        <f>MEDIAN(O:O)</f>
        <v>18388</v>
      </c>
      <c r="S17" s="149" t="s">
        <v>87</v>
      </c>
      <c r="T17" s="165">
        <f>MEDIAN(S:S)</f>
        <v>14643</v>
      </c>
      <c r="W17" s="150">
        <v>44282</v>
      </c>
    </row>
    <row r="18" spans="2:23" x14ac:dyDescent="0.45">
      <c r="P18" s="162" t="str">
        <f>DATEDIF(P17,'ENTRANTS HP'!$B$2,"y")&amp;" ans, "&amp;DATEDIF(AE7,'ENTRANTS HP'!$B$2,"ym")&amp;" mois, "&amp;DATEDIF(AE7,'ENTRANTS HP'!$B$2,"md")&amp;" jours"</f>
        <v>70 ans, 2 mois, 31 jours</v>
      </c>
      <c r="T18" s="162" t="str">
        <f>DATEDIF(T17,'ENTRANTS HP'!$B$2,"y")&amp;" ans, "&amp;DATEDIF(AI7,'ENTRANTS HP'!$B$2,"ym")&amp;" mois, "&amp;DATEDIF(AI7,'ENTRANTS HP'!$B$2,"md")&amp;" jours"</f>
        <v>81 ans, 2 mois, 31 jours</v>
      </c>
      <c r="W18" s="116">
        <v>44270</v>
      </c>
    </row>
    <row r="19" spans="2:23" x14ac:dyDescent="0.45">
      <c r="W19" s="150">
        <v>44280</v>
      </c>
    </row>
    <row r="20" spans="2:23" x14ac:dyDescent="0.45">
      <c r="B20" s="77" t="s">
        <v>127</v>
      </c>
      <c r="C20" s="77"/>
      <c r="W20" s="149" t="s">
        <v>86</v>
      </c>
    </row>
    <row r="21" spans="2:23" x14ac:dyDescent="0.45">
      <c r="B21" s="163">
        <f>AVERAGE(A:A)</f>
        <v>10747.333333333334</v>
      </c>
      <c r="C21" s="163"/>
      <c r="W21" s="151" t="s">
        <v>0</v>
      </c>
    </row>
    <row r="22" spans="2:23" x14ac:dyDescent="0.45">
      <c r="B22" s="160" t="str">
        <f>DATEDIF(B21,'ENTRANTS HP'!$B$2,"y")&amp;" ans, "&amp;DATEDIF(Z7,'ENTRANTS HP'!$B$2,"ym")&amp;" mois, "&amp;DATEDIF(Z7,'ENTRANTS HP'!$B$2,"md")&amp;" jours"</f>
        <v>91 ans, 2 mois, 31 jours</v>
      </c>
      <c r="C22" s="160"/>
      <c r="W22" s="151" t="s">
        <v>86</v>
      </c>
    </row>
    <row r="23" spans="2:23" x14ac:dyDescent="0.45">
      <c r="E23" s="229"/>
      <c r="F23" s="229"/>
      <c r="W23" s="149" t="s">
        <v>87</v>
      </c>
    </row>
    <row r="24" spans="2:23" x14ac:dyDescent="0.45">
      <c r="B24" s="161" t="s">
        <v>128</v>
      </c>
      <c r="C24" s="164"/>
      <c r="E24" s="229"/>
      <c r="F24" s="229"/>
    </row>
    <row r="25" spans="2:23" x14ac:dyDescent="0.45">
      <c r="B25" s="165">
        <f>MEDIAN(A:A)</f>
        <v>9347.5</v>
      </c>
      <c r="C25" s="231"/>
      <c r="E25" s="229"/>
      <c r="F25" s="229"/>
    </row>
    <row r="26" spans="2:23" x14ac:dyDescent="0.45">
      <c r="B26" s="162" t="str">
        <f>DATEDIF(B25,'ENTRANTS HP'!$B$2,"y")&amp;" ans, "&amp;DATEDIF(AA7,'ENTRANTS HP'!$B$2,"ym")&amp;" mois, "&amp;DATEDIF(AA7,'ENTRANTS HP'!$B$2,"md")&amp;" jours"</f>
        <v>95 ans, 2 mois, 31 jours</v>
      </c>
      <c r="C26" s="232"/>
    </row>
  </sheetData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FFDD4-8424-42AA-9B2D-12067C4844D7}">
  <sheetPr codeName="Feuil6"/>
  <dimension ref="A1:J37"/>
  <sheetViews>
    <sheetView workbookViewId="0">
      <selection activeCell="L25" sqref="L25"/>
    </sheetView>
  </sheetViews>
  <sheetFormatPr baseColWidth="10" defaultRowHeight="14.25" x14ac:dyDescent="0.45"/>
  <cols>
    <col min="7" max="7" width="25.19921875" customWidth="1"/>
    <col min="9" max="9" width="15.46484375" customWidth="1"/>
  </cols>
  <sheetData>
    <row r="1" spans="1:8" x14ac:dyDescent="0.45">
      <c r="A1" t="s">
        <v>10</v>
      </c>
    </row>
    <row r="2" spans="1:8" x14ac:dyDescent="0.45">
      <c r="A2" s="13">
        <f ca="1">(TODAY())</f>
        <v>44299</v>
      </c>
      <c r="B2" s="13"/>
      <c r="E2" s="1" t="s">
        <v>2</v>
      </c>
      <c r="F2" s="1"/>
    </row>
    <row r="3" spans="1:8" x14ac:dyDescent="0.45">
      <c r="A3" s="13"/>
      <c r="B3" s="13"/>
      <c r="E3" s="1"/>
      <c r="F3" s="1"/>
    </row>
    <row r="4" spans="1:8" x14ac:dyDescent="0.45">
      <c r="A4" s="13"/>
      <c r="B4" s="13"/>
      <c r="E4" s="1"/>
      <c r="F4" s="1"/>
    </row>
    <row r="5" spans="1:8" x14ac:dyDescent="0.45">
      <c r="A5" s="17" t="s">
        <v>23</v>
      </c>
    </row>
    <row r="6" spans="1:8" ht="14.65" thickBot="1" x14ac:dyDescent="0.5">
      <c r="A6" s="2" t="s">
        <v>20</v>
      </c>
      <c r="B6" s="17" t="s">
        <v>21</v>
      </c>
      <c r="C6" s="17" t="s">
        <v>22</v>
      </c>
      <c r="D6" s="77" t="s">
        <v>46</v>
      </c>
      <c r="G6" s="2" t="s">
        <v>97</v>
      </c>
      <c r="H6" s="2"/>
    </row>
    <row r="7" spans="1:8" ht="14.65" thickTop="1" x14ac:dyDescent="0.45">
      <c r="A7" s="7" t="s">
        <v>59</v>
      </c>
      <c r="B7" s="36">
        <v>58</v>
      </c>
      <c r="C7" s="36">
        <v>2</v>
      </c>
      <c r="D7" s="63" t="s">
        <v>62</v>
      </c>
      <c r="G7" s="166"/>
      <c r="H7" s="167">
        <v>1</v>
      </c>
    </row>
    <row r="8" spans="1:8" x14ac:dyDescent="0.45">
      <c r="A8" s="8" t="s">
        <v>60</v>
      </c>
      <c r="B8" s="76">
        <v>100</v>
      </c>
      <c r="C8" s="76">
        <v>0</v>
      </c>
      <c r="D8" s="64" t="s">
        <v>63</v>
      </c>
      <c r="G8" s="168" t="s">
        <v>98</v>
      </c>
      <c r="H8" s="169">
        <v>1</v>
      </c>
    </row>
    <row r="9" spans="1:8" x14ac:dyDescent="0.45">
      <c r="A9" s="8" t="s">
        <v>61</v>
      </c>
      <c r="B9" s="76">
        <v>125</v>
      </c>
      <c r="C9" s="76">
        <v>5</v>
      </c>
      <c r="D9" s="64" t="s">
        <v>64</v>
      </c>
      <c r="G9" s="168" t="s">
        <v>104</v>
      </c>
      <c r="H9" s="169">
        <v>2</v>
      </c>
    </row>
    <row r="10" spans="1:8" ht="14.65" thickBot="1" x14ac:dyDescent="0.5">
      <c r="A10" s="9"/>
      <c r="B10" s="37"/>
      <c r="C10" s="37"/>
      <c r="D10" s="65" t="s">
        <v>0</v>
      </c>
      <c r="E10" s="38"/>
      <c r="F10" s="76"/>
      <c r="G10" s="168" t="s">
        <v>99</v>
      </c>
      <c r="H10" s="169">
        <v>3</v>
      </c>
    </row>
    <row r="11" spans="1:8" ht="14.65" thickTop="1" x14ac:dyDescent="0.45">
      <c r="A11" s="13"/>
      <c r="B11" s="13"/>
      <c r="E11" s="38"/>
      <c r="F11" s="76"/>
      <c r="G11" s="168" t="s">
        <v>100</v>
      </c>
      <c r="H11" s="169">
        <v>4</v>
      </c>
    </row>
    <row r="12" spans="1:8" ht="14.65" thickBot="1" x14ac:dyDescent="0.5">
      <c r="E12" s="38"/>
      <c r="F12" s="76"/>
      <c r="G12" s="170" t="s">
        <v>41</v>
      </c>
      <c r="H12" s="171">
        <v>0</v>
      </c>
    </row>
    <row r="13" spans="1:8" ht="15" thickTop="1" thickBot="1" x14ac:dyDescent="0.5">
      <c r="A13" s="2" t="s">
        <v>9</v>
      </c>
      <c r="C13" s="2" t="s">
        <v>13</v>
      </c>
      <c r="E13" s="38"/>
      <c r="F13" s="76"/>
      <c r="G13" s="76"/>
      <c r="H13" s="95"/>
    </row>
    <row r="14" spans="1:8" ht="14.65" thickTop="1" x14ac:dyDescent="0.45">
      <c r="A14" s="10">
        <v>1</v>
      </c>
      <c r="C14" s="52"/>
      <c r="E14" s="1"/>
      <c r="F14" s="1"/>
    </row>
    <row r="15" spans="1:8" x14ac:dyDescent="0.45">
      <c r="A15" s="11">
        <v>2</v>
      </c>
      <c r="C15" s="4" t="s">
        <v>14</v>
      </c>
    </row>
    <row r="16" spans="1:8" ht="14.65" thickBot="1" x14ac:dyDescent="0.5">
      <c r="A16" s="11">
        <v>3</v>
      </c>
      <c r="C16" s="5" t="s">
        <v>15</v>
      </c>
      <c r="E16" s="2" t="s">
        <v>4</v>
      </c>
    </row>
    <row r="17" spans="1:10" ht="15" thickTop="1" thickBot="1" x14ac:dyDescent="0.5">
      <c r="A17" s="12">
        <v>4</v>
      </c>
      <c r="E17" s="52"/>
    </row>
    <row r="18" spans="1:10" ht="14.65" thickTop="1" x14ac:dyDescent="0.45">
      <c r="E18" s="4" t="s">
        <v>5</v>
      </c>
      <c r="F18" s="16"/>
      <c r="I18" s="16"/>
    </row>
    <row r="19" spans="1:10" x14ac:dyDescent="0.45">
      <c r="E19" s="4" t="s">
        <v>6</v>
      </c>
      <c r="F19" s="16"/>
      <c r="I19" s="16"/>
    </row>
    <row r="20" spans="1:10" x14ac:dyDescent="0.45">
      <c r="E20" s="4" t="s">
        <v>41</v>
      </c>
      <c r="F20" s="16"/>
    </row>
    <row r="21" spans="1:10" ht="14.65" thickBot="1" x14ac:dyDescent="0.5">
      <c r="E21" s="5" t="s">
        <v>7</v>
      </c>
      <c r="F21" s="16"/>
    </row>
    <row r="22" spans="1:10" ht="14.65" thickTop="1" x14ac:dyDescent="0.45"/>
    <row r="32" spans="1:10" x14ac:dyDescent="0.45">
      <c r="J32" s="3"/>
    </row>
    <row r="33" spans="10:10" x14ac:dyDescent="0.45">
      <c r="J33" s="3"/>
    </row>
    <row r="34" spans="10:10" x14ac:dyDescent="0.45">
      <c r="J34" s="3"/>
    </row>
    <row r="35" spans="10:10" x14ac:dyDescent="0.45">
      <c r="J35" s="3"/>
    </row>
    <row r="36" spans="10:10" x14ac:dyDescent="0.45">
      <c r="J36" s="3"/>
    </row>
    <row r="37" spans="10:10" x14ac:dyDescent="0.45">
      <c r="J37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429B6-B50E-4E75-A557-C7B92822BFF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ENTRANTS HP</vt:lpstr>
      <vt:lpstr>Calculateur</vt:lpstr>
      <vt:lpstr>TCD</vt:lpstr>
      <vt:lpstr>Tableau 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J-L .L</dc:creator>
  <cp:lastModifiedBy>J-L .L</cp:lastModifiedBy>
  <dcterms:created xsi:type="dcterms:W3CDTF">2021-04-01T11:36:44Z</dcterms:created>
  <dcterms:modified xsi:type="dcterms:W3CDTF">2021-04-13T00:40:46Z</dcterms:modified>
</cp:coreProperties>
</file>