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omments1.xml" ContentType="application/vnd.openxmlformats-officedocument.spreadsheetml.comments+xml"/>
  <Override PartName="/xl/tables/table3.xml" ContentType="application/vnd.openxmlformats-officedocument.spreadsheetml.table+xml"/>
  <Override PartName="/xl/queryTables/queryTable3.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https://sncf-my.sharepoint.com/personal/0018464v_commun_ad_sncf_fr/Documents/Documents/Privé- Tom/Master 2/informatique/"/>
    </mc:Choice>
  </mc:AlternateContent>
  <xr:revisionPtr revIDLastSave="223" documentId="13_ncr:1_{0F82963A-5431-4F56-9E69-F755EFA8E69E}" xr6:coauthVersionLast="47" xr6:coauthVersionMax="47" xr10:uidLastSave="{069FBC78-B54D-4470-BECE-C9F5A71CFA39}"/>
  <bookViews>
    <workbookView xWindow="-120" yWindow="-120" windowWidth="20730" windowHeight="11160" firstSheet="2" activeTab="2" xr2:uid="{00000000-000D-0000-FFFF-FFFF00000000}"/>
  </bookViews>
  <sheets>
    <sheet name="Sommaire" sheetId="11" state="hidden" r:id="rId1"/>
    <sheet name="Paramètres" sheetId="9" state="hidden" r:id="rId2"/>
    <sheet name="tableau_amortissement" sheetId="10" r:id="rId3"/>
    <sheet name="Machine" sheetId="5" r:id="rId4"/>
    <sheet name="Production" sheetId="6" r:id="rId5"/>
    <sheet name="T_Machine" sheetId="8" state="hidden" r:id="rId6"/>
  </sheets>
  <definedNames>
    <definedName name="Groupe_1_Cours_1.accdb" localSheetId="3" hidden="1">Machine!$A$1:$G$16</definedName>
    <definedName name="Groupe_1_Cours_1.accdb" localSheetId="4" hidden="1">Production!$A$1:$F$6387</definedName>
    <definedName name="Groupe_1_Cours_1.accdb_1" localSheetId="5" hidden="1">T_Machine!$A$1:$E$13</definedName>
    <definedName name="id_machine">Paramètres!$A$3:$A$17</definedName>
    <definedName name="machine">Tableau_Groupe_1_Cours_1.accdb[]</definedName>
    <definedName name="Nom_Machine">Tableau_Groupe_1_Cours_1.accdb[Désignation]</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 i="6" l="1"/>
  <c r="M2" i="6"/>
  <c r="M3" i="6"/>
  <c r="M4" i="6"/>
  <c r="N4" i="6" s="1"/>
  <c r="M5" i="6"/>
  <c r="N5" i="6" s="1"/>
  <c r="M6" i="6"/>
  <c r="M7" i="6"/>
  <c r="M8" i="6"/>
  <c r="N8" i="6" s="1"/>
  <c r="M9" i="6"/>
  <c r="N9" i="6" s="1"/>
  <c r="M10" i="6"/>
  <c r="M11" i="6"/>
  <c r="M12" i="6"/>
  <c r="N12" i="6" s="1"/>
  <c r="M13" i="6"/>
  <c r="N13" i="6" s="1"/>
  <c r="M14" i="6"/>
  <c r="M15" i="6"/>
  <c r="M16" i="6"/>
  <c r="N16" i="6" s="1"/>
  <c r="N3" i="6"/>
  <c r="N6" i="6"/>
  <c r="N7" i="6"/>
  <c r="N10" i="6"/>
  <c r="N11" i="6"/>
  <c r="N14" i="6"/>
  <c r="N15" i="6"/>
  <c r="L3" i="6"/>
  <c r="L4" i="6"/>
  <c r="L5" i="6"/>
  <c r="L6" i="6"/>
  <c r="L7" i="6"/>
  <c r="L8" i="6"/>
  <c r="L9" i="6"/>
  <c r="L10" i="6"/>
  <c r="L11" i="6"/>
  <c r="L12" i="6"/>
  <c r="L13" i="6"/>
  <c r="L14" i="6"/>
  <c r="L15" i="6"/>
  <c r="L16" i="6"/>
  <c r="L2" i="6"/>
  <c r="J2" i="5"/>
  <c r="J3" i="5"/>
  <c r="J4" i="5"/>
  <c r="J5" i="5"/>
  <c r="J6" i="5"/>
  <c r="J7" i="5"/>
  <c r="J8" i="5"/>
  <c r="J9" i="5"/>
  <c r="J10" i="5"/>
  <c r="J11" i="5"/>
  <c r="J12" i="5"/>
  <c r="J13" i="5"/>
  <c r="J14" i="5"/>
  <c r="J15" i="5"/>
  <c r="J16" i="5"/>
  <c r="M5" i="5"/>
  <c r="M9" i="5"/>
  <c r="H2" i="6" l="1"/>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730" i="6"/>
  <c r="H731" i="6"/>
  <c r="H732" i="6"/>
  <c r="H733" i="6"/>
  <c r="H734" i="6"/>
  <c r="H735" i="6"/>
  <c r="H736" i="6"/>
  <c r="H737" i="6"/>
  <c r="H738" i="6"/>
  <c r="H739" i="6"/>
  <c r="H740" i="6"/>
  <c r="H741" i="6"/>
  <c r="H742" i="6"/>
  <c r="H743" i="6"/>
  <c r="H744" i="6"/>
  <c r="H745" i="6"/>
  <c r="H746" i="6"/>
  <c r="H747" i="6"/>
  <c r="H748" i="6"/>
  <c r="H749" i="6"/>
  <c r="H750" i="6"/>
  <c r="H751" i="6"/>
  <c r="H752" i="6"/>
  <c r="H753" i="6"/>
  <c r="H754" i="6"/>
  <c r="H755" i="6"/>
  <c r="H756" i="6"/>
  <c r="H757" i="6"/>
  <c r="H758" i="6"/>
  <c r="H759" i="6"/>
  <c r="H760" i="6"/>
  <c r="H761" i="6"/>
  <c r="H762" i="6"/>
  <c r="H763" i="6"/>
  <c r="H764" i="6"/>
  <c r="H765" i="6"/>
  <c r="H766" i="6"/>
  <c r="H767" i="6"/>
  <c r="H768" i="6"/>
  <c r="H769" i="6"/>
  <c r="H770" i="6"/>
  <c r="H771" i="6"/>
  <c r="H772" i="6"/>
  <c r="H773" i="6"/>
  <c r="H774" i="6"/>
  <c r="H775" i="6"/>
  <c r="H776" i="6"/>
  <c r="H777" i="6"/>
  <c r="H778" i="6"/>
  <c r="H779" i="6"/>
  <c r="H780" i="6"/>
  <c r="H781" i="6"/>
  <c r="H782" i="6"/>
  <c r="H783" i="6"/>
  <c r="H784" i="6"/>
  <c r="H785" i="6"/>
  <c r="H786" i="6"/>
  <c r="H787" i="6"/>
  <c r="H788" i="6"/>
  <c r="H789" i="6"/>
  <c r="H790" i="6"/>
  <c r="H791" i="6"/>
  <c r="H792" i="6"/>
  <c r="H793" i="6"/>
  <c r="H794" i="6"/>
  <c r="H795" i="6"/>
  <c r="H796" i="6"/>
  <c r="H797" i="6"/>
  <c r="H798" i="6"/>
  <c r="H799" i="6"/>
  <c r="H800" i="6"/>
  <c r="H801" i="6"/>
  <c r="H802" i="6"/>
  <c r="H803" i="6"/>
  <c r="H804" i="6"/>
  <c r="H805" i="6"/>
  <c r="H806" i="6"/>
  <c r="H807" i="6"/>
  <c r="H808" i="6"/>
  <c r="H809" i="6"/>
  <c r="H810" i="6"/>
  <c r="H811" i="6"/>
  <c r="H812" i="6"/>
  <c r="H813" i="6"/>
  <c r="H814" i="6"/>
  <c r="H815" i="6"/>
  <c r="H816" i="6"/>
  <c r="H817" i="6"/>
  <c r="H818" i="6"/>
  <c r="H819" i="6"/>
  <c r="H820" i="6"/>
  <c r="H821" i="6"/>
  <c r="H822" i="6"/>
  <c r="H823" i="6"/>
  <c r="H824" i="6"/>
  <c r="H825" i="6"/>
  <c r="H826" i="6"/>
  <c r="H827" i="6"/>
  <c r="H828" i="6"/>
  <c r="H829" i="6"/>
  <c r="H830" i="6"/>
  <c r="H831" i="6"/>
  <c r="H832" i="6"/>
  <c r="H833" i="6"/>
  <c r="H834" i="6"/>
  <c r="H835" i="6"/>
  <c r="H836" i="6"/>
  <c r="H837" i="6"/>
  <c r="H838" i="6"/>
  <c r="H839" i="6"/>
  <c r="H840" i="6"/>
  <c r="H841" i="6"/>
  <c r="H842" i="6"/>
  <c r="H843" i="6"/>
  <c r="H844" i="6"/>
  <c r="H845" i="6"/>
  <c r="H846" i="6"/>
  <c r="H847" i="6"/>
  <c r="H848" i="6"/>
  <c r="H849" i="6"/>
  <c r="H850" i="6"/>
  <c r="H851" i="6"/>
  <c r="H852" i="6"/>
  <c r="H853" i="6"/>
  <c r="H854" i="6"/>
  <c r="H855" i="6"/>
  <c r="H856" i="6"/>
  <c r="H857" i="6"/>
  <c r="H858" i="6"/>
  <c r="H859" i="6"/>
  <c r="H860" i="6"/>
  <c r="H861" i="6"/>
  <c r="H862" i="6"/>
  <c r="H863" i="6"/>
  <c r="H864" i="6"/>
  <c r="H865" i="6"/>
  <c r="H866" i="6"/>
  <c r="H867" i="6"/>
  <c r="H868" i="6"/>
  <c r="H869" i="6"/>
  <c r="H870" i="6"/>
  <c r="H871" i="6"/>
  <c r="H872" i="6"/>
  <c r="H873" i="6"/>
  <c r="H874" i="6"/>
  <c r="H875" i="6"/>
  <c r="H876" i="6"/>
  <c r="H877" i="6"/>
  <c r="H878" i="6"/>
  <c r="H879" i="6"/>
  <c r="H880" i="6"/>
  <c r="H881" i="6"/>
  <c r="H882" i="6"/>
  <c r="H883" i="6"/>
  <c r="H884" i="6"/>
  <c r="H885" i="6"/>
  <c r="H886" i="6"/>
  <c r="H887" i="6"/>
  <c r="H888" i="6"/>
  <c r="H889" i="6"/>
  <c r="H890" i="6"/>
  <c r="H891" i="6"/>
  <c r="H892" i="6"/>
  <c r="H893" i="6"/>
  <c r="H894" i="6"/>
  <c r="H895" i="6"/>
  <c r="H896" i="6"/>
  <c r="H897" i="6"/>
  <c r="H898" i="6"/>
  <c r="H899" i="6"/>
  <c r="H900" i="6"/>
  <c r="H901" i="6"/>
  <c r="H902" i="6"/>
  <c r="H903" i="6"/>
  <c r="H904" i="6"/>
  <c r="H905" i="6"/>
  <c r="H906" i="6"/>
  <c r="H907" i="6"/>
  <c r="H908" i="6"/>
  <c r="H909" i="6"/>
  <c r="H910" i="6"/>
  <c r="H911" i="6"/>
  <c r="H912" i="6"/>
  <c r="H913" i="6"/>
  <c r="H914" i="6"/>
  <c r="H915" i="6"/>
  <c r="H916" i="6"/>
  <c r="H917" i="6"/>
  <c r="H918" i="6"/>
  <c r="H919" i="6"/>
  <c r="H920" i="6"/>
  <c r="H921" i="6"/>
  <c r="H922" i="6"/>
  <c r="H923" i="6"/>
  <c r="H924" i="6"/>
  <c r="H925" i="6"/>
  <c r="H926" i="6"/>
  <c r="H927" i="6"/>
  <c r="H928" i="6"/>
  <c r="H929" i="6"/>
  <c r="H930" i="6"/>
  <c r="H931" i="6"/>
  <c r="H932" i="6"/>
  <c r="H933" i="6"/>
  <c r="H934" i="6"/>
  <c r="H935" i="6"/>
  <c r="H936" i="6"/>
  <c r="H937" i="6"/>
  <c r="H938" i="6"/>
  <c r="H939" i="6"/>
  <c r="H940" i="6"/>
  <c r="H941" i="6"/>
  <c r="H942" i="6"/>
  <c r="H943" i="6"/>
  <c r="H944" i="6"/>
  <c r="H945" i="6"/>
  <c r="H946" i="6"/>
  <c r="H947" i="6"/>
  <c r="H948" i="6"/>
  <c r="H949" i="6"/>
  <c r="H950" i="6"/>
  <c r="H951" i="6"/>
  <c r="H952" i="6"/>
  <c r="H953" i="6"/>
  <c r="H954" i="6"/>
  <c r="H955" i="6"/>
  <c r="H956" i="6"/>
  <c r="H957" i="6"/>
  <c r="H958" i="6"/>
  <c r="H959" i="6"/>
  <c r="H960" i="6"/>
  <c r="H961" i="6"/>
  <c r="H962" i="6"/>
  <c r="H963" i="6"/>
  <c r="H964" i="6"/>
  <c r="H965" i="6"/>
  <c r="H966" i="6"/>
  <c r="H967" i="6"/>
  <c r="H968" i="6"/>
  <c r="H969" i="6"/>
  <c r="H970" i="6"/>
  <c r="H971" i="6"/>
  <c r="H972" i="6"/>
  <c r="H973" i="6"/>
  <c r="H974" i="6"/>
  <c r="H975" i="6"/>
  <c r="H976" i="6"/>
  <c r="H977" i="6"/>
  <c r="H978" i="6"/>
  <c r="H979" i="6"/>
  <c r="H980" i="6"/>
  <c r="H981" i="6"/>
  <c r="H982" i="6"/>
  <c r="H983" i="6"/>
  <c r="H984" i="6"/>
  <c r="H985" i="6"/>
  <c r="H986" i="6"/>
  <c r="H987" i="6"/>
  <c r="H988" i="6"/>
  <c r="H989" i="6"/>
  <c r="H990" i="6"/>
  <c r="H991" i="6"/>
  <c r="H992" i="6"/>
  <c r="H993" i="6"/>
  <c r="H994" i="6"/>
  <c r="H995" i="6"/>
  <c r="H996" i="6"/>
  <c r="H997" i="6"/>
  <c r="H998" i="6"/>
  <c r="H999" i="6"/>
  <c r="H1000" i="6"/>
  <c r="H1001" i="6"/>
  <c r="H1002" i="6"/>
  <c r="H1003" i="6"/>
  <c r="H1004" i="6"/>
  <c r="H1005" i="6"/>
  <c r="H1006" i="6"/>
  <c r="H1007" i="6"/>
  <c r="H1008" i="6"/>
  <c r="H1009" i="6"/>
  <c r="H1010" i="6"/>
  <c r="H1011" i="6"/>
  <c r="H1012" i="6"/>
  <c r="H1013" i="6"/>
  <c r="H1014" i="6"/>
  <c r="H1015" i="6"/>
  <c r="H1016" i="6"/>
  <c r="H1017" i="6"/>
  <c r="H1018" i="6"/>
  <c r="H1019" i="6"/>
  <c r="H1020" i="6"/>
  <c r="H1021" i="6"/>
  <c r="H1022" i="6"/>
  <c r="H1023" i="6"/>
  <c r="H1024" i="6"/>
  <c r="H1025" i="6"/>
  <c r="H1026" i="6"/>
  <c r="H1027" i="6"/>
  <c r="H1028" i="6"/>
  <c r="H1029" i="6"/>
  <c r="H1030" i="6"/>
  <c r="H1031" i="6"/>
  <c r="H1032" i="6"/>
  <c r="H1033" i="6"/>
  <c r="H1034" i="6"/>
  <c r="H1035" i="6"/>
  <c r="H1036" i="6"/>
  <c r="H1037" i="6"/>
  <c r="H1038" i="6"/>
  <c r="H1039" i="6"/>
  <c r="H1040" i="6"/>
  <c r="H1041" i="6"/>
  <c r="H1042" i="6"/>
  <c r="H1043" i="6"/>
  <c r="H1044" i="6"/>
  <c r="H1045" i="6"/>
  <c r="H1046" i="6"/>
  <c r="H1047" i="6"/>
  <c r="H1048" i="6"/>
  <c r="H1049" i="6"/>
  <c r="H1050" i="6"/>
  <c r="H1051" i="6"/>
  <c r="H1052" i="6"/>
  <c r="H1053" i="6"/>
  <c r="H1054" i="6"/>
  <c r="H1055" i="6"/>
  <c r="H1056" i="6"/>
  <c r="H1057" i="6"/>
  <c r="H1058" i="6"/>
  <c r="H1059" i="6"/>
  <c r="H1060" i="6"/>
  <c r="H1061" i="6"/>
  <c r="H1062" i="6"/>
  <c r="H1063" i="6"/>
  <c r="H1064" i="6"/>
  <c r="H1065" i="6"/>
  <c r="H1066" i="6"/>
  <c r="H1067" i="6"/>
  <c r="H1068" i="6"/>
  <c r="H1069" i="6"/>
  <c r="H1070" i="6"/>
  <c r="H1071" i="6"/>
  <c r="H1072" i="6"/>
  <c r="H1073" i="6"/>
  <c r="H1074" i="6"/>
  <c r="H1075" i="6"/>
  <c r="H1076" i="6"/>
  <c r="H1077" i="6"/>
  <c r="H1078" i="6"/>
  <c r="H1079" i="6"/>
  <c r="H1080" i="6"/>
  <c r="H1081" i="6"/>
  <c r="H1082" i="6"/>
  <c r="H1083" i="6"/>
  <c r="H1084" i="6"/>
  <c r="H1085" i="6"/>
  <c r="H1086" i="6"/>
  <c r="H1087" i="6"/>
  <c r="H1088" i="6"/>
  <c r="H1089" i="6"/>
  <c r="H1090" i="6"/>
  <c r="H1091" i="6"/>
  <c r="H1092" i="6"/>
  <c r="H1093" i="6"/>
  <c r="H1094" i="6"/>
  <c r="H1095" i="6"/>
  <c r="H1096" i="6"/>
  <c r="H1097" i="6"/>
  <c r="H1098" i="6"/>
  <c r="H1099" i="6"/>
  <c r="H1100" i="6"/>
  <c r="H1101" i="6"/>
  <c r="H1102" i="6"/>
  <c r="H1103" i="6"/>
  <c r="H1104" i="6"/>
  <c r="H1105" i="6"/>
  <c r="H1106" i="6"/>
  <c r="H1107" i="6"/>
  <c r="H1108" i="6"/>
  <c r="H1109" i="6"/>
  <c r="H1110" i="6"/>
  <c r="H1111" i="6"/>
  <c r="H1112" i="6"/>
  <c r="H1113" i="6"/>
  <c r="H1114" i="6"/>
  <c r="H1115" i="6"/>
  <c r="H1116" i="6"/>
  <c r="H1117" i="6"/>
  <c r="H1118" i="6"/>
  <c r="H1119" i="6"/>
  <c r="H1120" i="6"/>
  <c r="H1121" i="6"/>
  <c r="H1122" i="6"/>
  <c r="H1123" i="6"/>
  <c r="H1124" i="6"/>
  <c r="H1125" i="6"/>
  <c r="H1126" i="6"/>
  <c r="H1127" i="6"/>
  <c r="H1128" i="6"/>
  <c r="H1129" i="6"/>
  <c r="H1130" i="6"/>
  <c r="H1131" i="6"/>
  <c r="H1132" i="6"/>
  <c r="H1133" i="6"/>
  <c r="H1134" i="6"/>
  <c r="H1135" i="6"/>
  <c r="H1136" i="6"/>
  <c r="H1137" i="6"/>
  <c r="H1138" i="6"/>
  <c r="H1139" i="6"/>
  <c r="H1140" i="6"/>
  <c r="H1141" i="6"/>
  <c r="H1142" i="6"/>
  <c r="H1143" i="6"/>
  <c r="H1144" i="6"/>
  <c r="H1145" i="6"/>
  <c r="H1146" i="6"/>
  <c r="H1147" i="6"/>
  <c r="H1148" i="6"/>
  <c r="H1149" i="6"/>
  <c r="H1150" i="6"/>
  <c r="H1151" i="6"/>
  <c r="H1152" i="6"/>
  <c r="H1153" i="6"/>
  <c r="H1154" i="6"/>
  <c r="H1155" i="6"/>
  <c r="H1156" i="6"/>
  <c r="H1157" i="6"/>
  <c r="H1158" i="6"/>
  <c r="H1159" i="6"/>
  <c r="H1160" i="6"/>
  <c r="H1161" i="6"/>
  <c r="H1162" i="6"/>
  <c r="H1163" i="6"/>
  <c r="H1164" i="6"/>
  <c r="H1165" i="6"/>
  <c r="H1166" i="6"/>
  <c r="H1167" i="6"/>
  <c r="H1168" i="6"/>
  <c r="H1169" i="6"/>
  <c r="H1170" i="6"/>
  <c r="H1171" i="6"/>
  <c r="H1172" i="6"/>
  <c r="H1173" i="6"/>
  <c r="H1174" i="6"/>
  <c r="H1175" i="6"/>
  <c r="H1176" i="6"/>
  <c r="H1177" i="6"/>
  <c r="H1178" i="6"/>
  <c r="H1179" i="6"/>
  <c r="H1180" i="6"/>
  <c r="H1181" i="6"/>
  <c r="H1182" i="6"/>
  <c r="H1183" i="6"/>
  <c r="H1184" i="6"/>
  <c r="H1185" i="6"/>
  <c r="H1186" i="6"/>
  <c r="H1187" i="6"/>
  <c r="H1188" i="6"/>
  <c r="H1189" i="6"/>
  <c r="H1190" i="6"/>
  <c r="H1191" i="6"/>
  <c r="H1192" i="6"/>
  <c r="H1193" i="6"/>
  <c r="H1194" i="6"/>
  <c r="H1195" i="6"/>
  <c r="H1196" i="6"/>
  <c r="H1197" i="6"/>
  <c r="H1198" i="6"/>
  <c r="H1199" i="6"/>
  <c r="H1200" i="6"/>
  <c r="H1201" i="6"/>
  <c r="H1202" i="6"/>
  <c r="H1203" i="6"/>
  <c r="H1204" i="6"/>
  <c r="H1205" i="6"/>
  <c r="H1206" i="6"/>
  <c r="H1207" i="6"/>
  <c r="H1208" i="6"/>
  <c r="H1209" i="6"/>
  <c r="H1210" i="6"/>
  <c r="H1211" i="6"/>
  <c r="H1212" i="6"/>
  <c r="H1213" i="6"/>
  <c r="H1214" i="6"/>
  <c r="H1215" i="6"/>
  <c r="H1216" i="6"/>
  <c r="H1217" i="6"/>
  <c r="H1218" i="6"/>
  <c r="H1219" i="6"/>
  <c r="H1220" i="6"/>
  <c r="H1221" i="6"/>
  <c r="H1222" i="6"/>
  <c r="H1223" i="6"/>
  <c r="H1224" i="6"/>
  <c r="H1225" i="6"/>
  <c r="H1226" i="6"/>
  <c r="H1227" i="6"/>
  <c r="H1228" i="6"/>
  <c r="H1229" i="6"/>
  <c r="H1230" i="6"/>
  <c r="H1231" i="6"/>
  <c r="H1232" i="6"/>
  <c r="H1233" i="6"/>
  <c r="H1234" i="6"/>
  <c r="H1235" i="6"/>
  <c r="H1236" i="6"/>
  <c r="H1237" i="6"/>
  <c r="H1238" i="6"/>
  <c r="H1239" i="6"/>
  <c r="H1240" i="6"/>
  <c r="H1241" i="6"/>
  <c r="H1242" i="6"/>
  <c r="H1243" i="6"/>
  <c r="H1244" i="6"/>
  <c r="H1245" i="6"/>
  <c r="H1246" i="6"/>
  <c r="H1247" i="6"/>
  <c r="H1248" i="6"/>
  <c r="H1249" i="6"/>
  <c r="H1250" i="6"/>
  <c r="H1251" i="6"/>
  <c r="H1252" i="6"/>
  <c r="H1253" i="6"/>
  <c r="H1254" i="6"/>
  <c r="H1255" i="6"/>
  <c r="H1256" i="6"/>
  <c r="H1257" i="6"/>
  <c r="H1258" i="6"/>
  <c r="H1259" i="6"/>
  <c r="H1260" i="6"/>
  <c r="H1261" i="6"/>
  <c r="H1262" i="6"/>
  <c r="H1263" i="6"/>
  <c r="H1264" i="6"/>
  <c r="H1265" i="6"/>
  <c r="H1266" i="6"/>
  <c r="H1267" i="6"/>
  <c r="H1268" i="6"/>
  <c r="H1269" i="6"/>
  <c r="H1270" i="6"/>
  <c r="H1271" i="6"/>
  <c r="H1272" i="6"/>
  <c r="H1273" i="6"/>
  <c r="H1274" i="6"/>
  <c r="H1275" i="6"/>
  <c r="H1276" i="6"/>
  <c r="H1277" i="6"/>
  <c r="H1278" i="6"/>
  <c r="H1279" i="6"/>
  <c r="H1280" i="6"/>
  <c r="H1281" i="6"/>
  <c r="H1282" i="6"/>
  <c r="H1283" i="6"/>
  <c r="H1284" i="6"/>
  <c r="H1285" i="6"/>
  <c r="H1286" i="6"/>
  <c r="H1287" i="6"/>
  <c r="H1288" i="6"/>
  <c r="H1289" i="6"/>
  <c r="H1290" i="6"/>
  <c r="H1291" i="6"/>
  <c r="H1292" i="6"/>
  <c r="H1293" i="6"/>
  <c r="H1294" i="6"/>
  <c r="H1295" i="6"/>
  <c r="H1296" i="6"/>
  <c r="H1297" i="6"/>
  <c r="H1298" i="6"/>
  <c r="H1299" i="6"/>
  <c r="H1300" i="6"/>
  <c r="H1301" i="6"/>
  <c r="H1302" i="6"/>
  <c r="H1303" i="6"/>
  <c r="H1304" i="6"/>
  <c r="H1305" i="6"/>
  <c r="H1306" i="6"/>
  <c r="H1307" i="6"/>
  <c r="H1308" i="6"/>
  <c r="H1309" i="6"/>
  <c r="H1310" i="6"/>
  <c r="H1311" i="6"/>
  <c r="H1312" i="6"/>
  <c r="H1313" i="6"/>
  <c r="H1314" i="6"/>
  <c r="H1315" i="6"/>
  <c r="H1316" i="6"/>
  <c r="H1317" i="6"/>
  <c r="H1318" i="6"/>
  <c r="H1319" i="6"/>
  <c r="H1320" i="6"/>
  <c r="H1321" i="6"/>
  <c r="H1322" i="6"/>
  <c r="H1323" i="6"/>
  <c r="H1324" i="6"/>
  <c r="H1325" i="6"/>
  <c r="H1326" i="6"/>
  <c r="H1327" i="6"/>
  <c r="H1328" i="6"/>
  <c r="H1329" i="6"/>
  <c r="H1330" i="6"/>
  <c r="H1331" i="6"/>
  <c r="H1332" i="6"/>
  <c r="H1333" i="6"/>
  <c r="H1334" i="6"/>
  <c r="H1335" i="6"/>
  <c r="H1336" i="6"/>
  <c r="H1337" i="6"/>
  <c r="H1338" i="6"/>
  <c r="H1339" i="6"/>
  <c r="H1340" i="6"/>
  <c r="H1341" i="6"/>
  <c r="H1342" i="6"/>
  <c r="H1343" i="6"/>
  <c r="H1344" i="6"/>
  <c r="H1345" i="6"/>
  <c r="H1346" i="6"/>
  <c r="H1347" i="6"/>
  <c r="H1348" i="6"/>
  <c r="H1349" i="6"/>
  <c r="H1350" i="6"/>
  <c r="H1351" i="6"/>
  <c r="H1352" i="6"/>
  <c r="H1353" i="6"/>
  <c r="H1354" i="6"/>
  <c r="H1355" i="6"/>
  <c r="H1356" i="6"/>
  <c r="H1357" i="6"/>
  <c r="H1358" i="6"/>
  <c r="H1359" i="6"/>
  <c r="H1360" i="6"/>
  <c r="H1361" i="6"/>
  <c r="H1362" i="6"/>
  <c r="H1363" i="6"/>
  <c r="H1364" i="6"/>
  <c r="H1365" i="6"/>
  <c r="H1366" i="6"/>
  <c r="H1367" i="6"/>
  <c r="H1368" i="6"/>
  <c r="H1369" i="6"/>
  <c r="H1370" i="6"/>
  <c r="H1371" i="6"/>
  <c r="H1372" i="6"/>
  <c r="H1373" i="6"/>
  <c r="H1374" i="6"/>
  <c r="H1375" i="6"/>
  <c r="H1376" i="6"/>
  <c r="H1377" i="6"/>
  <c r="H1378" i="6"/>
  <c r="H1379" i="6"/>
  <c r="H1380" i="6"/>
  <c r="H1381" i="6"/>
  <c r="H1382" i="6"/>
  <c r="H1383" i="6"/>
  <c r="H1384" i="6"/>
  <c r="H1385" i="6"/>
  <c r="H1386" i="6"/>
  <c r="H1387" i="6"/>
  <c r="H1388" i="6"/>
  <c r="H1389" i="6"/>
  <c r="H1390" i="6"/>
  <c r="H1391" i="6"/>
  <c r="H1392" i="6"/>
  <c r="H1393" i="6"/>
  <c r="H1394" i="6"/>
  <c r="H1395" i="6"/>
  <c r="H1396" i="6"/>
  <c r="H1397" i="6"/>
  <c r="H1398" i="6"/>
  <c r="H1399" i="6"/>
  <c r="H1400" i="6"/>
  <c r="H1401" i="6"/>
  <c r="H1402" i="6"/>
  <c r="H1403" i="6"/>
  <c r="H1404" i="6"/>
  <c r="H1405" i="6"/>
  <c r="H1406" i="6"/>
  <c r="H1407" i="6"/>
  <c r="H1408" i="6"/>
  <c r="H1409" i="6"/>
  <c r="H1410" i="6"/>
  <c r="H1411" i="6"/>
  <c r="H1412" i="6"/>
  <c r="H1413" i="6"/>
  <c r="H1414" i="6"/>
  <c r="H1415" i="6"/>
  <c r="H1416" i="6"/>
  <c r="H1417" i="6"/>
  <c r="H1418" i="6"/>
  <c r="H1419" i="6"/>
  <c r="H1420" i="6"/>
  <c r="H1421" i="6"/>
  <c r="H1422" i="6"/>
  <c r="H1423" i="6"/>
  <c r="H1424" i="6"/>
  <c r="H1425" i="6"/>
  <c r="H1426" i="6"/>
  <c r="H1427" i="6"/>
  <c r="H1428" i="6"/>
  <c r="H1429" i="6"/>
  <c r="H1430" i="6"/>
  <c r="H1431" i="6"/>
  <c r="H1432" i="6"/>
  <c r="H1433" i="6"/>
  <c r="H1434" i="6"/>
  <c r="H1435" i="6"/>
  <c r="H1436" i="6"/>
  <c r="H1437" i="6"/>
  <c r="H1438" i="6"/>
  <c r="H1439" i="6"/>
  <c r="H1440" i="6"/>
  <c r="H1441" i="6"/>
  <c r="H1442" i="6"/>
  <c r="H1443" i="6"/>
  <c r="H1444" i="6"/>
  <c r="H1445" i="6"/>
  <c r="H1446" i="6"/>
  <c r="H1447" i="6"/>
  <c r="H1448" i="6"/>
  <c r="H1449" i="6"/>
  <c r="H1450" i="6"/>
  <c r="H1451" i="6"/>
  <c r="H1452" i="6"/>
  <c r="H1453" i="6"/>
  <c r="H1454" i="6"/>
  <c r="H1455" i="6"/>
  <c r="H1456" i="6"/>
  <c r="H1457" i="6"/>
  <c r="H1458" i="6"/>
  <c r="H1459" i="6"/>
  <c r="H1460" i="6"/>
  <c r="H1461" i="6"/>
  <c r="H1462" i="6"/>
  <c r="H1463" i="6"/>
  <c r="H1464" i="6"/>
  <c r="H1465" i="6"/>
  <c r="H1466" i="6"/>
  <c r="H1467" i="6"/>
  <c r="H1468" i="6"/>
  <c r="H1469" i="6"/>
  <c r="H1470" i="6"/>
  <c r="H1471" i="6"/>
  <c r="H1472" i="6"/>
  <c r="H1473" i="6"/>
  <c r="H1474" i="6"/>
  <c r="H1475" i="6"/>
  <c r="H1476" i="6"/>
  <c r="H1477" i="6"/>
  <c r="H1478" i="6"/>
  <c r="H1479" i="6"/>
  <c r="H1480" i="6"/>
  <c r="H1481" i="6"/>
  <c r="H1482" i="6"/>
  <c r="H1483" i="6"/>
  <c r="H1484" i="6"/>
  <c r="H1485" i="6"/>
  <c r="H1486" i="6"/>
  <c r="H1487" i="6"/>
  <c r="H1488" i="6"/>
  <c r="H1489" i="6"/>
  <c r="H1490" i="6"/>
  <c r="H1491" i="6"/>
  <c r="H1492" i="6"/>
  <c r="H1493" i="6"/>
  <c r="H1494" i="6"/>
  <c r="H1495" i="6"/>
  <c r="H1496" i="6"/>
  <c r="H1497" i="6"/>
  <c r="H1498" i="6"/>
  <c r="H1499" i="6"/>
  <c r="H1500" i="6"/>
  <c r="H1501" i="6"/>
  <c r="H1502" i="6"/>
  <c r="H1503" i="6"/>
  <c r="H1504" i="6"/>
  <c r="H1505" i="6"/>
  <c r="H1506" i="6"/>
  <c r="H1507" i="6"/>
  <c r="H1508" i="6"/>
  <c r="H1509" i="6"/>
  <c r="H1510" i="6"/>
  <c r="H1511" i="6"/>
  <c r="H1512" i="6"/>
  <c r="H1513" i="6"/>
  <c r="H1514" i="6"/>
  <c r="H1515" i="6"/>
  <c r="H1516" i="6"/>
  <c r="H1517" i="6"/>
  <c r="H1518" i="6"/>
  <c r="H1519" i="6"/>
  <c r="H1520" i="6"/>
  <c r="H1521" i="6"/>
  <c r="H1522" i="6"/>
  <c r="H1523" i="6"/>
  <c r="H1524" i="6"/>
  <c r="H1525" i="6"/>
  <c r="H1526" i="6"/>
  <c r="H1527" i="6"/>
  <c r="H1528" i="6"/>
  <c r="H1529" i="6"/>
  <c r="H1530" i="6"/>
  <c r="H1531" i="6"/>
  <c r="H1532" i="6"/>
  <c r="H1533" i="6"/>
  <c r="H1534" i="6"/>
  <c r="H1535" i="6"/>
  <c r="H1536" i="6"/>
  <c r="H1537" i="6"/>
  <c r="H1538" i="6"/>
  <c r="H1539" i="6"/>
  <c r="H1540" i="6"/>
  <c r="H1541" i="6"/>
  <c r="H1542" i="6"/>
  <c r="H1543" i="6"/>
  <c r="H1544" i="6"/>
  <c r="H1545" i="6"/>
  <c r="H1546" i="6"/>
  <c r="H1547" i="6"/>
  <c r="H1548" i="6"/>
  <c r="H1549" i="6"/>
  <c r="H1550" i="6"/>
  <c r="H1551" i="6"/>
  <c r="H1552" i="6"/>
  <c r="H1553" i="6"/>
  <c r="H1554" i="6"/>
  <c r="H1555" i="6"/>
  <c r="H1556" i="6"/>
  <c r="H1557" i="6"/>
  <c r="H1558" i="6"/>
  <c r="H1559" i="6"/>
  <c r="H1560" i="6"/>
  <c r="H1561" i="6"/>
  <c r="H1562" i="6"/>
  <c r="H1563" i="6"/>
  <c r="H1564" i="6"/>
  <c r="H1565" i="6"/>
  <c r="H1566" i="6"/>
  <c r="H1567" i="6"/>
  <c r="H1568" i="6"/>
  <c r="H1569" i="6"/>
  <c r="H1570" i="6"/>
  <c r="H1571" i="6"/>
  <c r="H1572" i="6"/>
  <c r="H1573" i="6"/>
  <c r="H1574" i="6"/>
  <c r="H1575" i="6"/>
  <c r="H1576" i="6"/>
  <c r="H1577" i="6"/>
  <c r="H1578" i="6"/>
  <c r="H1579" i="6"/>
  <c r="H1580" i="6"/>
  <c r="H1581" i="6"/>
  <c r="H1582" i="6"/>
  <c r="H1583" i="6"/>
  <c r="H1584" i="6"/>
  <c r="H1585" i="6"/>
  <c r="H1586" i="6"/>
  <c r="H1587" i="6"/>
  <c r="H1588" i="6"/>
  <c r="H1589" i="6"/>
  <c r="H1590" i="6"/>
  <c r="H1591" i="6"/>
  <c r="H1592" i="6"/>
  <c r="H1593" i="6"/>
  <c r="H1594" i="6"/>
  <c r="H1595" i="6"/>
  <c r="H1596" i="6"/>
  <c r="H1597" i="6"/>
  <c r="H1598" i="6"/>
  <c r="H1599" i="6"/>
  <c r="H1600" i="6"/>
  <c r="H1601" i="6"/>
  <c r="H1602" i="6"/>
  <c r="H1603" i="6"/>
  <c r="H1604" i="6"/>
  <c r="H1605" i="6"/>
  <c r="H1606" i="6"/>
  <c r="H1607" i="6"/>
  <c r="H1608" i="6"/>
  <c r="H1609" i="6"/>
  <c r="H1610" i="6"/>
  <c r="H1611" i="6"/>
  <c r="H1612" i="6"/>
  <c r="H1613" i="6"/>
  <c r="H1614" i="6"/>
  <c r="H1615" i="6"/>
  <c r="H1616" i="6"/>
  <c r="H1617" i="6"/>
  <c r="H1618" i="6"/>
  <c r="H1619" i="6"/>
  <c r="H1620" i="6"/>
  <c r="H1621" i="6"/>
  <c r="H1622" i="6"/>
  <c r="H1623" i="6"/>
  <c r="H1624" i="6"/>
  <c r="H1625" i="6"/>
  <c r="H1626" i="6"/>
  <c r="H1627" i="6"/>
  <c r="H1628" i="6"/>
  <c r="H1629" i="6"/>
  <c r="H1630" i="6"/>
  <c r="H1631" i="6"/>
  <c r="H1632" i="6"/>
  <c r="H1633" i="6"/>
  <c r="H1634" i="6"/>
  <c r="H1635" i="6"/>
  <c r="H1636" i="6"/>
  <c r="H1637" i="6"/>
  <c r="H1638" i="6"/>
  <c r="H1639" i="6"/>
  <c r="H1640" i="6"/>
  <c r="H1641" i="6"/>
  <c r="H1642" i="6"/>
  <c r="H1643" i="6"/>
  <c r="H1644" i="6"/>
  <c r="H1645" i="6"/>
  <c r="H1646" i="6"/>
  <c r="H1647" i="6"/>
  <c r="H1648" i="6"/>
  <c r="H1649" i="6"/>
  <c r="H1650" i="6"/>
  <c r="H1651" i="6"/>
  <c r="H1652" i="6"/>
  <c r="H1653" i="6"/>
  <c r="H1654" i="6"/>
  <c r="H1655" i="6"/>
  <c r="H1656" i="6"/>
  <c r="H1657" i="6"/>
  <c r="H1658" i="6"/>
  <c r="H1659" i="6"/>
  <c r="H1660" i="6"/>
  <c r="H1661" i="6"/>
  <c r="H1662" i="6"/>
  <c r="H1663" i="6"/>
  <c r="H1664" i="6"/>
  <c r="H1665" i="6"/>
  <c r="H1666" i="6"/>
  <c r="H1667" i="6"/>
  <c r="H1668" i="6"/>
  <c r="H1669" i="6"/>
  <c r="H1670" i="6"/>
  <c r="H1671" i="6"/>
  <c r="H1672" i="6"/>
  <c r="H1673" i="6"/>
  <c r="H1674" i="6"/>
  <c r="H1675" i="6"/>
  <c r="H1676" i="6"/>
  <c r="H1677" i="6"/>
  <c r="H1678" i="6"/>
  <c r="H1679" i="6"/>
  <c r="H1680" i="6"/>
  <c r="H1681" i="6"/>
  <c r="H1682" i="6"/>
  <c r="H1683" i="6"/>
  <c r="H1684" i="6"/>
  <c r="H1685" i="6"/>
  <c r="H1686" i="6"/>
  <c r="H1687" i="6"/>
  <c r="H1688" i="6"/>
  <c r="H1689" i="6"/>
  <c r="H1690" i="6"/>
  <c r="H1691" i="6"/>
  <c r="H1692" i="6"/>
  <c r="H1693" i="6"/>
  <c r="H1694" i="6"/>
  <c r="H1695" i="6"/>
  <c r="H1696" i="6"/>
  <c r="H1697" i="6"/>
  <c r="H1698" i="6"/>
  <c r="H1699" i="6"/>
  <c r="H1700" i="6"/>
  <c r="H1701" i="6"/>
  <c r="H1702" i="6"/>
  <c r="H1703" i="6"/>
  <c r="H1704" i="6"/>
  <c r="H1705" i="6"/>
  <c r="H1706" i="6"/>
  <c r="H1707" i="6"/>
  <c r="H1708" i="6"/>
  <c r="H1709" i="6"/>
  <c r="H1710" i="6"/>
  <c r="H1711" i="6"/>
  <c r="H1712" i="6"/>
  <c r="H1713" i="6"/>
  <c r="H1714" i="6"/>
  <c r="H1715" i="6"/>
  <c r="H1716" i="6"/>
  <c r="H1717" i="6"/>
  <c r="H1718" i="6"/>
  <c r="H1719" i="6"/>
  <c r="H1720" i="6"/>
  <c r="H1721" i="6"/>
  <c r="H1722" i="6"/>
  <c r="H1723" i="6"/>
  <c r="H1724" i="6"/>
  <c r="H1725" i="6"/>
  <c r="H1726" i="6"/>
  <c r="H1727" i="6"/>
  <c r="H1728" i="6"/>
  <c r="H1729" i="6"/>
  <c r="H1730" i="6"/>
  <c r="H1731" i="6"/>
  <c r="H1732" i="6"/>
  <c r="H1733" i="6"/>
  <c r="H1734" i="6"/>
  <c r="H1735" i="6"/>
  <c r="H1736" i="6"/>
  <c r="H1737" i="6"/>
  <c r="H1738" i="6"/>
  <c r="H1739" i="6"/>
  <c r="H1740" i="6"/>
  <c r="H1741" i="6"/>
  <c r="H1742" i="6"/>
  <c r="H1743" i="6"/>
  <c r="H1744" i="6"/>
  <c r="H1745" i="6"/>
  <c r="H1746" i="6"/>
  <c r="H1747" i="6"/>
  <c r="H1748" i="6"/>
  <c r="H1749" i="6"/>
  <c r="H1750" i="6"/>
  <c r="H1751" i="6"/>
  <c r="H1752" i="6"/>
  <c r="H1753" i="6"/>
  <c r="H1754" i="6"/>
  <c r="H1755" i="6"/>
  <c r="H1756" i="6"/>
  <c r="H1757" i="6"/>
  <c r="H1758" i="6"/>
  <c r="H1759" i="6"/>
  <c r="H1760" i="6"/>
  <c r="H1761" i="6"/>
  <c r="H1762" i="6"/>
  <c r="H1763" i="6"/>
  <c r="H1764" i="6"/>
  <c r="H1765" i="6"/>
  <c r="H1766" i="6"/>
  <c r="H1767" i="6"/>
  <c r="H1768" i="6"/>
  <c r="H1769" i="6"/>
  <c r="H1770" i="6"/>
  <c r="H1771" i="6"/>
  <c r="H1772" i="6"/>
  <c r="H1773" i="6"/>
  <c r="H1774" i="6"/>
  <c r="H1775" i="6"/>
  <c r="H1776" i="6"/>
  <c r="H1777" i="6"/>
  <c r="H1778" i="6"/>
  <c r="H1779" i="6"/>
  <c r="H1780" i="6"/>
  <c r="H1781" i="6"/>
  <c r="H1782" i="6"/>
  <c r="H1783" i="6"/>
  <c r="H1784" i="6"/>
  <c r="H1785" i="6"/>
  <c r="H1786" i="6"/>
  <c r="H1787" i="6"/>
  <c r="H1788" i="6"/>
  <c r="H1789" i="6"/>
  <c r="H1790" i="6"/>
  <c r="H1791" i="6"/>
  <c r="H1792" i="6"/>
  <c r="H1793" i="6"/>
  <c r="H1794" i="6"/>
  <c r="H1795" i="6"/>
  <c r="H1796" i="6"/>
  <c r="H1797" i="6"/>
  <c r="H1798" i="6"/>
  <c r="H1799" i="6"/>
  <c r="H1800" i="6"/>
  <c r="H1801" i="6"/>
  <c r="H1802" i="6"/>
  <c r="H1803" i="6"/>
  <c r="H1804" i="6"/>
  <c r="H1805" i="6"/>
  <c r="H1806" i="6"/>
  <c r="H1807" i="6"/>
  <c r="H1808" i="6"/>
  <c r="H1809" i="6"/>
  <c r="H1810" i="6"/>
  <c r="H1811" i="6"/>
  <c r="H1812" i="6"/>
  <c r="H1813" i="6"/>
  <c r="H1814" i="6"/>
  <c r="H1815" i="6"/>
  <c r="H1816" i="6"/>
  <c r="H1817" i="6"/>
  <c r="H1818" i="6"/>
  <c r="H1819" i="6"/>
  <c r="H1820" i="6"/>
  <c r="H1821" i="6"/>
  <c r="H1822" i="6"/>
  <c r="H1823" i="6"/>
  <c r="H1824" i="6"/>
  <c r="H1825" i="6"/>
  <c r="H1826" i="6"/>
  <c r="H1827" i="6"/>
  <c r="H1828" i="6"/>
  <c r="H1829" i="6"/>
  <c r="H1830" i="6"/>
  <c r="H1831" i="6"/>
  <c r="H1832" i="6"/>
  <c r="H1833" i="6"/>
  <c r="H1834" i="6"/>
  <c r="H1835" i="6"/>
  <c r="H1836" i="6"/>
  <c r="H1837" i="6"/>
  <c r="H1838" i="6"/>
  <c r="H1839" i="6"/>
  <c r="H1840" i="6"/>
  <c r="H1841" i="6"/>
  <c r="H1842" i="6"/>
  <c r="H1843" i="6"/>
  <c r="H1844" i="6"/>
  <c r="H1845" i="6"/>
  <c r="H1846" i="6"/>
  <c r="H1847" i="6"/>
  <c r="H1848" i="6"/>
  <c r="H1849" i="6"/>
  <c r="H1850" i="6"/>
  <c r="H1851" i="6"/>
  <c r="H1852" i="6"/>
  <c r="H1853" i="6"/>
  <c r="H1854" i="6"/>
  <c r="H1855" i="6"/>
  <c r="H1856" i="6"/>
  <c r="H1857" i="6"/>
  <c r="H1858" i="6"/>
  <c r="H1859" i="6"/>
  <c r="H1860" i="6"/>
  <c r="H1861" i="6"/>
  <c r="H1862" i="6"/>
  <c r="H1863" i="6"/>
  <c r="H1864" i="6"/>
  <c r="H1865" i="6"/>
  <c r="H1866" i="6"/>
  <c r="H1867" i="6"/>
  <c r="H1868" i="6"/>
  <c r="H1869" i="6"/>
  <c r="H1870" i="6"/>
  <c r="H1871" i="6"/>
  <c r="H1872" i="6"/>
  <c r="H1873" i="6"/>
  <c r="H1874" i="6"/>
  <c r="H1875" i="6"/>
  <c r="H1876" i="6"/>
  <c r="H1877" i="6"/>
  <c r="H1878" i="6"/>
  <c r="H1879" i="6"/>
  <c r="H1880" i="6"/>
  <c r="H1881" i="6"/>
  <c r="H1882" i="6"/>
  <c r="H1883" i="6"/>
  <c r="H1884" i="6"/>
  <c r="H1885" i="6"/>
  <c r="H1886" i="6"/>
  <c r="H1887" i="6"/>
  <c r="H1888" i="6"/>
  <c r="H1889" i="6"/>
  <c r="H1890" i="6"/>
  <c r="H1891" i="6"/>
  <c r="H1892" i="6"/>
  <c r="H1893" i="6"/>
  <c r="H1894" i="6"/>
  <c r="H1895" i="6"/>
  <c r="H1896" i="6"/>
  <c r="H1897" i="6"/>
  <c r="H1898" i="6"/>
  <c r="H1899" i="6"/>
  <c r="H1900" i="6"/>
  <c r="H1901" i="6"/>
  <c r="H1902" i="6"/>
  <c r="H1903" i="6"/>
  <c r="H1904" i="6"/>
  <c r="H1905" i="6"/>
  <c r="H1906" i="6"/>
  <c r="H1907" i="6"/>
  <c r="H1908" i="6"/>
  <c r="H1909" i="6"/>
  <c r="H1910" i="6"/>
  <c r="H1911" i="6"/>
  <c r="H1912" i="6"/>
  <c r="H1913" i="6"/>
  <c r="H1914" i="6"/>
  <c r="H1915" i="6"/>
  <c r="H1916" i="6"/>
  <c r="H1917" i="6"/>
  <c r="H1918" i="6"/>
  <c r="H1919" i="6"/>
  <c r="H1920" i="6"/>
  <c r="H1921" i="6"/>
  <c r="H1922" i="6"/>
  <c r="H1923" i="6"/>
  <c r="H1924" i="6"/>
  <c r="H1925" i="6"/>
  <c r="H1926" i="6"/>
  <c r="H1927" i="6"/>
  <c r="H1928" i="6"/>
  <c r="H1929" i="6"/>
  <c r="H1930" i="6"/>
  <c r="H1931" i="6"/>
  <c r="H1932" i="6"/>
  <c r="H1933" i="6"/>
  <c r="H1934" i="6"/>
  <c r="H1935" i="6"/>
  <c r="H1936" i="6"/>
  <c r="H1937" i="6"/>
  <c r="H1938" i="6"/>
  <c r="H1939" i="6"/>
  <c r="H1940" i="6"/>
  <c r="H1941" i="6"/>
  <c r="H1942" i="6"/>
  <c r="H1943" i="6"/>
  <c r="H1944" i="6"/>
  <c r="H1945" i="6"/>
  <c r="H1946" i="6"/>
  <c r="H1947" i="6"/>
  <c r="H1948" i="6"/>
  <c r="H1949" i="6"/>
  <c r="H1950" i="6"/>
  <c r="H1951" i="6"/>
  <c r="H1952" i="6"/>
  <c r="H1953" i="6"/>
  <c r="H1954" i="6"/>
  <c r="H1955" i="6"/>
  <c r="H1956" i="6"/>
  <c r="H1957" i="6"/>
  <c r="H1958" i="6"/>
  <c r="H1959" i="6"/>
  <c r="H1960" i="6"/>
  <c r="H1961" i="6"/>
  <c r="H1962" i="6"/>
  <c r="H1963" i="6"/>
  <c r="H1964" i="6"/>
  <c r="H1965" i="6"/>
  <c r="H1966" i="6"/>
  <c r="H1967" i="6"/>
  <c r="H1968" i="6"/>
  <c r="H1969" i="6"/>
  <c r="H1970" i="6"/>
  <c r="H1971" i="6"/>
  <c r="H1972" i="6"/>
  <c r="H1973" i="6"/>
  <c r="H1974" i="6"/>
  <c r="H1975" i="6"/>
  <c r="H1976" i="6"/>
  <c r="H1977" i="6"/>
  <c r="H1978" i="6"/>
  <c r="H1979" i="6"/>
  <c r="H1980" i="6"/>
  <c r="H1981" i="6"/>
  <c r="H1982" i="6"/>
  <c r="H1983" i="6"/>
  <c r="H1984" i="6"/>
  <c r="H1985" i="6"/>
  <c r="H1986" i="6"/>
  <c r="H1987" i="6"/>
  <c r="H1988" i="6"/>
  <c r="H1989" i="6"/>
  <c r="H1990" i="6"/>
  <c r="H1991" i="6"/>
  <c r="H1992" i="6"/>
  <c r="H1993" i="6"/>
  <c r="H1994" i="6"/>
  <c r="H1995" i="6"/>
  <c r="H1996" i="6"/>
  <c r="H1997" i="6"/>
  <c r="H1998" i="6"/>
  <c r="H1999" i="6"/>
  <c r="H2000" i="6"/>
  <c r="H2001" i="6"/>
  <c r="H2002" i="6"/>
  <c r="H2003" i="6"/>
  <c r="H2004" i="6"/>
  <c r="H2005" i="6"/>
  <c r="H2006" i="6"/>
  <c r="H2007" i="6"/>
  <c r="H2008" i="6"/>
  <c r="H2009" i="6"/>
  <c r="H2010" i="6"/>
  <c r="H2011" i="6"/>
  <c r="H2012" i="6"/>
  <c r="H2013" i="6"/>
  <c r="H2014" i="6"/>
  <c r="H2015" i="6"/>
  <c r="H2016" i="6"/>
  <c r="H2017" i="6"/>
  <c r="H2018" i="6"/>
  <c r="H2019" i="6"/>
  <c r="H2020" i="6"/>
  <c r="H2021" i="6"/>
  <c r="H2022" i="6"/>
  <c r="H2023" i="6"/>
  <c r="H2024" i="6"/>
  <c r="H2025" i="6"/>
  <c r="H2026" i="6"/>
  <c r="H2027" i="6"/>
  <c r="H2028" i="6"/>
  <c r="H2029" i="6"/>
  <c r="H2030" i="6"/>
  <c r="H2031" i="6"/>
  <c r="H2032" i="6"/>
  <c r="H2033" i="6"/>
  <c r="H2034" i="6"/>
  <c r="H2035" i="6"/>
  <c r="H2036" i="6"/>
  <c r="H2037" i="6"/>
  <c r="H2038" i="6"/>
  <c r="H2039" i="6"/>
  <c r="H2040" i="6"/>
  <c r="H2041" i="6"/>
  <c r="H2042" i="6"/>
  <c r="H2043" i="6"/>
  <c r="H2044" i="6"/>
  <c r="H2045" i="6"/>
  <c r="H2046" i="6"/>
  <c r="H2047" i="6"/>
  <c r="H2048" i="6"/>
  <c r="H2049" i="6"/>
  <c r="H2050" i="6"/>
  <c r="H2051" i="6"/>
  <c r="H2052" i="6"/>
  <c r="H2053" i="6"/>
  <c r="H2054" i="6"/>
  <c r="H2055" i="6"/>
  <c r="H2056" i="6"/>
  <c r="H2057" i="6"/>
  <c r="H2058" i="6"/>
  <c r="H2059" i="6"/>
  <c r="H2060" i="6"/>
  <c r="H2061" i="6"/>
  <c r="H2062" i="6"/>
  <c r="H2063" i="6"/>
  <c r="H2064" i="6"/>
  <c r="H2065" i="6"/>
  <c r="H2066" i="6"/>
  <c r="H2067" i="6"/>
  <c r="H2068" i="6"/>
  <c r="H2069" i="6"/>
  <c r="H2070" i="6"/>
  <c r="H2071" i="6"/>
  <c r="H2072" i="6"/>
  <c r="H2073" i="6"/>
  <c r="H2074" i="6"/>
  <c r="H2075" i="6"/>
  <c r="H2076" i="6"/>
  <c r="H2077" i="6"/>
  <c r="H2078" i="6"/>
  <c r="H2079" i="6"/>
  <c r="H2080" i="6"/>
  <c r="H2081" i="6"/>
  <c r="H2082" i="6"/>
  <c r="H2083" i="6"/>
  <c r="H2084" i="6"/>
  <c r="H2085" i="6"/>
  <c r="H2086" i="6"/>
  <c r="H2087" i="6"/>
  <c r="H2088" i="6"/>
  <c r="H2089" i="6"/>
  <c r="H2090" i="6"/>
  <c r="H2091" i="6"/>
  <c r="H2092" i="6"/>
  <c r="H2093" i="6"/>
  <c r="H2094" i="6"/>
  <c r="H2095" i="6"/>
  <c r="H2096" i="6"/>
  <c r="H2097" i="6"/>
  <c r="H2098" i="6"/>
  <c r="H2099" i="6"/>
  <c r="H2100" i="6"/>
  <c r="H2101" i="6"/>
  <c r="H2102" i="6"/>
  <c r="H2103" i="6"/>
  <c r="H2104" i="6"/>
  <c r="H2105" i="6"/>
  <c r="H2106" i="6"/>
  <c r="H2107" i="6"/>
  <c r="H2108" i="6"/>
  <c r="H2109" i="6"/>
  <c r="H2110" i="6"/>
  <c r="H2111" i="6"/>
  <c r="H2112" i="6"/>
  <c r="H2113" i="6"/>
  <c r="H2114" i="6"/>
  <c r="H2115" i="6"/>
  <c r="H2116" i="6"/>
  <c r="H2117" i="6"/>
  <c r="H2118" i="6"/>
  <c r="H2119" i="6"/>
  <c r="H2120" i="6"/>
  <c r="H2121" i="6"/>
  <c r="H2122" i="6"/>
  <c r="H2123" i="6"/>
  <c r="H2124" i="6"/>
  <c r="H2125" i="6"/>
  <c r="H2126" i="6"/>
  <c r="H2127" i="6"/>
  <c r="H2128" i="6"/>
  <c r="H2129" i="6"/>
  <c r="H2130" i="6"/>
  <c r="H2131" i="6"/>
  <c r="H2132" i="6"/>
  <c r="H2133" i="6"/>
  <c r="H2134" i="6"/>
  <c r="H2135" i="6"/>
  <c r="H2136" i="6"/>
  <c r="H2137" i="6"/>
  <c r="H2138" i="6"/>
  <c r="H2139" i="6"/>
  <c r="H2140" i="6"/>
  <c r="H2141" i="6"/>
  <c r="H2142" i="6"/>
  <c r="H2143" i="6"/>
  <c r="H2144" i="6"/>
  <c r="H2145" i="6"/>
  <c r="H2146" i="6"/>
  <c r="H2147" i="6"/>
  <c r="H2148" i="6"/>
  <c r="H2149" i="6"/>
  <c r="H2150" i="6"/>
  <c r="H2151" i="6"/>
  <c r="H2152" i="6"/>
  <c r="H2153" i="6"/>
  <c r="H2154" i="6"/>
  <c r="H2155" i="6"/>
  <c r="H2156" i="6"/>
  <c r="H2157" i="6"/>
  <c r="H2158" i="6"/>
  <c r="H2159" i="6"/>
  <c r="H2160" i="6"/>
  <c r="H2161" i="6"/>
  <c r="H2162" i="6"/>
  <c r="H2163" i="6"/>
  <c r="H2164" i="6"/>
  <c r="H2165" i="6"/>
  <c r="H2166" i="6"/>
  <c r="H2167" i="6"/>
  <c r="H2168" i="6"/>
  <c r="H2169" i="6"/>
  <c r="H2170" i="6"/>
  <c r="H2171" i="6"/>
  <c r="H2172" i="6"/>
  <c r="H2173" i="6"/>
  <c r="H2174" i="6"/>
  <c r="H2175" i="6"/>
  <c r="H2176" i="6"/>
  <c r="H2177" i="6"/>
  <c r="H2178" i="6"/>
  <c r="H2179" i="6"/>
  <c r="H2180" i="6"/>
  <c r="H2181" i="6"/>
  <c r="H2182" i="6"/>
  <c r="H2183" i="6"/>
  <c r="H2184" i="6"/>
  <c r="H2185" i="6"/>
  <c r="H2186" i="6"/>
  <c r="H2187" i="6"/>
  <c r="H2188" i="6"/>
  <c r="H2189" i="6"/>
  <c r="H2190" i="6"/>
  <c r="H2191" i="6"/>
  <c r="H2192" i="6"/>
  <c r="H2193" i="6"/>
  <c r="H2194" i="6"/>
  <c r="H2195" i="6"/>
  <c r="H2196" i="6"/>
  <c r="H2197" i="6"/>
  <c r="H2198" i="6"/>
  <c r="H2199" i="6"/>
  <c r="H2200" i="6"/>
  <c r="H2201" i="6"/>
  <c r="H2202" i="6"/>
  <c r="H2203" i="6"/>
  <c r="H2204" i="6"/>
  <c r="H2205" i="6"/>
  <c r="H2206" i="6"/>
  <c r="H2207" i="6"/>
  <c r="H2208" i="6"/>
  <c r="H2209" i="6"/>
  <c r="H2210" i="6"/>
  <c r="H2211" i="6"/>
  <c r="H2212" i="6"/>
  <c r="H2213" i="6"/>
  <c r="H2214" i="6"/>
  <c r="H2215" i="6"/>
  <c r="H2216" i="6"/>
  <c r="H2217" i="6"/>
  <c r="H2218" i="6"/>
  <c r="H2219" i="6"/>
  <c r="H2220" i="6"/>
  <c r="H2221" i="6"/>
  <c r="H2222" i="6"/>
  <c r="H2223" i="6"/>
  <c r="H2224" i="6"/>
  <c r="H2225" i="6"/>
  <c r="H2226" i="6"/>
  <c r="H2227" i="6"/>
  <c r="H2228" i="6"/>
  <c r="H2229" i="6"/>
  <c r="H2230" i="6"/>
  <c r="H2231" i="6"/>
  <c r="H2232" i="6"/>
  <c r="H2233" i="6"/>
  <c r="H2234" i="6"/>
  <c r="H2235" i="6"/>
  <c r="H2236" i="6"/>
  <c r="H2237" i="6"/>
  <c r="H2238" i="6"/>
  <c r="H2239" i="6"/>
  <c r="H2240" i="6"/>
  <c r="H2241" i="6"/>
  <c r="H2242" i="6"/>
  <c r="H2243" i="6"/>
  <c r="H2244" i="6"/>
  <c r="H2245" i="6"/>
  <c r="H2246" i="6"/>
  <c r="H2247" i="6"/>
  <c r="H2248" i="6"/>
  <c r="H2249" i="6"/>
  <c r="H2250" i="6"/>
  <c r="H2251" i="6"/>
  <c r="H2252" i="6"/>
  <c r="H2253" i="6"/>
  <c r="H2254" i="6"/>
  <c r="H2255" i="6"/>
  <c r="H2256" i="6"/>
  <c r="H2257" i="6"/>
  <c r="H2258" i="6"/>
  <c r="H2259" i="6"/>
  <c r="H2260" i="6"/>
  <c r="H2261" i="6"/>
  <c r="H2262" i="6"/>
  <c r="H2263" i="6"/>
  <c r="H2264" i="6"/>
  <c r="H2265" i="6"/>
  <c r="H2266" i="6"/>
  <c r="H2267" i="6"/>
  <c r="H2268" i="6"/>
  <c r="H2269" i="6"/>
  <c r="H2270" i="6"/>
  <c r="H2271" i="6"/>
  <c r="H2272" i="6"/>
  <c r="H2273" i="6"/>
  <c r="H2274" i="6"/>
  <c r="H2275" i="6"/>
  <c r="H2276" i="6"/>
  <c r="H2277" i="6"/>
  <c r="H2278" i="6"/>
  <c r="H2279" i="6"/>
  <c r="H2280" i="6"/>
  <c r="H2281" i="6"/>
  <c r="H2282" i="6"/>
  <c r="H2283" i="6"/>
  <c r="H2284" i="6"/>
  <c r="H2285" i="6"/>
  <c r="H2286" i="6"/>
  <c r="H2287" i="6"/>
  <c r="H2288" i="6"/>
  <c r="H2289" i="6"/>
  <c r="H2290" i="6"/>
  <c r="H2291" i="6"/>
  <c r="H2292" i="6"/>
  <c r="H2293" i="6"/>
  <c r="H2294" i="6"/>
  <c r="H2295" i="6"/>
  <c r="H2296" i="6"/>
  <c r="H2297" i="6"/>
  <c r="H2298" i="6"/>
  <c r="H2299" i="6"/>
  <c r="H2300" i="6"/>
  <c r="H2301" i="6"/>
  <c r="H2302" i="6"/>
  <c r="H2303" i="6"/>
  <c r="H2304" i="6"/>
  <c r="H2305" i="6"/>
  <c r="H2306" i="6"/>
  <c r="H2307" i="6"/>
  <c r="H2308" i="6"/>
  <c r="H2309" i="6"/>
  <c r="H2310" i="6"/>
  <c r="H2311" i="6"/>
  <c r="H2312" i="6"/>
  <c r="H2313" i="6"/>
  <c r="H2314" i="6"/>
  <c r="H2315" i="6"/>
  <c r="H2316" i="6"/>
  <c r="H2317" i="6"/>
  <c r="H2318" i="6"/>
  <c r="H2319" i="6"/>
  <c r="H2320" i="6"/>
  <c r="H2321" i="6"/>
  <c r="H2322" i="6"/>
  <c r="H2323" i="6"/>
  <c r="H2324" i="6"/>
  <c r="H2325" i="6"/>
  <c r="H2326" i="6"/>
  <c r="H2327" i="6"/>
  <c r="H2328" i="6"/>
  <c r="H2329" i="6"/>
  <c r="H2330" i="6"/>
  <c r="H2331" i="6"/>
  <c r="H2332" i="6"/>
  <c r="H2333" i="6"/>
  <c r="H2334" i="6"/>
  <c r="H2335" i="6"/>
  <c r="H2336" i="6"/>
  <c r="H2337" i="6"/>
  <c r="H2338" i="6"/>
  <c r="H2339" i="6"/>
  <c r="H2340" i="6"/>
  <c r="H2341" i="6"/>
  <c r="H2342" i="6"/>
  <c r="H2343" i="6"/>
  <c r="H2344" i="6"/>
  <c r="H2345" i="6"/>
  <c r="H2346" i="6"/>
  <c r="H2347" i="6"/>
  <c r="H2348" i="6"/>
  <c r="H2349" i="6"/>
  <c r="H2350" i="6"/>
  <c r="H2351" i="6"/>
  <c r="H2352" i="6"/>
  <c r="H2353" i="6"/>
  <c r="H2354" i="6"/>
  <c r="H2355" i="6"/>
  <c r="H2356" i="6"/>
  <c r="H2357" i="6"/>
  <c r="H2358" i="6"/>
  <c r="H2359" i="6"/>
  <c r="H2360" i="6"/>
  <c r="H2361" i="6"/>
  <c r="H2362" i="6"/>
  <c r="H2363" i="6"/>
  <c r="H2364" i="6"/>
  <c r="H2365" i="6"/>
  <c r="H2366" i="6"/>
  <c r="H2367" i="6"/>
  <c r="H2368" i="6"/>
  <c r="H2369" i="6"/>
  <c r="H2370" i="6"/>
  <c r="H2371" i="6"/>
  <c r="H2372" i="6"/>
  <c r="H2373" i="6"/>
  <c r="H2374" i="6"/>
  <c r="H2375" i="6"/>
  <c r="H2376" i="6"/>
  <c r="H2377" i="6"/>
  <c r="H2378" i="6"/>
  <c r="H2379" i="6"/>
  <c r="H2380" i="6"/>
  <c r="H2381" i="6"/>
  <c r="H2382" i="6"/>
  <c r="H2383" i="6"/>
  <c r="H2384" i="6"/>
  <c r="H2385" i="6"/>
  <c r="H2386" i="6"/>
  <c r="H2387" i="6"/>
  <c r="H2388" i="6"/>
  <c r="H2389" i="6"/>
  <c r="H2390" i="6"/>
  <c r="H2391" i="6"/>
  <c r="H2392" i="6"/>
  <c r="H2393" i="6"/>
  <c r="H2394" i="6"/>
  <c r="H2395" i="6"/>
  <c r="H2396" i="6"/>
  <c r="H2397" i="6"/>
  <c r="H2398" i="6"/>
  <c r="H2399" i="6"/>
  <c r="H2400" i="6"/>
  <c r="H2401" i="6"/>
  <c r="H2402" i="6"/>
  <c r="H2403" i="6"/>
  <c r="H2404" i="6"/>
  <c r="H2405" i="6"/>
  <c r="H2406" i="6"/>
  <c r="H2407" i="6"/>
  <c r="H2408" i="6"/>
  <c r="H2409" i="6"/>
  <c r="H2410" i="6"/>
  <c r="H2411" i="6"/>
  <c r="H2412" i="6"/>
  <c r="H2413" i="6"/>
  <c r="H2414" i="6"/>
  <c r="H2415" i="6"/>
  <c r="H2416" i="6"/>
  <c r="H2417" i="6"/>
  <c r="H2418" i="6"/>
  <c r="H2419" i="6"/>
  <c r="H2420" i="6"/>
  <c r="H2421" i="6"/>
  <c r="H2422" i="6"/>
  <c r="H2423" i="6"/>
  <c r="H2424" i="6"/>
  <c r="H2425" i="6"/>
  <c r="H2426" i="6"/>
  <c r="H2427" i="6"/>
  <c r="H2428" i="6"/>
  <c r="H2429" i="6"/>
  <c r="H2430" i="6"/>
  <c r="H2431" i="6"/>
  <c r="H2432" i="6"/>
  <c r="H2433" i="6"/>
  <c r="H2434" i="6"/>
  <c r="H2435" i="6"/>
  <c r="H2436" i="6"/>
  <c r="H2437" i="6"/>
  <c r="H2438" i="6"/>
  <c r="H2439" i="6"/>
  <c r="H2440" i="6"/>
  <c r="H2441" i="6"/>
  <c r="H2442" i="6"/>
  <c r="H2443" i="6"/>
  <c r="H2444" i="6"/>
  <c r="H2445" i="6"/>
  <c r="H2446" i="6"/>
  <c r="H2447" i="6"/>
  <c r="H2448" i="6"/>
  <c r="H2449" i="6"/>
  <c r="H2450" i="6"/>
  <c r="H2451" i="6"/>
  <c r="H2452" i="6"/>
  <c r="H2453" i="6"/>
  <c r="H2454" i="6"/>
  <c r="H2455" i="6"/>
  <c r="H2456" i="6"/>
  <c r="H2457" i="6"/>
  <c r="H2458" i="6"/>
  <c r="H2459" i="6"/>
  <c r="H2460" i="6"/>
  <c r="H2461" i="6"/>
  <c r="H2462" i="6"/>
  <c r="H2463" i="6"/>
  <c r="H2464" i="6"/>
  <c r="H2465" i="6"/>
  <c r="H2466" i="6"/>
  <c r="H2467" i="6"/>
  <c r="H2468" i="6"/>
  <c r="H2469" i="6"/>
  <c r="H2470" i="6"/>
  <c r="H2471" i="6"/>
  <c r="H2472" i="6"/>
  <c r="H2473" i="6"/>
  <c r="H2474" i="6"/>
  <c r="H2475" i="6"/>
  <c r="H2476" i="6"/>
  <c r="H2477" i="6"/>
  <c r="H2478" i="6"/>
  <c r="H2479" i="6"/>
  <c r="H2480" i="6"/>
  <c r="H2481" i="6"/>
  <c r="H2482" i="6"/>
  <c r="H2483" i="6"/>
  <c r="H2484" i="6"/>
  <c r="H2485" i="6"/>
  <c r="H2486" i="6"/>
  <c r="H2487" i="6"/>
  <c r="H2488" i="6"/>
  <c r="H2489" i="6"/>
  <c r="H2490" i="6"/>
  <c r="H2491" i="6"/>
  <c r="H2492" i="6"/>
  <c r="H2493" i="6"/>
  <c r="H2494" i="6"/>
  <c r="H2495" i="6"/>
  <c r="H2496" i="6"/>
  <c r="H2497" i="6"/>
  <c r="H2498" i="6"/>
  <c r="H2499" i="6"/>
  <c r="H2500" i="6"/>
  <c r="H2501" i="6"/>
  <c r="H2502" i="6"/>
  <c r="H2503" i="6"/>
  <c r="H2504" i="6"/>
  <c r="H2505" i="6"/>
  <c r="H2506" i="6"/>
  <c r="H2507" i="6"/>
  <c r="H2508" i="6"/>
  <c r="H2509" i="6"/>
  <c r="H2510" i="6"/>
  <c r="H2511" i="6"/>
  <c r="H2512" i="6"/>
  <c r="H2513" i="6"/>
  <c r="H2514" i="6"/>
  <c r="H2515" i="6"/>
  <c r="H2516" i="6"/>
  <c r="H2517" i="6"/>
  <c r="H2518" i="6"/>
  <c r="H2519" i="6"/>
  <c r="H2520" i="6"/>
  <c r="H2521" i="6"/>
  <c r="H2522" i="6"/>
  <c r="H2523" i="6"/>
  <c r="H2524" i="6"/>
  <c r="H2525" i="6"/>
  <c r="H2526" i="6"/>
  <c r="H2527" i="6"/>
  <c r="H2528" i="6"/>
  <c r="H2529" i="6"/>
  <c r="H2530" i="6"/>
  <c r="H2531" i="6"/>
  <c r="H2532" i="6"/>
  <c r="H2533" i="6"/>
  <c r="H2534" i="6"/>
  <c r="H2535" i="6"/>
  <c r="H2536" i="6"/>
  <c r="H2537" i="6"/>
  <c r="H2538" i="6"/>
  <c r="H2539" i="6"/>
  <c r="H2540" i="6"/>
  <c r="H2541" i="6"/>
  <c r="H2542" i="6"/>
  <c r="H2543" i="6"/>
  <c r="H2544" i="6"/>
  <c r="H2545" i="6"/>
  <c r="H2546" i="6"/>
  <c r="H2547" i="6"/>
  <c r="H2548" i="6"/>
  <c r="H2549" i="6"/>
  <c r="H2550" i="6"/>
  <c r="H2551" i="6"/>
  <c r="H2552" i="6"/>
  <c r="H2553" i="6"/>
  <c r="H2554" i="6"/>
  <c r="H2555" i="6"/>
  <c r="H2556" i="6"/>
  <c r="H2557" i="6"/>
  <c r="H2558" i="6"/>
  <c r="H2559" i="6"/>
  <c r="H2560" i="6"/>
  <c r="H2561" i="6"/>
  <c r="H2562" i="6"/>
  <c r="H2563" i="6"/>
  <c r="H2564" i="6"/>
  <c r="H2565" i="6"/>
  <c r="H2566" i="6"/>
  <c r="H2567" i="6"/>
  <c r="H2568" i="6"/>
  <c r="H2569" i="6"/>
  <c r="H2570" i="6"/>
  <c r="H2571" i="6"/>
  <c r="H2572" i="6"/>
  <c r="H2573" i="6"/>
  <c r="H2574" i="6"/>
  <c r="H2575" i="6"/>
  <c r="H2576" i="6"/>
  <c r="H2577" i="6"/>
  <c r="H2578" i="6"/>
  <c r="H2579" i="6"/>
  <c r="H2580" i="6"/>
  <c r="H2581" i="6"/>
  <c r="H2582" i="6"/>
  <c r="H2583" i="6"/>
  <c r="H2584" i="6"/>
  <c r="H2585" i="6"/>
  <c r="H2586" i="6"/>
  <c r="H2587" i="6"/>
  <c r="H2588" i="6"/>
  <c r="H2589" i="6"/>
  <c r="H2590" i="6"/>
  <c r="H2591" i="6"/>
  <c r="H2592" i="6"/>
  <c r="H2593" i="6"/>
  <c r="H2594" i="6"/>
  <c r="H2595" i="6"/>
  <c r="H2596" i="6"/>
  <c r="H2597" i="6"/>
  <c r="H2598" i="6"/>
  <c r="H2599" i="6"/>
  <c r="H2600" i="6"/>
  <c r="H2601" i="6"/>
  <c r="H2602" i="6"/>
  <c r="H2603" i="6"/>
  <c r="H2604" i="6"/>
  <c r="H2605" i="6"/>
  <c r="H2606" i="6"/>
  <c r="H2607" i="6"/>
  <c r="H2608" i="6"/>
  <c r="H2609" i="6"/>
  <c r="H2610" i="6"/>
  <c r="H2611" i="6"/>
  <c r="H2612" i="6"/>
  <c r="H2613" i="6"/>
  <c r="H2614" i="6"/>
  <c r="H2615" i="6"/>
  <c r="H2616" i="6"/>
  <c r="H2617" i="6"/>
  <c r="H2618" i="6"/>
  <c r="H2619" i="6"/>
  <c r="H2620" i="6"/>
  <c r="H2621" i="6"/>
  <c r="H2622" i="6"/>
  <c r="H2623" i="6"/>
  <c r="H2624" i="6"/>
  <c r="H2625" i="6"/>
  <c r="H2626" i="6"/>
  <c r="H2627" i="6"/>
  <c r="H2628" i="6"/>
  <c r="H2629" i="6"/>
  <c r="H2630" i="6"/>
  <c r="H2631" i="6"/>
  <c r="H2632" i="6"/>
  <c r="H2633" i="6"/>
  <c r="H2634" i="6"/>
  <c r="H2635" i="6"/>
  <c r="H2636" i="6"/>
  <c r="H2637" i="6"/>
  <c r="H2638" i="6"/>
  <c r="H2639" i="6"/>
  <c r="H2640" i="6"/>
  <c r="H2641" i="6"/>
  <c r="H2642" i="6"/>
  <c r="H2643" i="6"/>
  <c r="H2644" i="6"/>
  <c r="H2645" i="6"/>
  <c r="H2646" i="6"/>
  <c r="H2647" i="6"/>
  <c r="H2648" i="6"/>
  <c r="H2649" i="6"/>
  <c r="H2650" i="6"/>
  <c r="H2651" i="6"/>
  <c r="H2652" i="6"/>
  <c r="H2653" i="6"/>
  <c r="H2654" i="6"/>
  <c r="H2655" i="6"/>
  <c r="H2656" i="6"/>
  <c r="H2657" i="6"/>
  <c r="H2658" i="6"/>
  <c r="H2659" i="6"/>
  <c r="H2660" i="6"/>
  <c r="H2661" i="6"/>
  <c r="H2662" i="6"/>
  <c r="H2663" i="6"/>
  <c r="H2664" i="6"/>
  <c r="H2665" i="6"/>
  <c r="H2666" i="6"/>
  <c r="H2667" i="6"/>
  <c r="H2668" i="6"/>
  <c r="H2669" i="6"/>
  <c r="H2670" i="6"/>
  <c r="H2671" i="6"/>
  <c r="H2672" i="6"/>
  <c r="H2673" i="6"/>
  <c r="H2674" i="6"/>
  <c r="H2675" i="6"/>
  <c r="H2676" i="6"/>
  <c r="H2677" i="6"/>
  <c r="H2678" i="6"/>
  <c r="H2679" i="6"/>
  <c r="H2680" i="6"/>
  <c r="H2681" i="6"/>
  <c r="H2682" i="6"/>
  <c r="H2683" i="6"/>
  <c r="H2684" i="6"/>
  <c r="H2685" i="6"/>
  <c r="H2686" i="6"/>
  <c r="H2687" i="6"/>
  <c r="H2688" i="6"/>
  <c r="H2689" i="6"/>
  <c r="H2690" i="6"/>
  <c r="H2691" i="6"/>
  <c r="H2692" i="6"/>
  <c r="H2693" i="6"/>
  <c r="H2694" i="6"/>
  <c r="H2695" i="6"/>
  <c r="H2696" i="6"/>
  <c r="H2697" i="6"/>
  <c r="H2698" i="6"/>
  <c r="H2699" i="6"/>
  <c r="H2700" i="6"/>
  <c r="H2701" i="6"/>
  <c r="H2702" i="6"/>
  <c r="H2703" i="6"/>
  <c r="H2704" i="6"/>
  <c r="H2705" i="6"/>
  <c r="H2706" i="6"/>
  <c r="H2707" i="6"/>
  <c r="H2708" i="6"/>
  <c r="H2709" i="6"/>
  <c r="H2710" i="6"/>
  <c r="H2711" i="6"/>
  <c r="H2712" i="6"/>
  <c r="H2713" i="6"/>
  <c r="H2714" i="6"/>
  <c r="H2715" i="6"/>
  <c r="H2716" i="6"/>
  <c r="H2717" i="6"/>
  <c r="H2718" i="6"/>
  <c r="H2719" i="6"/>
  <c r="H2720" i="6"/>
  <c r="H2721" i="6"/>
  <c r="H2722" i="6"/>
  <c r="H2723" i="6"/>
  <c r="H2724" i="6"/>
  <c r="H2725" i="6"/>
  <c r="H2726" i="6"/>
  <c r="H2727" i="6"/>
  <c r="H2728" i="6"/>
  <c r="H2729" i="6"/>
  <c r="H2730" i="6"/>
  <c r="H2731" i="6"/>
  <c r="H2732" i="6"/>
  <c r="H2733" i="6"/>
  <c r="H2734" i="6"/>
  <c r="H2735" i="6"/>
  <c r="H2736" i="6"/>
  <c r="H2737" i="6"/>
  <c r="H2738" i="6"/>
  <c r="H2739" i="6"/>
  <c r="H2740" i="6"/>
  <c r="H2741" i="6"/>
  <c r="H2742" i="6"/>
  <c r="H2743" i="6"/>
  <c r="H2744" i="6"/>
  <c r="H2745" i="6"/>
  <c r="H2746" i="6"/>
  <c r="H2747" i="6"/>
  <c r="H2748" i="6"/>
  <c r="H2749" i="6"/>
  <c r="H2750" i="6"/>
  <c r="H2751" i="6"/>
  <c r="H2752" i="6"/>
  <c r="H2753" i="6"/>
  <c r="H2754" i="6"/>
  <c r="H2755" i="6"/>
  <c r="H2756" i="6"/>
  <c r="H2757" i="6"/>
  <c r="H2758" i="6"/>
  <c r="H2759" i="6"/>
  <c r="H2760" i="6"/>
  <c r="H2761" i="6"/>
  <c r="H2762" i="6"/>
  <c r="H2763" i="6"/>
  <c r="H2764" i="6"/>
  <c r="H2765" i="6"/>
  <c r="H2766" i="6"/>
  <c r="H2767" i="6"/>
  <c r="H2768" i="6"/>
  <c r="H2769" i="6"/>
  <c r="H2770" i="6"/>
  <c r="H2771" i="6"/>
  <c r="H2772" i="6"/>
  <c r="H2773" i="6"/>
  <c r="H2774" i="6"/>
  <c r="H2775" i="6"/>
  <c r="H2776" i="6"/>
  <c r="H2777" i="6"/>
  <c r="H2778" i="6"/>
  <c r="H2779" i="6"/>
  <c r="H2780" i="6"/>
  <c r="H2781" i="6"/>
  <c r="H2782" i="6"/>
  <c r="H2783" i="6"/>
  <c r="H2784" i="6"/>
  <c r="H2785" i="6"/>
  <c r="H2786" i="6"/>
  <c r="H2787" i="6"/>
  <c r="H2788" i="6"/>
  <c r="H2789" i="6"/>
  <c r="H2790" i="6"/>
  <c r="H2791" i="6"/>
  <c r="H2792" i="6"/>
  <c r="H2793" i="6"/>
  <c r="H2794" i="6"/>
  <c r="H2795" i="6"/>
  <c r="H2796" i="6"/>
  <c r="H2797" i="6"/>
  <c r="H2798" i="6"/>
  <c r="H2799" i="6"/>
  <c r="H2800" i="6"/>
  <c r="H2801" i="6"/>
  <c r="H2802" i="6"/>
  <c r="H2803" i="6"/>
  <c r="H2804" i="6"/>
  <c r="H2805" i="6"/>
  <c r="H2806" i="6"/>
  <c r="H2807" i="6"/>
  <c r="H2808" i="6"/>
  <c r="H2809" i="6"/>
  <c r="H2810" i="6"/>
  <c r="H2811" i="6"/>
  <c r="H2812" i="6"/>
  <c r="H2813" i="6"/>
  <c r="H2814" i="6"/>
  <c r="H2815" i="6"/>
  <c r="H2816" i="6"/>
  <c r="H2817" i="6"/>
  <c r="H2818" i="6"/>
  <c r="H2819" i="6"/>
  <c r="H2820" i="6"/>
  <c r="H2821" i="6"/>
  <c r="H2822" i="6"/>
  <c r="H2823" i="6"/>
  <c r="H2824" i="6"/>
  <c r="H2825" i="6"/>
  <c r="H2826" i="6"/>
  <c r="H2827" i="6"/>
  <c r="H2828" i="6"/>
  <c r="H2829" i="6"/>
  <c r="H2830" i="6"/>
  <c r="H2831" i="6"/>
  <c r="H2832" i="6"/>
  <c r="H2833" i="6"/>
  <c r="H2834" i="6"/>
  <c r="H2835" i="6"/>
  <c r="H2836" i="6"/>
  <c r="H2837" i="6"/>
  <c r="H2838" i="6"/>
  <c r="H2839" i="6"/>
  <c r="H2840" i="6"/>
  <c r="H2841" i="6"/>
  <c r="H2842" i="6"/>
  <c r="H2843" i="6"/>
  <c r="H2844" i="6"/>
  <c r="H2845" i="6"/>
  <c r="H2846" i="6"/>
  <c r="H2847" i="6"/>
  <c r="H2848" i="6"/>
  <c r="H2849" i="6"/>
  <c r="H2850" i="6"/>
  <c r="H2851" i="6"/>
  <c r="H2852" i="6"/>
  <c r="H2853" i="6"/>
  <c r="H2854" i="6"/>
  <c r="H2855" i="6"/>
  <c r="H2856" i="6"/>
  <c r="H2857" i="6"/>
  <c r="H2858" i="6"/>
  <c r="H2859" i="6"/>
  <c r="H2860" i="6"/>
  <c r="H2861" i="6"/>
  <c r="H2862" i="6"/>
  <c r="H2863" i="6"/>
  <c r="H2864" i="6"/>
  <c r="H2865" i="6"/>
  <c r="H2866" i="6"/>
  <c r="H2867" i="6"/>
  <c r="H2868" i="6"/>
  <c r="H2869" i="6"/>
  <c r="H2870" i="6"/>
  <c r="H2871" i="6"/>
  <c r="H2872" i="6"/>
  <c r="H2873" i="6"/>
  <c r="H2874" i="6"/>
  <c r="H2875" i="6"/>
  <c r="H2876" i="6"/>
  <c r="H2877" i="6"/>
  <c r="H2878" i="6"/>
  <c r="H2879" i="6"/>
  <c r="H2880" i="6"/>
  <c r="H2881" i="6"/>
  <c r="H2882" i="6"/>
  <c r="H2883" i="6"/>
  <c r="H2884" i="6"/>
  <c r="H2885" i="6"/>
  <c r="H2886" i="6"/>
  <c r="H2887" i="6"/>
  <c r="H2888" i="6"/>
  <c r="H2889" i="6"/>
  <c r="H2890" i="6"/>
  <c r="H2891" i="6"/>
  <c r="H2892" i="6"/>
  <c r="H2893" i="6"/>
  <c r="H2894" i="6"/>
  <c r="H2895" i="6"/>
  <c r="H2896" i="6"/>
  <c r="H2897" i="6"/>
  <c r="H2898" i="6"/>
  <c r="H2899" i="6"/>
  <c r="H2900" i="6"/>
  <c r="H2901" i="6"/>
  <c r="H2902" i="6"/>
  <c r="H2903" i="6"/>
  <c r="H2904" i="6"/>
  <c r="H2905" i="6"/>
  <c r="H2906" i="6"/>
  <c r="H2907" i="6"/>
  <c r="H2908" i="6"/>
  <c r="H2909" i="6"/>
  <c r="H2910" i="6"/>
  <c r="H2911" i="6"/>
  <c r="H2912" i="6"/>
  <c r="H2913" i="6"/>
  <c r="H2914" i="6"/>
  <c r="H2915" i="6"/>
  <c r="H2916" i="6"/>
  <c r="H2917" i="6"/>
  <c r="H2918" i="6"/>
  <c r="H2919" i="6"/>
  <c r="H2920" i="6"/>
  <c r="H2921" i="6"/>
  <c r="H2922" i="6"/>
  <c r="H2923" i="6"/>
  <c r="H2924" i="6"/>
  <c r="H2925" i="6"/>
  <c r="H2926" i="6"/>
  <c r="H2927" i="6"/>
  <c r="H2928" i="6"/>
  <c r="H2929" i="6"/>
  <c r="H2930" i="6"/>
  <c r="H2931" i="6"/>
  <c r="H2932" i="6"/>
  <c r="H2933" i="6"/>
  <c r="H2934" i="6"/>
  <c r="H2935" i="6"/>
  <c r="H2936" i="6"/>
  <c r="H2937" i="6"/>
  <c r="H2938" i="6"/>
  <c r="H2939" i="6"/>
  <c r="H2940" i="6"/>
  <c r="H2941" i="6"/>
  <c r="H2942" i="6"/>
  <c r="H2943" i="6"/>
  <c r="H2944" i="6"/>
  <c r="H2945" i="6"/>
  <c r="H2946" i="6"/>
  <c r="H2947" i="6"/>
  <c r="H2948" i="6"/>
  <c r="H2949" i="6"/>
  <c r="H2950" i="6"/>
  <c r="H2951" i="6"/>
  <c r="H2952" i="6"/>
  <c r="H2953" i="6"/>
  <c r="H2954" i="6"/>
  <c r="H2955" i="6"/>
  <c r="H2956" i="6"/>
  <c r="H2957" i="6"/>
  <c r="H2958" i="6"/>
  <c r="H2959" i="6"/>
  <c r="H2960" i="6"/>
  <c r="H2961" i="6"/>
  <c r="H2962" i="6"/>
  <c r="H2963" i="6"/>
  <c r="H2964" i="6"/>
  <c r="H2965" i="6"/>
  <c r="H2966" i="6"/>
  <c r="H2967" i="6"/>
  <c r="H2968" i="6"/>
  <c r="H2969" i="6"/>
  <c r="H2970" i="6"/>
  <c r="H2971" i="6"/>
  <c r="H2972" i="6"/>
  <c r="H2973" i="6"/>
  <c r="H2974" i="6"/>
  <c r="H2975" i="6"/>
  <c r="H2976" i="6"/>
  <c r="H2977" i="6"/>
  <c r="H2978" i="6"/>
  <c r="H2979" i="6"/>
  <c r="H2980" i="6"/>
  <c r="H2981" i="6"/>
  <c r="H2982" i="6"/>
  <c r="H2983" i="6"/>
  <c r="H2984" i="6"/>
  <c r="H2985" i="6"/>
  <c r="H2986" i="6"/>
  <c r="H2987" i="6"/>
  <c r="H2988" i="6"/>
  <c r="H2989" i="6"/>
  <c r="H2990" i="6"/>
  <c r="H2991" i="6"/>
  <c r="H2992" i="6"/>
  <c r="H2993" i="6"/>
  <c r="H2994" i="6"/>
  <c r="H2995" i="6"/>
  <c r="H2996" i="6"/>
  <c r="H2997" i="6"/>
  <c r="H2998" i="6"/>
  <c r="H2999" i="6"/>
  <c r="H3000" i="6"/>
  <c r="H3001" i="6"/>
  <c r="H3002" i="6"/>
  <c r="H3003" i="6"/>
  <c r="H3004" i="6"/>
  <c r="H3005" i="6"/>
  <c r="H3006" i="6"/>
  <c r="H3007" i="6"/>
  <c r="H3008" i="6"/>
  <c r="H3009" i="6"/>
  <c r="H3010" i="6"/>
  <c r="H3011" i="6"/>
  <c r="H3012" i="6"/>
  <c r="H3013" i="6"/>
  <c r="H3014" i="6"/>
  <c r="H3015" i="6"/>
  <c r="H3016" i="6"/>
  <c r="H3017" i="6"/>
  <c r="H3018" i="6"/>
  <c r="H3019" i="6"/>
  <c r="H3020" i="6"/>
  <c r="H3021" i="6"/>
  <c r="H3022" i="6"/>
  <c r="H3023" i="6"/>
  <c r="H3024" i="6"/>
  <c r="H3025" i="6"/>
  <c r="H3026" i="6"/>
  <c r="H3027" i="6"/>
  <c r="H3028" i="6"/>
  <c r="H3029" i="6"/>
  <c r="H3030" i="6"/>
  <c r="H3031" i="6"/>
  <c r="H3032" i="6"/>
  <c r="H3033" i="6"/>
  <c r="H3034" i="6"/>
  <c r="H3035" i="6"/>
  <c r="H3036" i="6"/>
  <c r="H3037" i="6"/>
  <c r="H3038" i="6"/>
  <c r="H3039" i="6"/>
  <c r="H3040" i="6"/>
  <c r="H3041" i="6"/>
  <c r="H3042" i="6"/>
  <c r="H3043" i="6"/>
  <c r="H3044" i="6"/>
  <c r="H3045" i="6"/>
  <c r="H3046" i="6"/>
  <c r="H3047" i="6"/>
  <c r="H3048" i="6"/>
  <c r="H3049" i="6"/>
  <c r="H3050" i="6"/>
  <c r="H3051" i="6"/>
  <c r="H3052" i="6"/>
  <c r="H3053" i="6"/>
  <c r="H3054" i="6"/>
  <c r="H3055" i="6"/>
  <c r="H3056" i="6"/>
  <c r="H3057" i="6"/>
  <c r="H3058" i="6"/>
  <c r="H3059" i="6"/>
  <c r="H3060" i="6"/>
  <c r="H3061" i="6"/>
  <c r="H3062" i="6"/>
  <c r="H3063" i="6"/>
  <c r="H3064" i="6"/>
  <c r="H3065" i="6"/>
  <c r="H3066" i="6"/>
  <c r="H3067" i="6"/>
  <c r="H3068" i="6"/>
  <c r="H3069" i="6"/>
  <c r="H3070" i="6"/>
  <c r="H3071" i="6"/>
  <c r="H3072" i="6"/>
  <c r="H3073" i="6"/>
  <c r="H3074" i="6"/>
  <c r="H3075" i="6"/>
  <c r="H3076" i="6"/>
  <c r="H3077" i="6"/>
  <c r="H3078" i="6"/>
  <c r="H3079" i="6"/>
  <c r="H3080" i="6"/>
  <c r="H3081" i="6"/>
  <c r="H3082" i="6"/>
  <c r="H3083" i="6"/>
  <c r="H3084" i="6"/>
  <c r="H3085" i="6"/>
  <c r="H3086" i="6"/>
  <c r="H3087" i="6"/>
  <c r="H3088" i="6"/>
  <c r="H3089" i="6"/>
  <c r="H3090" i="6"/>
  <c r="H3091" i="6"/>
  <c r="H3092" i="6"/>
  <c r="H3093" i="6"/>
  <c r="H3094" i="6"/>
  <c r="H3095" i="6"/>
  <c r="H3096" i="6"/>
  <c r="H3097" i="6"/>
  <c r="H3098" i="6"/>
  <c r="H3099" i="6"/>
  <c r="H3100" i="6"/>
  <c r="H3101" i="6"/>
  <c r="H3102" i="6"/>
  <c r="H3103" i="6"/>
  <c r="H3104" i="6"/>
  <c r="H3105" i="6"/>
  <c r="H3106" i="6"/>
  <c r="H3107" i="6"/>
  <c r="H3108" i="6"/>
  <c r="H3109" i="6"/>
  <c r="H3110" i="6"/>
  <c r="H3111" i="6"/>
  <c r="H3112" i="6"/>
  <c r="H3113" i="6"/>
  <c r="H3114" i="6"/>
  <c r="H3115" i="6"/>
  <c r="H3116" i="6"/>
  <c r="H3117" i="6"/>
  <c r="H3118" i="6"/>
  <c r="H3119" i="6"/>
  <c r="H3120" i="6"/>
  <c r="H3121" i="6"/>
  <c r="H3122" i="6"/>
  <c r="H3123" i="6"/>
  <c r="H3124" i="6"/>
  <c r="H3125" i="6"/>
  <c r="H3126" i="6"/>
  <c r="H3127" i="6"/>
  <c r="H3128" i="6"/>
  <c r="H3129" i="6"/>
  <c r="H3130" i="6"/>
  <c r="H3131" i="6"/>
  <c r="H3132" i="6"/>
  <c r="H3133" i="6"/>
  <c r="H3134" i="6"/>
  <c r="H3135" i="6"/>
  <c r="H3136" i="6"/>
  <c r="H3137" i="6"/>
  <c r="H3138" i="6"/>
  <c r="H3139" i="6"/>
  <c r="H3140" i="6"/>
  <c r="H3141" i="6"/>
  <c r="H3142" i="6"/>
  <c r="H3143" i="6"/>
  <c r="H3144" i="6"/>
  <c r="H3145" i="6"/>
  <c r="H3146" i="6"/>
  <c r="H3147" i="6"/>
  <c r="H3148" i="6"/>
  <c r="H3149" i="6"/>
  <c r="H3150" i="6"/>
  <c r="H3151" i="6"/>
  <c r="H3152" i="6"/>
  <c r="H3153" i="6"/>
  <c r="H3154" i="6"/>
  <c r="H3155" i="6"/>
  <c r="H3156" i="6"/>
  <c r="H3157" i="6"/>
  <c r="H3158" i="6"/>
  <c r="H3159" i="6"/>
  <c r="H3160" i="6"/>
  <c r="H3161" i="6"/>
  <c r="H3162" i="6"/>
  <c r="H3163" i="6"/>
  <c r="H3164" i="6"/>
  <c r="H3165" i="6"/>
  <c r="H3166" i="6"/>
  <c r="H3167" i="6"/>
  <c r="H3168" i="6"/>
  <c r="H3169" i="6"/>
  <c r="H3170" i="6"/>
  <c r="H3171" i="6"/>
  <c r="H3172" i="6"/>
  <c r="H3173" i="6"/>
  <c r="H3174" i="6"/>
  <c r="H3175" i="6"/>
  <c r="H3176" i="6"/>
  <c r="H3177" i="6"/>
  <c r="H3178" i="6"/>
  <c r="H3179" i="6"/>
  <c r="H3180" i="6"/>
  <c r="H3181" i="6"/>
  <c r="H3182" i="6"/>
  <c r="H3183" i="6"/>
  <c r="H3184" i="6"/>
  <c r="H3185" i="6"/>
  <c r="H3186" i="6"/>
  <c r="H3187" i="6"/>
  <c r="H3188" i="6"/>
  <c r="H3189" i="6"/>
  <c r="H3190" i="6"/>
  <c r="H3191" i="6"/>
  <c r="H3192" i="6"/>
  <c r="H3193" i="6"/>
  <c r="H3194" i="6"/>
  <c r="H3195" i="6"/>
  <c r="H3196" i="6"/>
  <c r="H3197" i="6"/>
  <c r="H3198" i="6"/>
  <c r="H3199" i="6"/>
  <c r="H3200" i="6"/>
  <c r="H3201" i="6"/>
  <c r="H3202" i="6"/>
  <c r="H3203" i="6"/>
  <c r="H3204" i="6"/>
  <c r="H3205" i="6"/>
  <c r="H3206" i="6"/>
  <c r="H3207" i="6"/>
  <c r="H3208" i="6"/>
  <c r="H3209" i="6"/>
  <c r="H3210" i="6"/>
  <c r="H3211" i="6"/>
  <c r="H3212" i="6"/>
  <c r="H3213" i="6"/>
  <c r="H3214" i="6"/>
  <c r="H3215" i="6"/>
  <c r="H3216" i="6"/>
  <c r="H3217" i="6"/>
  <c r="H3218" i="6"/>
  <c r="H3219" i="6"/>
  <c r="H3220" i="6"/>
  <c r="H3221" i="6"/>
  <c r="H3222" i="6"/>
  <c r="H3223" i="6"/>
  <c r="H3224" i="6"/>
  <c r="H3225" i="6"/>
  <c r="H3226" i="6"/>
  <c r="H3227" i="6"/>
  <c r="H3228" i="6"/>
  <c r="H3229" i="6"/>
  <c r="H3230" i="6"/>
  <c r="H3231" i="6"/>
  <c r="H3232" i="6"/>
  <c r="H3233" i="6"/>
  <c r="H3234" i="6"/>
  <c r="H3235" i="6"/>
  <c r="H3236" i="6"/>
  <c r="H3237" i="6"/>
  <c r="H3238" i="6"/>
  <c r="H3239" i="6"/>
  <c r="H3240" i="6"/>
  <c r="H3241" i="6"/>
  <c r="H3242" i="6"/>
  <c r="H3243" i="6"/>
  <c r="H3244" i="6"/>
  <c r="H3245" i="6"/>
  <c r="H3246" i="6"/>
  <c r="H3247" i="6"/>
  <c r="H3248" i="6"/>
  <c r="H3249" i="6"/>
  <c r="H3250" i="6"/>
  <c r="H3251" i="6"/>
  <c r="H3252" i="6"/>
  <c r="H3253" i="6"/>
  <c r="H3254" i="6"/>
  <c r="H3255" i="6"/>
  <c r="H3256" i="6"/>
  <c r="H3257" i="6"/>
  <c r="H3258" i="6"/>
  <c r="H3259" i="6"/>
  <c r="H3260" i="6"/>
  <c r="H3261" i="6"/>
  <c r="H3262" i="6"/>
  <c r="H3263" i="6"/>
  <c r="H3264" i="6"/>
  <c r="H3265" i="6"/>
  <c r="H3266" i="6"/>
  <c r="H3267" i="6"/>
  <c r="H3268" i="6"/>
  <c r="H3269" i="6"/>
  <c r="H3270" i="6"/>
  <c r="H3271" i="6"/>
  <c r="H3272" i="6"/>
  <c r="H3273" i="6"/>
  <c r="H3274" i="6"/>
  <c r="H3275" i="6"/>
  <c r="H3276" i="6"/>
  <c r="H3277" i="6"/>
  <c r="H3278" i="6"/>
  <c r="H3279" i="6"/>
  <c r="H3280" i="6"/>
  <c r="H3281" i="6"/>
  <c r="H3282" i="6"/>
  <c r="H3283" i="6"/>
  <c r="H3284" i="6"/>
  <c r="H3285" i="6"/>
  <c r="H3286" i="6"/>
  <c r="H3287" i="6"/>
  <c r="H3288" i="6"/>
  <c r="H3289" i="6"/>
  <c r="H3290" i="6"/>
  <c r="H3291" i="6"/>
  <c r="H3292" i="6"/>
  <c r="H3293" i="6"/>
  <c r="H3294" i="6"/>
  <c r="H3295" i="6"/>
  <c r="H3296" i="6"/>
  <c r="H3297" i="6"/>
  <c r="H3298" i="6"/>
  <c r="H3299" i="6"/>
  <c r="H3300" i="6"/>
  <c r="H3301" i="6"/>
  <c r="H3302" i="6"/>
  <c r="H3303" i="6"/>
  <c r="H3304" i="6"/>
  <c r="H3305" i="6"/>
  <c r="H3306" i="6"/>
  <c r="H3307" i="6"/>
  <c r="H3308" i="6"/>
  <c r="H3309" i="6"/>
  <c r="H3310" i="6"/>
  <c r="H3311" i="6"/>
  <c r="H3312" i="6"/>
  <c r="H3313" i="6"/>
  <c r="H3314" i="6"/>
  <c r="H3315" i="6"/>
  <c r="H3316" i="6"/>
  <c r="H3317" i="6"/>
  <c r="H3318" i="6"/>
  <c r="H3319" i="6"/>
  <c r="H3320" i="6"/>
  <c r="H3321" i="6"/>
  <c r="H3322" i="6"/>
  <c r="H3323" i="6"/>
  <c r="H3324" i="6"/>
  <c r="H3325" i="6"/>
  <c r="H3326" i="6"/>
  <c r="H3327" i="6"/>
  <c r="H3328" i="6"/>
  <c r="H3329" i="6"/>
  <c r="H3330" i="6"/>
  <c r="H3331" i="6"/>
  <c r="H3332" i="6"/>
  <c r="H3333" i="6"/>
  <c r="H3334" i="6"/>
  <c r="H3335" i="6"/>
  <c r="H3336" i="6"/>
  <c r="H3337" i="6"/>
  <c r="H3338" i="6"/>
  <c r="H3339" i="6"/>
  <c r="H3340" i="6"/>
  <c r="H3341" i="6"/>
  <c r="H3342" i="6"/>
  <c r="H3343" i="6"/>
  <c r="H3344" i="6"/>
  <c r="H3345" i="6"/>
  <c r="H3346" i="6"/>
  <c r="H3347" i="6"/>
  <c r="H3348" i="6"/>
  <c r="H3349" i="6"/>
  <c r="H3350" i="6"/>
  <c r="H3351" i="6"/>
  <c r="H3352" i="6"/>
  <c r="H3353" i="6"/>
  <c r="H3354" i="6"/>
  <c r="H3355" i="6"/>
  <c r="H3356" i="6"/>
  <c r="H3357" i="6"/>
  <c r="H3358" i="6"/>
  <c r="H3359" i="6"/>
  <c r="H3360" i="6"/>
  <c r="H3361" i="6"/>
  <c r="H3362" i="6"/>
  <c r="H3363" i="6"/>
  <c r="H3364" i="6"/>
  <c r="H3365" i="6"/>
  <c r="H3366" i="6"/>
  <c r="H3367" i="6"/>
  <c r="H3368" i="6"/>
  <c r="H3369" i="6"/>
  <c r="H3370" i="6"/>
  <c r="H3371" i="6"/>
  <c r="H3372" i="6"/>
  <c r="H3373" i="6"/>
  <c r="H3374" i="6"/>
  <c r="H3375" i="6"/>
  <c r="H3376" i="6"/>
  <c r="H3377" i="6"/>
  <c r="H3378" i="6"/>
  <c r="H3379" i="6"/>
  <c r="H3380" i="6"/>
  <c r="H3381" i="6"/>
  <c r="H3382" i="6"/>
  <c r="H3383" i="6"/>
  <c r="H3384" i="6"/>
  <c r="H3385" i="6"/>
  <c r="H3386" i="6"/>
  <c r="H3387" i="6"/>
  <c r="H3388" i="6"/>
  <c r="H3389" i="6"/>
  <c r="H3390" i="6"/>
  <c r="H3391" i="6"/>
  <c r="H3392" i="6"/>
  <c r="H3393" i="6"/>
  <c r="H3394" i="6"/>
  <c r="H3395" i="6"/>
  <c r="H3396" i="6"/>
  <c r="H3397" i="6"/>
  <c r="H3398" i="6"/>
  <c r="H3399" i="6"/>
  <c r="H3400" i="6"/>
  <c r="H3401" i="6"/>
  <c r="H3402" i="6"/>
  <c r="H3403" i="6"/>
  <c r="H3404" i="6"/>
  <c r="H3405" i="6"/>
  <c r="H3406" i="6"/>
  <c r="H3407" i="6"/>
  <c r="H3408" i="6"/>
  <c r="H3409" i="6"/>
  <c r="H3410" i="6"/>
  <c r="H3411" i="6"/>
  <c r="H3412" i="6"/>
  <c r="H3413" i="6"/>
  <c r="H3414" i="6"/>
  <c r="H3415" i="6"/>
  <c r="H3416" i="6"/>
  <c r="H3417" i="6"/>
  <c r="H3418" i="6"/>
  <c r="H3419" i="6"/>
  <c r="H3420" i="6"/>
  <c r="H3421" i="6"/>
  <c r="H3422" i="6"/>
  <c r="H3423" i="6"/>
  <c r="H3424" i="6"/>
  <c r="H3425" i="6"/>
  <c r="H3426" i="6"/>
  <c r="H3427" i="6"/>
  <c r="H3428" i="6"/>
  <c r="H3429" i="6"/>
  <c r="H3430" i="6"/>
  <c r="H3431" i="6"/>
  <c r="H3432" i="6"/>
  <c r="H3433" i="6"/>
  <c r="H3434" i="6"/>
  <c r="H3435" i="6"/>
  <c r="H3436" i="6"/>
  <c r="H3437" i="6"/>
  <c r="H3438" i="6"/>
  <c r="H3439" i="6"/>
  <c r="H3440" i="6"/>
  <c r="H3441" i="6"/>
  <c r="H3442" i="6"/>
  <c r="H3443" i="6"/>
  <c r="H3444" i="6"/>
  <c r="H3445" i="6"/>
  <c r="H3446" i="6"/>
  <c r="H3447" i="6"/>
  <c r="H3448" i="6"/>
  <c r="H3449" i="6"/>
  <c r="H3450" i="6"/>
  <c r="H3451" i="6"/>
  <c r="H3452" i="6"/>
  <c r="H3453" i="6"/>
  <c r="H3454" i="6"/>
  <c r="H3455" i="6"/>
  <c r="H3456" i="6"/>
  <c r="H3457" i="6"/>
  <c r="H3458" i="6"/>
  <c r="H3459" i="6"/>
  <c r="H3460" i="6"/>
  <c r="H3461" i="6"/>
  <c r="H3462" i="6"/>
  <c r="H3463" i="6"/>
  <c r="H3464" i="6"/>
  <c r="H3465" i="6"/>
  <c r="H3466" i="6"/>
  <c r="H3467" i="6"/>
  <c r="H3468" i="6"/>
  <c r="H3469" i="6"/>
  <c r="H3470" i="6"/>
  <c r="H3471" i="6"/>
  <c r="H3472" i="6"/>
  <c r="H3473" i="6"/>
  <c r="H3474" i="6"/>
  <c r="H3475" i="6"/>
  <c r="H3476" i="6"/>
  <c r="H3477" i="6"/>
  <c r="H3478" i="6"/>
  <c r="H3479" i="6"/>
  <c r="H3480" i="6"/>
  <c r="H3481" i="6"/>
  <c r="H3482" i="6"/>
  <c r="H3483" i="6"/>
  <c r="H3484" i="6"/>
  <c r="H3485" i="6"/>
  <c r="H3486" i="6"/>
  <c r="H3487" i="6"/>
  <c r="H3488" i="6"/>
  <c r="H3489" i="6"/>
  <c r="H3490" i="6"/>
  <c r="H3491" i="6"/>
  <c r="H3492" i="6"/>
  <c r="H3493" i="6"/>
  <c r="H3494" i="6"/>
  <c r="H3495" i="6"/>
  <c r="H3496" i="6"/>
  <c r="H3497" i="6"/>
  <c r="H3498" i="6"/>
  <c r="H3499" i="6"/>
  <c r="H3500" i="6"/>
  <c r="H3501" i="6"/>
  <c r="H3502" i="6"/>
  <c r="H3503" i="6"/>
  <c r="H3504" i="6"/>
  <c r="H3505" i="6"/>
  <c r="H3506" i="6"/>
  <c r="H3507" i="6"/>
  <c r="H3508" i="6"/>
  <c r="H3509" i="6"/>
  <c r="H3510" i="6"/>
  <c r="H3511" i="6"/>
  <c r="H3512" i="6"/>
  <c r="H3513" i="6"/>
  <c r="H3514" i="6"/>
  <c r="H3515" i="6"/>
  <c r="H3516" i="6"/>
  <c r="H3517" i="6"/>
  <c r="H3518" i="6"/>
  <c r="H3519" i="6"/>
  <c r="H3520" i="6"/>
  <c r="H3521" i="6"/>
  <c r="H3522" i="6"/>
  <c r="H3523" i="6"/>
  <c r="H3524" i="6"/>
  <c r="H3525" i="6"/>
  <c r="H3526" i="6"/>
  <c r="H3527" i="6"/>
  <c r="H3528" i="6"/>
  <c r="H3529" i="6"/>
  <c r="H3530" i="6"/>
  <c r="H3531" i="6"/>
  <c r="H3532" i="6"/>
  <c r="H3533" i="6"/>
  <c r="H3534" i="6"/>
  <c r="H3535" i="6"/>
  <c r="H3536" i="6"/>
  <c r="H3537" i="6"/>
  <c r="H3538" i="6"/>
  <c r="H3539" i="6"/>
  <c r="H3540" i="6"/>
  <c r="H3541" i="6"/>
  <c r="H3542" i="6"/>
  <c r="H3543" i="6"/>
  <c r="H3544" i="6"/>
  <c r="H3545" i="6"/>
  <c r="H3546" i="6"/>
  <c r="H3547" i="6"/>
  <c r="H3548" i="6"/>
  <c r="H3549" i="6"/>
  <c r="H3550" i="6"/>
  <c r="H3551" i="6"/>
  <c r="H3552" i="6"/>
  <c r="H3553" i="6"/>
  <c r="H3554" i="6"/>
  <c r="H3555" i="6"/>
  <c r="H3556" i="6"/>
  <c r="H3557" i="6"/>
  <c r="H3558" i="6"/>
  <c r="H3559" i="6"/>
  <c r="H3560" i="6"/>
  <c r="H3561" i="6"/>
  <c r="H3562" i="6"/>
  <c r="H3563" i="6"/>
  <c r="H3564" i="6"/>
  <c r="H3565" i="6"/>
  <c r="H3566" i="6"/>
  <c r="H3567" i="6"/>
  <c r="H3568" i="6"/>
  <c r="H3569" i="6"/>
  <c r="H3570" i="6"/>
  <c r="H3571" i="6"/>
  <c r="H3572" i="6"/>
  <c r="H3573" i="6"/>
  <c r="H3574" i="6"/>
  <c r="H3575" i="6"/>
  <c r="H3576" i="6"/>
  <c r="H3577" i="6"/>
  <c r="H3578" i="6"/>
  <c r="H3579" i="6"/>
  <c r="H3580" i="6"/>
  <c r="H3581" i="6"/>
  <c r="H3582" i="6"/>
  <c r="H3583" i="6"/>
  <c r="H3584" i="6"/>
  <c r="H3585" i="6"/>
  <c r="H3586" i="6"/>
  <c r="H3587" i="6"/>
  <c r="H3588" i="6"/>
  <c r="H3589" i="6"/>
  <c r="H3590" i="6"/>
  <c r="H3591" i="6"/>
  <c r="H3592" i="6"/>
  <c r="H3593" i="6"/>
  <c r="H3594" i="6"/>
  <c r="H3595" i="6"/>
  <c r="H3596" i="6"/>
  <c r="H3597" i="6"/>
  <c r="H3598" i="6"/>
  <c r="H3599" i="6"/>
  <c r="H3600" i="6"/>
  <c r="H3601" i="6"/>
  <c r="H3602" i="6"/>
  <c r="H3603" i="6"/>
  <c r="H3604" i="6"/>
  <c r="H3605" i="6"/>
  <c r="H3606" i="6"/>
  <c r="H3607" i="6"/>
  <c r="H3608" i="6"/>
  <c r="H3609" i="6"/>
  <c r="H3610" i="6"/>
  <c r="H3611" i="6"/>
  <c r="H3612" i="6"/>
  <c r="H3613" i="6"/>
  <c r="H3614" i="6"/>
  <c r="H3615" i="6"/>
  <c r="H3616" i="6"/>
  <c r="H3617" i="6"/>
  <c r="H3618" i="6"/>
  <c r="H3619" i="6"/>
  <c r="H3620" i="6"/>
  <c r="H3621" i="6"/>
  <c r="H3622" i="6"/>
  <c r="H3623" i="6"/>
  <c r="H3624" i="6"/>
  <c r="H3625" i="6"/>
  <c r="H3626" i="6"/>
  <c r="H3627" i="6"/>
  <c r="H3628" i="6"/>
  <c r="H3629" i="6"/>
  <c r="H3630" i="6"/>
  <c r="H3631" i="6"/>
  <c r="H3632" i="6"/>
  <c r="H3633" i="6"/>
  <c r="H3634" i="6"/>
  <c r="H3635" i="6"/>
  <c r="H3636" i="6"/>
  <c r="H3637" i="6"/>
  <c r="H3638" i="6"/>
  <c r="H3639" i="6"/>
  <c r="H3640" i="6"/>
  <c r="H3641" i="6"/>
  <c r="H3642" i="6"/>
  <c r="H3643" i="6"/>
  <c r="H3644" i="6"/>
  <c r="H3645" i="6"/>
  <c r="H3646" i="6"/>
  <c r="H3647" i="6"/>
  <c r="H3648" i="6"/>
  <c r="H3649" i="6"/>
  <c r="H3650" i="6"/>
  <c r="H3651" i="6"/>
  <c r="H3652" i="6"/>
  <c r="H3653" i="6"/>
  <c r="H3654" i="6"/>
  <c r="H3655" i="6"/>
  <c r="H3656" i="6"/>
  <c r="H3657" i="6"/>
  <c r="H3658" i="6"/>
  <c r="H3659" i="6"/>
  <c r="H3660" i="6"/>
  <c r="H3661" i="6"/>
  <c r="H3662" i="6"/>
  <c r="H3663" i="6"/>
  <c r="H3664" i="6"/>
  <c r="H3665" i="6"/>
  <c r="H3666" i="6"/>
  <c r="H3667" i="6"/>
  <c r="H3668" i="6"/>
  <c r="H3669" i="6"/>
  <c r="H3670" i="6"/>
  <c r="H3671" i="6"/>
  <c r="H3672" i="6"/>
  <c r="H3673" i="6"/>
  <c r="H3674" i="6"/>
  <c r="H3675" i="6"/>
  <c r="H3676" i="6"/>
  <c r="H3677" i="6"/>
  <c r="H3678" i="6"/>
  <c r="H3679" i="6"/>
  <c r="H3680" i="6"/>
  <c r="H3681" i="6"/>
  <c r="H3682" i="6"/>
  <c r="H3683" i="6"/>
  <c r="H3684" i="6"/>
  <c r="H3685" i="6"/>
  <c r="H3686" i="6"/>
  <c r="H3687" i="6"/>
  <c r="H3688" i="6"/>
  <c r="H3689" i="6"/>
  <c r="H3690" i="6"/>
  <c r="H3691" i="6"/>
  <c r="H3692" i="6"/>
  <c r="H3693" i="6"/>
  <c r="H3694" i="6"/>
  <c r="H3695" i="6"/>
  <c r="H3696" i="6"/>
  <c r="H3697" i="6"/>
  <c r="H3698" i="6"/>
  <c r="H3699" i="6"/>
  <c r="H3700" i="6"/>
  <c r="H3701" i="6"/>
  <c r="H3702" i="6"/>
  <c r="H3703" i="6"/>
  <c r="H3704" i="6"/>
  <c r="H3705" i="6"/>
  <c r="H3706" i="6"/>
  <c r="H3707" i="6"/>
  <c r="H3708" i="6"/>
  <c r="H3709" i="6"/>
  <c r="H3710" i="6"/>
  <c r="H3711" i="6"/>
  <c r="H3712" i="6"/>
  <c r="H3713" i="6"/>
  <c r="H3714" i="6"/>
  <c r="H3715" i="6"/>
  <c r="H3716" i="6"/>
  <c r="H3717" i="6"/>
  <c r="H3718" i="6"/>
  <c r="H3719" i="6"/>
  <c r="H3720" i="6"/>
  <c r="H3721" i="6"/>
  <c r="H3722" i="6"/>
  <c r="H3723" i="6"/>
  <c r="H3724" i="6"/>
  <c r="H3725" i="6"/>
  <c r="H3726" i="6"/>
  <c r="H3727" i="6"/>
  <c r="H3728" i="6"/>
  <c r="H3729" i="6"/>
  <c r="H3730" i="6"/>
  <c r="H3731" i="6"/>
  <c r="H3732" i="6"/>
  <c r="H3733" i="6"/>
  <c r="H3734" i="6"/>
  <c r="H3735" i="6"/>
  <c r="H3736" i="6"/>
  <c r="H3737" i="6"/>
  <c r="H3738" i="6"/>
  <c r="H3739" i="6"/>
  <c r="H3740" i="6"/>
  <c r="H3741" i="6"/>
  <c r="H3742" i="6"/>
  <c r="H3743" i="6"/>
  <c r="H3744" i="6"/>
  <c r="H3745" i="6"/>
  <c r="H3746" i="6"/>
  <c r="H3747" i="6"/>
  <c r="H3748" i="6"/>
  <c r="H3749" i="6"/>
  <c r="H3750" i="6"/>
  <c r="H3751" i="6"/>
  <c r="H3752" i="6"/>
  <c r="H3753" i="6"/>
  <c r="H3754" i="6"/>
  <c r="H3755" i="6"/>
  <c r="H3756" i="6"/>
  <c r="H3757" i="6"/>
  <c r="H3758" i="6"/>
  <c r="H3759" i="6"/>
  <c r="H3760" i="6"/>
  <c r="H3761" i="6"/>
  <c r="H3762" i="6"/>
  <c r="H3763" i="6"/>
  <c r="H3764" i="6"/>
  <c r="H3765" i="6"/>
  <c r="H3766" i="6"/>
  <c r="H3767" i="6"/>
  <c r="H3768" i="6"/>
  <c r="H3769" i="6"/>
  <c r="H3770" i="6"/>
  <c r="H3771" i="6"/>
  <c r="H3772" i="6"/>
  <c r="H3773" i="6"/>
  <c r="H3774" i="6"/>
  <c r="H3775" i="6"/>
  <c r="H3776" i="6"/>
  <c r="H3777" i="6"/>
  <c r="H3778" i="6"/>
  <c r="H3779" i="6"/>
  <c r="H3780" i="6"/>
  <c r="H3781" i="6"/>
  <c r="H3782" i="6"/>
  <c r="H3783" i="6"/>
  <c r="H3784" i="6"/>
  <c r="H3785" i="6"/>
  <c r="H3786" i="6"/>
  <c r="H3787" i="6"/>
  <c r="H3788" i="6"/>
  <c r="H3789" i="6"/>
  <c r="H3790" i="6"/>
  <c r="H3791" i="6"/>
  <c r="H3792" i="6"/>
  <c r="H3793" i="6"/>
  <c r="H3794" i="6"/>
  <c r="H3795" i="6"/>
  <c r="H3796" i="6"/>
  <c r="H3797" i="6"/>
  <c r="H3798" i="6"/>
  <c r="H3799" i="6"/>
  <c r="H3800" i="6"/>
  <c r="H3801" i="6"/>
  <c r="H3802" i="6"/>
  <c r="H3803" i="6"/>
  <c r="H3804" i="6"/>
  <c r="H3805" i="6"/>
  <c r="H3806" i="6"/>
  <c r="H3807" i="6"/>
  <c r="H3808" i="6"/>
  <c r="H3809" i="6"/>
  <c r="H3810" i="6"/>
  <c r="H3811" i="6"/>
  <c r="H3812" i="6"/>
  <c r="H3813" i="6"/>
  <c r="H3814" i="6"/>
  <c r="H3815" i="6"/>
  <c r="H3816" i="6"/>
  <c r="H3817" i="6"/>
  <c r="H3818" i="6"/>
  <c r="H3819" i="6"/>
  <c r="H3820" i="6"/>
  <c r="H3821" i="6"/>
  <c r="H3822" i="6"/>
  <c r="H3823" i="6"/>
  <c r="H3824" i="6"/>
  <c r="H3825" i="6"/>
  <c r="H3826" i="6"/>
  <c r="H3827" i="6"/>
  <c r="H3828" i="6"/>
  <c r="H3829" i="6"/>
  <c r="H3830" i="6"/>
  <c r="H3831" i="6"/>
  <c r="H3832" i="6"/>
  <c r="H3833" i="6"/>
  <c r="H3834" i="6"/>
  <c r="H3835" i="6"/>
  <c r="H3836" i="6"/>
  <c r="H3837" i="6"/>
  <c r="H3838" i="6"/>
  <c r="H3839" i="6"/>
  <c r="H3840" i="6"/>
  <c r="H3841" i="6"/>
  <c r="H3842" i="6"/>
  <c r="H3843" i="6"/>
  <c r="H3844" i="6"/>
  <c r="H3845" i="6"/>
  <c r="H3846" i="6"/>
  <c r="H3847" i="6"/>
  <c r="H3848" i="6"/>
  <c r="H3849" i="6"/>
  <c r="H3850" i="6"/>
  <c r="H3851" i="6"/>
  <c r="H3852" i="6"/>
  <c r="H3853" i="6"/>
  <c r="H3854" i="6"/>
  <c r="H3855" i="6"/>
  <c r="H3856" i="6"/>
  <c r="H3857" i="6"/>
  <c r="H3858" i="6"/>
  <c r="H3859" i="6"/>
  <c r="H3860" i="6"/>
  <c r="H3861" i="6"/>
  <c r="H3862" i="6"/>
  <c r="H3863" i="6"/>
  <c r="H3864" i="6"/>
  <c r="H3865" i="6"/>
  <c r="H3866" i="6"/>
  <c r="H3867" i="6"/>
  <c r="H3868" i="6"/>
  <c r="H3869" i="6"/>
  <c r="H3870" i="6"/>
  <c r="H3871" i="6"/>
  <c r="H3872" i="6"/>
  <c r="H3873" i="6"/>
  <c r="H3874" i="6"/>
  <c r="H3875" i="6"/>
  <c r="H3876" i="6"/>
  <c r="H3877" i="6"/>
  <c r="H3878" i="6"/>
  <c r="H3879" i="6"/>
  <c r="H3880" i="6"/>
  <c r="H3881" i="6"/>
  <c r="H3882" i="6"/>
  <c r="H3883" i="6"/>
  <c r="H3884" i="6"/>
  <c r="H3885" i="6"/>
  <c r="H3886" i="6"/>
  <c r="H3887" i="6"/>
  <c r="H3888" i="6"/>
  <c r="H3889" i="6"/>
  <c r="H3890" i="6"/>
  <c r="H3891" i="6"/>
  <c r="H3892" i="6"/>
  <c r="H3893" i="6"/>
  <c r="H3894" i="6"/>
  <c r="H3895" i="6"/>
  <c r="H3896" i="6"/>
  <c r="H3897" i="6"/>
  <c r="H3898" i="6"/>
  <c r="H3899" i="6"/>
  <c r="H3900" i="6"/>
  <c r="H3901" i="6"/>
  <c r="H3902" i="6"/>
  <c r="H3903" i="6"/>
  <c r="H3904" i="6"/>
  <c r="H3905" i="6"/>
  <c r="H3906" i="6"/>
  <c r="H3907" i="6"/>
  <c r="H3908" i="6"/>
  <c r="H3909" i="6"/>
  <c r="H3910" i="6"/>
  <c r="H3911" i="6"/>
  <c r="H3912" i="6"/>
  <c r="H3913" i="6"/>
  <c r="H3914" i="6"/>
  <c r="H3915" i="6"/>
  <c r="H3916" i="6"/>
  <c r="H3917" i="6"/>
  <c r="H3918" i="6"/>
  <c r="H3919" i="6"/>
  <c r="H3920" i="6"/>
  <c r="H3921" i="6"/>
  <c r="H3922" i="6"/>
  <c r="H3923" i="6"/>
  <c r="H3924" i="6"/>
  <c r="H3925" i="6"/>
  <c r="H3926" i="6"/>
  <c r="H3927" i="6"/>
  <c r="H3928" i="6"/>
  <c r="H3929" i="6"/>
  <c r="H3930" i="6"/>
  <c r="H3931" i="6"/>
  <c r="H3932" i="6"/>
  <c r="H3933" i="6"/>
  <c r="H3934" i="6"/>
  <c r="H3935" i="6"/>
  <c r="H3936" i="6"/>
  <c r="H3937" i="6"/>
  <c r="H3938" i="6"/>
  <c r="H3939" i="6"/>
  <c r="H3940" i="6"/>
  <c r="H3941" i="6"/>
  <c r="H3942" i="6"/>
  <c r="H3943" i="6"/>
  <c r="H3944" i="6"/>
  <c r="H3945" i="6"/>
  <c r="H3946" i="6"/>
  <c r="H3947" i="6"/>
  <c r="H3948" i="6"/>
  <c r="H3949" i="6"/>
  <c r="H3950" i="6"/>
  <c r="H3951" i="6"/>
  <c r="H3952" i="6"/>
  <c r="H3953" i="6"/>
  <c r="H3954" i="6"/>
  <c r="H3955" i="6"/>
  <c r="H3956" i="6"/>
  <c r="H3957" i="6"/>
  <c r="H3958" i="6"/>
  <c r="H3959" i="6"/>
  <c r="H3960" i="6"/>
  <c r="H3961" i="6"/>
  <c r="H3962" i="6"/>
  <c r="H3963" i="6"/>
  <c r="H3964" i="6"/>
  <c r="H3965" i="6"/>
  <c r="H3966" i="6"/>
  <c r="H3967" i="6"/>
  <c r="H3968" i="6"/>
  <c r="H3969" i="6"/>
  <c r="H3970" i="6"/>
  <c r="H3971" i="6"/>
  <c r="H3972" i="6"/>
  <c r="H3973" i="6"/>
  <c r="H3974" i="6"/>
  <c r="H3975" i="6"/>
  <c r="H3976" i="6"/>
  <c r="H3977" i="6"/>
  <c r="H3978" i="6"/>
  <c r="H3979" i="6"/>
  <c r="H3980" i="6"/>
  <c r="H3981" i="6"/>
  <c r="H3982" i="6"/>
  <c r="H3983" i="6"/>
  <c r="H3984" i="6"/>
  <c r="H3985" i="6"/>
  <c r="H3986" i="6"/>
  <c r="H3987" i="6"/>
  <c r="H3988" i="6"/>
  <c r="H3989" i="6"/>
  <c r="H3990" i="6"/>
  <c r="H3991" i="6"/>
  <c r="H3992" i="6"/>
  <c r="H3993" i="6"/>
  <c r="H3994" i="6"/>
  <c r="H3995" i="6"/>
  <c r="H3996" i="6"/>
  <c r="H3997" i="6"/>
  <c r="H3998" i="6"/>
  <c r="H3999" i="6"/>
  <c r="H4000" i="6"/>
  <c r="H4001" i="6"/>
  <c r="H4002" i="6"/>
  <c r="H4003" i="6"/>
  <c r="H4004" i="6"/>
  <c r="H4005" i="6"/>
  <c r="H4006" i="6"/>
  <c r="H4007" i="6"/>
  <c r="H4008" i="6"/>
  <c r="H4009" i="6"/>
  <c r="H4010" i="6"/>
  <c r="H4011" i="6"/>
  <c r="H4012" i="6"/>
  <c r="H4013" i="6"/>
  <c r="H4014" i="6"/>
  <c r="H4015" i="6"/>
  <c r="H4016" i="6"/>
  <c r="H4017" i="6"/>
  <c r="H4018" i="6"/>
  <c r="H4019" i="6"/>
  <c r="H4020" i="6"/>
  <c r="H4021" i="6"/>
  <c r="H4022" i="6"/>
  <c r="H4023" i="6"/>
  <c r="H4024" i="6"/>
  <c r="H4025" i="6"/>
  <c r="H4026" i="6"/>
  <c r="H4027" i="6"/>
  <c r="H4028" i="6"/>
  <c r="H4029" i="6"/>
  <c r="H4030" i="6"/>
  <c r="H4031" i="6"/>
  <c r="H4032" i="6"/>
  <c r="H4033" i="6"/>
  <c r="H4034" i="6"/>
  <c r="H4035" i="6"/>
  <c r="H4036" i="6"/>
  <c r="H4037" i="6"/>
  <c r="H4038" i="6"/>
  <c r="H4039" i="6"/>
  <c r="H4040" i="6"/>
  <c r="H4041" i="6"/>
  <c r="H4042" i="6"/>
  <c r="H4043" i="6"/>
  <c r="H4044" i="6"/>
  <c r="H4045" i="6"/>
  <c r="H4046" i="6"/>
  <c r="H4047" i="6"/>
  <c r="H4048" i="6"/>
  <c r="H4049" i="6"/>
  <c r="H4050" i="6"/>
  <c r="H4051" i="6"/>
  <c r="H4052" i="6"/>
  <c r="H4053" i="6"/>
  <c r="H4054" i="6"/>
  <c r="H4055" i="6"/>
  <c r="H4056" i="6"/>
  <c r="H4057" i="6"/>
  <c r="H4058" i="6"/>
  <c r="H4059" i="6"/>
  <c r="H4060" i="6"/>
  <c r="H4061" i="6"/>
  <c r="H4062" i="6"/>
  <c r="H4063" i="6"/>
  <c r="H4064" i="6"/>
  <c r="H4065" i="6"/>
  <c r="H4066" i="6"/>
  <c r="H4067" i="6"/>
  <c r="H4068" i="6"/>
  <c r="H4069" i="6"/>
  <c r="H4070" i="6"/>
  <c r="H4071" i="6"/>
  <c r="H4072" i="6"/>
  <c r="H4073" i="6"/>
  <c r="H4074" i="6"/>
  <c r="H4075" i="6"/>
  <c r="H4076" i="6"/>
  <c r="H4077" i="6"/>
  <c r="H4078" i="6"/>
  <c r="H4079" i="6"/>
  <c r="H4080" i="6"/>
  <c r="H4081" i="6"/>
  <c r="H4082" i="6"/>
  <c r="H4083" i="6"/>
  <c r="H4084" i="6"/>
  <c r="H4085" i="6"/>
  <c r="H4086" i="6"/>
  <c r="H4087" i="6"/>
  <c r="H4088" i="6"/>
  <c r="H4089" i="6"/>
  <c r="H4090" i="6"/>
  <c r="H4091" i="6"/>
  <c r="H4092" i="6"/>
  <c r="H4093" i="6"/>
  <c r="H4094" i="6"/>
  <c r="H4095" i="6"/>
  <c r="H4096" i="6"/>
  <c r="H4097" i="6"/>
  <c r="H4098" i="6"/>
  <c r="H4099" i="6"/>
  <c r="H4100" i="6"/>
  <c r="H4101" i="6"/>
  <c r="H4102" i="6"/>
  <c r="H4103" i="6"/>
  <c r="H4104" i="6"/>
  <c r="H4105" i="6"/>
  <c r="H4106" i="6"/>
  <c r="H4107" i="6"/>
  <c r="H4108" i="6"/>
  <c r="H4109" i="6"/>
  <c r="H4110" i="6"/>
  <c r="H4111" i="6"/>
  <c r="H4112" i="6"/>
  <c r="H4113" i="6"/>
  <c r="H4114" i="6"/>
  <c r="H4115" i="6"/>
  <c r="H4116" i="6"/>
  <c r="H4117" i="6"/>
  <c r="H4118" i="6"/>
  <c r="H4119" i="6"/>
  <c r="H4120" i="6"/>
  <c r="H4121" i="6"/>
  <c r="H4122" i="6"/>
  <c r="H4123" i="6"/>
  <c r="H4124" i="6"/>
  <c r="H4125" i="6"/>
  <c r="H4126" i="6"/>
  <c r="H4127" i="6"/>
  <c r="H4128" i="6"/>
  <c r="H4129" i="6"/>
  <c r="H4130" i="6"/>
  <c r="H4131" i="6"/>
  <c r="H4132" i="6"/>
  <c r="H4133" i="6"/>
  <c r="H4134" i="6"/>
  <c r="H4135" i="6"/>
  <c r="H4136" i="6"/>
  <c r="H4137" i="6"/>
  <c r="H4138" i="6"/>
  <c r="H4139" i="6"/>
  <c r="H4140" i="6"/>
  <c r="H4141" i="6"/>
  <c r="H4142" i="6"/>
  <c r="H4143" i="6"/>
  <c r="H4144" i="6"/>
  <c r="H4145" i="6"/>
  <c r="H4146" i="6"/>
  <c r="H4147" i="6"/>
  <c r="H4148" i="6"/>
  <c r="H4149" i="6"/>
  <c r="H4150" i="6"/>
  <c r="H4151" i="6"/>
  <c r="H4152" i="6"/>
  <c r="H4153" i="6"/>
  <c r="H4154" i="6"/>
  <c r="H4155" i="6"/>
  <c r="H4156" i="6"/>
  <c r="H4157" i="6"/>
  <c r="H4158" i="6"/>
  <c r="H4159" i="6"/>
  <c r="H4160" i="6"/>
  <c r="H4161" i="6"/>
  <c r="H4162" i="6"/>
  <c r="H4163" i="6"/>
  <c r="H4164" i="6"/>
  <c r="H4165" i="6"/>
  <c r="H4166" i="6"/>
  <c r="H4167" i="6"/>
  <c r="H4168" i="6"/>
  <c r="H4169" i="6"/>
  <c r="H4170" i="6"/>
  <c r="H4171" i="6"/>
  <c r="H4172" i="6"/>
  <c r="H4173" i="6"/>
  <c r="H4174" i="6"/>
  <c r="H4175" i="6"/>
  <c r="H4176" i="6"/>
  <c r="H4177" i="6"/>
  <c r="H4178" i="6"/>
  <c r="H4179" i="6"/>
  <c r="H4180" i="6"/>
  <c r="H4181" i="6"/>
  <c r="H4182" i="6"/>
  <c r="H4183" i="6"/>
  <c r="H4184" i="6"/>
  <c r="H4185" i="6"/>
  <c r="H4186" i="6"/>
  <c r="H4187" i="6"/>
  <c r="H4188" i="6"/>
  <c r="H4189" i="6"/>
  <c r="H4190" i="6"/>
  <c r="H4191" i="6"/>
  <c r="H4192" i="6"/>
  <c r="H4193" i="6"/>
  <c r="H4194" i="6"/>
  <c r="H4195" i="6"/>
  <c r="H4196" i="6"/>
  <c r="H4197" i="6"/>
  <c r="H4198" i="6"/>
  <c r="H4199" i="6"/>
  <c r="H4200" i="6"/>
  <c r="H4201" i="6"/>
  <c r="H4202" i="6"/>
  <c r="H4203" i="6"/>
  <c r="H4204" i="6"/>
  <c r="H4205" i="6"/>
  <c r="H4206" i="6"/>
  <c r="H4207" i="6"/>
  <c r="H4208" i="6"/>
  <c r="H4209" i="6"/>
  <c r="H4210" i="6"/>
  <c r="H4211" i="6"/>
  <c r="H4212" i="6"/>
  <c r="H4213" i="6"/>
  <c r="H4214" i="6"/>
  <c r="H4215" i="6"/>
  <c r="H4216" i="6"/>
  <c r="H4217" i="6"/>
  <c r="H4218" i="6"/>
  <c r="H4219" i="6"/>
  <c r="H4220" i="6"/>
  <c r="H4221" i="6"/>
  <c r="H4222" i="6"/>
  <c r="H4223" i="6"/>
  <c r="H4224" i="6"/>
  <c r="H4225" i="6"/>
  <c r="H4226" i="6"/>
  <c r="H4227" i="6"/>
  <c r="H4228" i="6"/>
  <c r="H4229" i="6"/>
  <c r="H4230" i="6"/>
  <c r="H4231" i="6"/>
  <c r="H4232" i="6"/>
  <c r="H4233" i="6"/>
  <c r="H4234" i="6"/>
  <c r="H4235" i="6"/>
  <c r="H4236" i="6"/>
  <c r="H4237" i="6"/>
  <c r="H4238" i="6"/>
  <c r="H4239" i="6"/>
  <c r="H4240" i="6"/>
  <c r="H4241" i="6"/>
  <c r="H4242" i="6"/>
  <c r="H4243" i="6"/>
  <c r="H4244" i="6"/>
  <c r="H4245" i="6"/>
  <c r="H4246" i="6"/>
  <c r="H4247" i="6"/>
  <c r="H4248" i="6"/>
  <c r="H4249" i="6"/>
  <c r="H4250" i="6"/>
  <c r="H4251" i="6"/>
  <c r="H4252" i="6"/>
  <c r="H4253" i="6"/>
  <c r="H4254" i="6"/>
  <c r="H4255" i="6"/>
  <c r="H4256" i="6"/>
  <c r="H4257" i="6"/>
  <c r="H4258" i="6"/>
  <c r="H4259" i="6"/>
  <c r="H4260" i="6"/>
  <c r="H4261" i="6"/>
  <c r="H4262" i="6"/>
  <c r="H4263" i="6"/>
  <c r="H4264" i="6"/>
  <c r="H4265" i="6"/>
  <c r="H4266" i="6"/>
  <c r="H4267" i="6"/>
  <c r="H4268" i="6"/>
  <c r="H4269" i="6"/>
  <c r="H4270" i="6"/>
  <c r="H4271" i="6"/>
  <c r="H4272" i="6"/>
  <c r="H4273" i="6"/>
  <c r="H4274" i="6"/>
  <c r="H4275" i="6"/>
  <c r="H4276" i="6"/>
  <c r="H4277" i="6"/>
  <c r="H4278" i="6"/>
  <c r="H4279" i="6"/>
  <c r="H4280" i="6"/>
  <c r="H4281" i="6"/>
  <c r="H4282" i="6"/>
  <c r="H4283" i="6"/>
  <c r="H4284" i="6"/>
  <c r="H4285" i="6"/>
  <c r="H4286" i="6"/>
  <c r="H4287" i="6"/>
  <c r="H4288" i="6"/>
  <c r="H4289" i="6"/>
  <c r="H4290" i="6"/>
  <c r="H4291" i="6"/>
  <c r="H4292" i="6"/>
  <c r="H4293" i="6"/>
  <c r="H4294" i="6"/>
  <c r="H4295" i="6"/>
  <c r="H4296" i="6"/>
  <c r="H4297" i="6"/>
  <c r="H4298" i="6"/>
  <c r="H4299" i="6"/>
  <c r="H4300" i="6"/>
  <c r="H4301" i="6"/>
  <c r="H4302" i="6"/>
  <c r="H4303" i="6"/>
  <c r="H4304" i="6"/>
  <c r="H4305" i="6"/>
  <c r="H4306" i="6"/>
  <c r="H4307" i="6"/>
  <c r="H4308" i="6"/>
  <c r="H4309" i="6"/>
  <c r="H4310" i="6"/>
  <c r="H4311" i="6"/>
  <c r="H4312" i="6"/>
  <c r="H4313" i="6"/>
  <c r="H4314" i="6"/>
  <c r="H4315" i="6"/>
  <c r="H4316" i="6"/>
  <c r="H4317" i="6"/>
  <c r="H4318" i="6"/>
  <c r="H4319" i="6"/>
  <c r="H4320" i="6"/>
  <c r="H4321" i="6"/>
  <c r="H4322" i="6"/>
  <c r="H4323" i="6"/>
  <c r="H4324" i="6"/>
  <c r="H4325" i="6"/>
  <c r="H4326" i="6"/>
  <c r="H4327" i="6"/>
  <c r="H4328" i="6"/>
  <c r="H4329" i="6"/>
  <c r="H4330" i="6"/>
  <c r="H4331" i="6"/>
  <c r="H4332" i="6"/>
  <c r="H4333" i="6"/>
  <c r="H4334" i="6"/>
  <c r="H4335" i="6"/>
  <c r="H4336" i="6"/>
  <c r="H4337" i="6"/>
  <c r="H4338" i="6"/>
  <c r="H4339" i="6"/>
  <c r="H4340" i="6"/>
  <c r="H4341" i="6"/>
  <c r="H4342" i="6"/>
  <c r="H4343" i="6"/>
  <c r="H4344" i="6"/>
  <c r="H4345" i="6"/>
  <c r="H4346" i="6"/>
  <c r="H4347" i="6"/>
  <c r="H4348" i="6"/>
  <c r="H4349" i="6"/>
  <c r="H4350" i="6"/>
  <c r="H4351" i="6"/>
  <c r="H4352" i="6"/>
  <c r="H4353" i="6"/>
  <c r="H4354" i="6"/>
  <c r="H4355" i="6"/>
  <c r="H4356" i="6"/>
  <c r="H4357" i="6"/>
  <c r="H4358" i="6"/>
  <c r="H4359" i="6"/>
  <c r="H4360" i="6"/>
  <c r="H4361" i="6"/>
  <c r="H4362" i="6"/>
  <c r="H4363" i="6"/>
  <c r="H4364" i="6"/>
  <c r="H4365" i="6"/>
  <c r="H4366" i="6"/>
  <c r="H4367" i="6"/>
  <c r="H4368" i="6"/>
  <c r="H4369" i="6"/>
  <c r="H4370" i="6"/>
  <c r="H4371" i="6"/>
  <c r="H4372" i="6"/>
  <c r="H4373" i="6"/>
  <c r="H4374" i="6"/>
  <c r="H4375" i="6"/>
  <c r="H4376" i="6"/>
  <c r="H4377" i="6"/>
  <c r="H4378" i="6"/>
  <c r="H4379" i="6"/>
  <c r="H4380" i="6"/>
  <c r="H4381" i="6"/>
  <c r="H4382" i="6"/>
  <c r="H4383" i="6"/>
  <c r="H4384" i="6"/>
  <c r="H4385" i="6"/>
  <c r="H4386" i="6"/>
  <c r="H4387" i="6"/>
  <c r="H4388" i="6"/>
  <c r="H4389" i="6"/>
  <c r="H4390" i="6"/>
  <c r="H4391" i="6"/>
  <c r="H4392" i="6"/>
  <c r="H4393" i="6"/>
  <c r="H4394" i="6"/>
  <c r="H4395" i="6"/>
  <c r="H4396" i="6"/>
  <c r="H4397" i="6"/>
  <c r="H4398" i="6"/>
  <c r="H4399" i="6"/>
  <c r="H4400" i="6"/>
  <c r="H4401" i="6"/>
  <c r="H4402" i="6"/>
  <c r="H4403" i="6"/>
  <c r="H4404" i="6"/>
  <c r="H4405" i="6"/>
  <c r="H4406" i="6"/>
  <c r="H4407" i="6"/>
  <c r="H4408" i="6"/>
  <c r="H4409" i="6"/>
  <c r="H4410" i="6"/>
  <c r="H4411" i="6"/>
  <c r="H4412" i="6"/>
  <c r="H4413" i="6"/>
  <c r="H4414" i="6"/>
  <c r="H4415" i="6"/>
  <c r="H4416" i="6"/>
  <c r="H4417" i="6"/>
  <c r="H4418" i="6"/>
  <c r="H4419" i="6"/>
  <c r="H4420" i="6"/>
  <c r="H4421" i="6"/>
  <c r="H4422" i="6"/>
  <c r="H4423" i="6"/>
  <c r="H4424" i="6"/>
  <c r="H4425" i="6"/>
  <c r="H4426" i="6"/>
  <c r="H4427" i="6"/>
  <c r="H4428" i="6"/>
  <c r="H4429" i="6"/>
  <c r="H4430" i="6"/>
  <c r="H4431" i="6"/>
  <c r="H4432" i="6"/>
  <c r="H4433" i="6"/>
  <c r="H4434" i="6"/>
  <c r="H4435" i="6"/>
  <c r="H4436" i="6"/>
  <c r="H4437" i="6"/>
  <c r="H4438" i="6"/>
  <c r="H4439" i="6"/>
  <c r="H4440" i="6"/>
  <c r="H4441" i="6"/>
  <c r="H4442" i="6"/>
  <c r="H4443" i="6"/>
  <c r="H4444" i="6"/>
  <c r="H4445" i="6"/>
  <c r="H4446" i="6"/>
  <c r="H4447" i="6"/>
  <c r="H4448" i="6"/>
  <c r="H4449" i="6"/>
  <c r="H4450" i="6"/>
  <c r="H4451" i="6"/>
  <c r="H4452" i="6"/>
  <c r="H4453" i="6"/>
  <c r="H4454" i="6"/>
  <c r="H4455" i="6"/>
  <c r="H4456" i="6"/>
  <c r="H4457" i="6"/>
  <c r="H4458" i="6"/>
  <c r="H4459" i="6"/>
  <c r="H4460" i="6"/>
  <c r="H4461" i="6"/>
  <c r="H4462" i="6"/>
  <c r="H4463" i="6"/>
  <c r="H4464" i="6"/>
  <c r="H4465" i="6"/>
  <c r="H4466" i="6"/>
  <c r="H4467" i="6"/>
  <c r="H4468" i="6"/>
  <c r="H4469" i="6"/>
  <c r="H4470" i="6"/>
  <c r="H4471" i="6"/>
  <c r="H4472" i="6"/>
  <c r="H4473" i="6"/>
  <c r="H4474" i="6"/>
  <c r="H4475" i="6"/>
  <c r="H4476" i="6"/>
  <c r="H4477" i="6"/>
  <c r="H4478" i="6"/>
  <c r="H4479" i="6"/>
  <c r="H4480" i="6"/>
  <c r="H4481" i="6"/>
  <c r="H4482" i="6"/>
  <c r="H4483" i="6"/>
  <c r="H4484" i="6"/>
  <c r="H4485" i="6"/>
  <c r="H4486" i="6"/>
  <c r="H4487" i="6"/>
  <c r="H4488" i="6"/>
  <c r="H4489" i="6"/>
  <c r="H4490" i="6"/>
  <c r="H4491" i="6"/>
  <c r="H4492" i="6"/>
  <c r="H4493" i="6"/>
  <c r="H4494" i="6"/>
  <c r="H4495" i="6"/>
  <c r="H4496" i="6"/>
  <c r="H4497" i="6"/>
  <c r="H4498" i="6"/>
  <c r="H4499" i="6"/>
  <c r="H4500" i="6"/>
  <c r="H4501" i="6"/>
  <c r="H4502" i="6"/>
  <c r="H4503" i="6"/>
  <c r="H4504" i="6"/>
  <c r="H4505" i="6"/>
  <c r="H4506" i="6"/>
  <c r="H4507" i="6"/>
  <c r="H4508" i="6"/>
  <c r="H4509" i="6"/>
  <c r="H4510" i="6"/>
  <c r="H4511" i="6"/>
  <c r="H4512" i="6"/>
  <c r="H4513" i="6"/>
  <c r="H4514" i="6"/>
  <c r="H4515" i="6"/>
  <c r="H4516" i="6"/>
  <c r="H4517" i="6"/>
  <c r="H4518" i="6"/>
  <c r="H4519" i="6"/>
  <c r="H4520" i="6"/>
  <c r="H4521" i="6"/>
  <c r="H4522" i="6"/>
  <c r="H4523" i="6"/>
  <c r="H4524" i="6"/>
  <c r="H4525" i="6"/>
  <c r="H4526" i="6"/>
  <c r="H4527" i="6"/>
  <c r="H4528" i="6"/>
  <c r="H4529" i="6"/>
  <c r="H4530" i="6"/>
  <c r="H4531" i="6"/>
  <c r="H4532" i="6"/>
  <c r="H4533" i="6"/>
  <c r="H4534" i="6"/>
  <c r="H4535" i="6"/>
  <c r="H4536" i="6"/>
  <c r="H4537" i="6"/>
  <c r="H4538" i="6"/>
  <c r="H4539" i="6"/>
  <c r="H4540" i="6"/>
  <c r="H4541" i="6"/>
  <c r="H4542" i="6"/>
  <c r="H4543" i="6"/>
  <c r="H4544" i="6"/>
  <c r="H4545" i="6"/>
  <c r="H4546" i="6"/>
  <c r="H4547" i="6"/>
  <c r="H4548" i="6"/>
  <c r="H4549" i="6"/>
  <c r="H4550" i="6"/>
  <c r="H4551" i="6"/>
  <c r="H4552" i="6"/>
  <c r="H4553" i="6"/>
  <c r="H4554" i="6"/>
  <c r="H4555" i="6"/>
  <c r="H4556" i="6"/>
  <c r="H4557" i="6"/>
  <c r="H4558" i="6"/>
  <c r="H4559" i="6"/>
  <c r="H4560" i="6"/>
  <c r="H4561" i="6"/>
  <c r="H4562" i="6"/>
  <c r="H4563" i="6"/>
  <c r="H4564" i="6"/>
  <c r="H4565" i="6"/>
  <c r="H4566" i="6"/>
  <c r="H4567" i="6"/>
  <c r="H4568" i="6"/>
  <c r="H4569" i="6"/>
  <c r="H4570" i="6"/>
  <c r="H4571" i="6"/>
  <c r="H4572" i="6"/>
  <c r="H4573" i="6"/>
  <c r="H4574" i="6"/>
  <c r="H4575" i="6"/>
  <c r="H4576" i="6"/>
  <c r="H4577" i="6"/>
  <c r="H4578" i="6"/>
  <c r="H4579" i="6"/>
  <c r="H4580" i="6"/>
  <c r="H4581" i="6"/>
  <c r="H4582" i="6"/>
  <c r="H4583" i="6"/>
  <c r="H4584" i="6"/>
  <c r="H4585" i="6"/>
  <c r="H4586" i="6"/>
  <c r="H4587" i="6"/>
  <c r="H4588" i="6"/>
  <c r="H4589" i="6"/>
  <c r="H4590" i="6"/>
  <c r="H4591" i="6"/>
  <c r="H4592" i="6"/>
  <c r="H4593" i="6"/>
  <c r="H4594" i="6"/>
  <c r="H4595" i="6"/>
  <c r="H4596" i="6"/>
  <c r="H4597" i="6"/>
  <c r="H4598" i="6"/>
  <c r="H4599" i="6"/>
  <c r="H4600" i="6"/>
  <c r="H4601" i="6"/>
  <c r="H4602" i="6"/>
  <c r="H4603" i="6"/>
  <c r="H4604" i="6"/>
  <c r="H4605" i="6"/>
  <c r="H4606" i="6"/>
  <c r="H4607" i="6"/>
  <c r="H4608" i="6"/>
  <c r="H4609" i="6"/>
  <c r="H4610" i="6"/>
  <c r="H4611" i="6"/>
  <c r="H4612" i="6"/>
  <c r="H4613" i="6"/>
  <c r="H4614" i="6"/>
  <c r="H4615" i="6"/>
  <c r="H4616" i="6"/>
  <c r="H4617" i="6"/>
  <c r="H4618" i="6"/>
  <c r="H4619" i="6"/>
  <c r="H4620" i="6"/>
  <c r="H4621" i="6"/>
  <c r="H4622" i="6"/>
  <c r="H4623" i="6"/>
  <c r="H4624" i="6"/>
  <c r="H4625" i="6"/>
  <c r="H4626" i="6"/>
  <c r="H4627" i="6"/>
  <c r="H4628" i="6"/>
  <c r="H4629" i="6"/>
  <c r="H4630" i="6"/>
  <c r="H4631" i="6"/>
  <c r="H4632" i="6"/>
  <c r="H4633" i="6"/>
  <c r="H4634" i="6"/>
  <c r="H4635" i="6"/>
  <c r="H4636" i="6"/>
  <c r="H4637" i="6"/>
  <c r="H4638" i="6"/>
  <c r="H4639" i="6"/>
  <c r="H4640" i="6"/>
  <c r="H4641" i="6"/>
  <c r="H4642" i="6"/>
  <c r="H4643" i="6"/>
  <c r="H4644" i="6"/>
  <c r="H4645" i="6"/>
  <c r="H4646" i="6"/>
  <c r="H4647" i="6"/>
  <c r="H4648" i="6"/>
  <c r="H4649" i="6"/>
  <c r="H4650" i="6"/>
  <c r="H4651" i="6"/>
  <c r="H4652" i="6"/>
  <c r="H4653" i="6"/>
  <c r="H4654" i="6"/>
  <c r="H4655" i="6"/>
  <c r="H4656" i="6"/>
  <c r="H4657" i="6"/>
  <c r="H4658" i="6"/>
  <c r="H4659" i="6"/>
  <c r="H4660" i="6"/>
  <c r="H4661" i="6"/>
  <c r="H4662" i="6"/>
  <c r="H4663" i="6"/>
  <c r="H4664" i="6"/>
  <c r="H4665" i="6"/>
  <c r="H4666" i="6"/>
  <c r="H4667" i="6"/>
  <c r="H4668" i="6"/>
  <c r="H4669" i="6"/>
  <c r="H4670" i="6"/>
  <c r="H4671" i="6"/>
  <c r="H4672" i="6"/>
  <c r="H4673" i="6"/>
  <c r="H4674" i="6"/>
  <c r="H4675" i="6"/>
  <c r="H4676" i="6"/>
  <c r="H4677" i="6"/>
  <c r="H4678" i="6"/>
  <c r="H4679" i="6"/>
  <c r="H4680" i="6"/>
  <c r="H4681" i="6"/>
  <c r="H4682" i="6"/>
  <c r="H4683" i="6"/>
  <c r="H4684" i="6"/>
  <c r="H4685" i="6"/>
  <c r="H4686" i="6"/>
  <c r="H4687" i="6"/>
  <c r="H4688" i="6"/>
  <c r="H4689" i="6"/>
  <c r="H4690" i="6"/>
  <c r="H4691" i="6"/>
  <c r="H4692" i="6"/>
  <c r="H4693" i="6"/>
  <c r="H4694" i="6"/>
  <c r="H4695" i="6"/>
  <c r="H4696" i="6"/>
  <c r="H4697" i="6"/>
  <c r="H4698" i="6"/>
  <c r="H4699" i="6"/>
  <c r="H4700" i="6"/>
  <c r="H4701" i="6"/>
  <c r="H4702" i="6"/>
  <c r="H4703" i="6"/>
  <c r="H4704" i="6"/>
  <c r="H4705" i="6"/>
  <c r="H4706" i="6"/>
  <c r="H4707" i="6"/>
  <c r="H4708" i="6"/>
  <c r="H4709" i="6"/>
  <c r="H4710" i="6"/>
  <c r="H4711" i="6"/>
  <c r="H4712" i="6"/>
  <c r="H4713" i="6"/>
  <c r="H4714" i="6"/>
  <c r="H4715" i="6"/>
  <c r="H4716" i="6"/>
  <c r="H4717" i="6"/>
  <c r="H4718" i="6"/>
  <c r="H4719" i="6"/>
  <c r="H4720" i="6"/>
  <c r="H4721" i="6"/>
  <c r="H4722" i="6"/>
  <c r="H4723" i="6"/>
  <c r="H4724" i="6"/>
  <c r="H4725" i="6"/>
  <c r="H4726" i="6"/>
  <c r="H4727" i="6"/>
  <c r="H4728" i="6"/>
  <c r="H4729" i="6"/>
  <c r="H4730" i="6"/>
  <c r="H4731" i="6"/>
  <c r="H4732" i="6"/>
  <c r="H4733" i="6"/>
  <c r="H4734" i="6"/>
  <c r="H4735" i="6"/>
  <c r="H4736" i="6"/>
  <c r="H4737" i="6"/>
  <c r="H4738" i="6"/>
  <c r="H4739" i="6"/>
  <c r="H4740" i="6"/>
  <c r="H4741" i="6"/>
  <c r="H4742" i="6"/>
  <c r="H4743" i="6"/>
  <c r="H4744" i="6"/>
  <c r="H4745" i="6"/>
  <c r="H4746" i="6"/>
  <c r="H4747" i="6"/>
  <c r="H4748" i="6"/>
  <c r="H4749" i="6"/>
  <c r="H4750" i="6"/>
  <c r="H4751" i="6"/>
  <c r="H4752" i="6"/>
  <c r="H4753" i="6"/>
  <c r="H4754" i="6"/>
  <c r="H4755" i="6"/>
  <c r="H4756" i="6"/>
  <c r="H4757" i="6"/>
  <c r="H4758" i="6"/>
  <c r="H4759" i="6"/>
  <c r="H4760" i="6"/>
  <c r="H4761" i="6"/>
  <c r="H4762" i="6"/>
  <c r="H4763" i="6"/>
  <c r="H4764" i="6"/>
  <c r="H4765" i="6"/>
  <c r="H4766" i="6"/>
  <c r="H4767" i="6"/>
  <c r="H4768" i="6"/>
  <c r="H4769" i="6"/>
  <c r="H4770" i="6"/>
  <c r="H4771" i="6"/>
  <c r="H4772" i="6"/>
  <c r="H4773" i="6"/>
  <c r="H4774" i="6"/>
  <c r="H4775" i="6"/>
  <c r="H4776" i="6"/>
  <c r="H4777" i="6"/>
  <c r="H4778" i="6"/>
  <c r="H4779" i="6"/>
  <c r="H4780" i="6"/>
  <c r="H4781" i="6"/>
  <c r="H4782" i="6"/>
  <c r="H4783" i="6"/>
  <c r="H4784" i="6"/>
  <c r="H4785" i="6"/>
  <c r="H4786" i="6"/>
  <c r="H4787" i="6"/>
  <c r="H4788" i="6"/>
  <c r="H4789" i="6"/>
  <c r="H4790" i="6"/>
  <c r="H4791" i="6"/>
  <c r="H4792" i="6"/>
  <c r="H4793" i="6"/>
  <c r="H4794" i="6"/>
  <c r="H4795" i="6"/>
  <c r="H4796" i="6"/>
  <c r="H4797" i="6"/>
  <c r="H4798" i="6"/>
  <c r="H4799" i="6"/>
  <c r="H4800" i="6"/>
  <c r="H4801" i="6"/>
  <c r="H4802" i="6"/>
  <c r="H4803" i="6"/>
  <c r="H4804" i="6"/>
  <c r="H4805" i="6"/>
  <c r="H4806" i="6"/>
  <c r="H4807" i="6"/>
  <c r="H4808" i="6"/>
  <c r="H4809" i="6"/>
  <c r="H4810" i="6"/>
  <c r="H4811" i="6"/>
  <c r="H4812" i="6"/>
  <c r="H4813" i="6"/>
  <c r="H4814" i="6"/>
  <c r="H4815" i="6"/>
  <c r="H4816" i="6"/>
  <c r="H4817" i="6"/>
  <c r="H4818" i="6"/>
  <c r="H4819" i="6"/>
  <c r="H4820" i="6"/>
  <c r="H4821" i="6"/>
  <c r="H4822" i="6"/>
  <c r="H4823" i="6"/>
  <c r="H4824" i="6"/>
  <c r="H4825" i="6"/>
  <c r="H4826" i="6"/>
  <c r="H4827" i="6"/>
  <c r="H4828" i="6"/>
  <c r="H4829" i="6"/>
  <c r="H4830" i="6"/>
  <c r="H4831" i="6"/>
  <c r="H4832" i="6"/>
  <c r="H4833" i="6"/>
  <c r="H4834" i="6"/>
  <c r="H4835" i="6"/>
  <c r="H4836" i="6"/>
  <c r="H4837" i="6"/>
  <c r="H4838" i="6"/>
  <c r="H4839" i="6"/>
  <c r="H4840" i="6"/>
  <c r="H4841" i="6"/>
  <c r="H4842" i="6"/>
  <c r="H4843" i="6"/>
  <c r="H4844" i="6"/>
  <c r="H4845" i="6"/>
  <c r="H4846" i="6"/>
  <c r="H4847" i="6"/>
  <c r="H4848" i="6"/>
  <c r="H4849" i="6"/>
  <c r="H4850" i="6"/>
  <c r="H4851" i="6"/>
  <c r="H4852" i="6"/>
  <c r="H4853" i="6"/>
  <c r="H4854" i="6"/>
  <c r="H4855" i="6"/>
  <c r="H4856" i="6"/>
  <c r="H4857" i="6"/>
  <c r="H4858" i="6"/>
  <c r="H4859" i="6"/>
  <c r="H4860" i="6"/>
  <c r="H4861" i="6"/>
  <c r="H4862" i="6"/>
  <c r="H4863" i="6"/>
  <c r="H4864" i="6"/>
  <c r="H4865" i="6"/>
  <c r="H4866" i="6"/>
  <c r="H4867" i="6"/>
  <c r="H4868" i="6"/>
  <c r="H4869" i="6"/>
  <c r="H4870" i="6"/>
  <c r="H4871" i="6"/>
  <c r="H4872" i="6"/>
  <c r="H4873" i="6"/>
  <c r="H4874" i="6"/>
  <c r="H4875" i="6"/>
  <c r="H4876" i="6"/>
  <c r="H4877" i="6"/>
  <c r="H4878" i="6"/>
  <c r="H4879" i="6"/>
  <c r="H4880" i="6"/>
  <c r="H4881" i="6"/>
  <c r="H4882" i="6"/>
  <c r="H4883" i="6"/>
  <c r="H4884" i="6"/>
  <c r="H4885" i="6"/>
  <c r="H4886" i="6"/>
  <c r="H4887" i="6"/>
  <c r="H4888" i="6"/>
  <c r="H4889" i="6"/>
  <c r="H4890" i="6"/>
  <c r="H4891" i="6"/>
  <c r="H4892" i="6"/>
  <c r="H4893" i="6"/>
  <c r="H4894" i="6"/>
  <c r="H4895" i="6"/>
  <c r="H4896" i="6"/>
  <c r="H4897" i="6"/>
  <c r="H4898" i="6"/>
  <c r="H4899" i="6"/>
  <c r="H4900" i="6"/>
  <c r="H4901" i="6"/>
  <c r="H4902" i="6"/>
  <c r="H4903" i="6"/>
  <c r="H4904" i="6"/>
  <c r="H4905" i="6"/>
  <c r="H4906" i="6"/>
  <c r="H4907" i="6"/>
  <c r="H4908" i="6"/>
  <c r="H4909" i="6"/>
  <c r="H4910" i="6"/>
  <c r="H4911" i="6"/>
  <c r="H4912" i="6"/>
  <c r="H4913" i="6"/>
  <c r="H4914" i="6"/>
  <c r="H4915" i="6"/>
  <c r="H4916" i="6"/>
  <c r="H4917" i="6"/>
  <c r="H4918" i="6"/>
  <c r="H4919" i="6"/>
  <c r="H4920" i="6"/>
  <c r="H4921" i="6"/>
  <c r="H4922" i="6"/>
  <c r="H4923" i="6"/>
  <c r="H4924" i="6"/>
  <c r="H4925" i="6"/>
  <c r="H4926" i="6"/>
  <c r="H4927" i="6"/>
  <c r="H4928" i="6"/>
  <c r="H4929" i="6"/>
  <c r="H4930" i="6"/>
  <c r="H4931" i="6"/>
  <c r="H4932" i="6"/>
  <c r="H4933" i="6"/>
  <c r="H4934" i="6"/>
  <c r="H4935" i="6"/>
  <c r="H4936" i="6"/>
  <c r="H4937" i="6"/>
  <c r="H4938" i="6"/>
  <c r="H4939" i="6"/>
  <c r="H4940" i="6"/>
  <c r="H4941" i="6"/>
  <c r="H4942" i="6"/>
  <c r="H4943" i="6"/>
  <c r="H4944" i="6"/>
  <c r="H4945" i="6"/>
  <c r="H4946" i="6"/>
  <c r="H4947" i="6"/>
  <c r="H4948" i="6"/>
  <c r="H4949" i="6"/>
  <c r="H4950" i="6"/>
  <c r="H4951" i="6"/>
  <c r="H4952" i="6"/>
  <c r="H4953" i="6"/>
  <c r="H4954" i="6"/>
  <c r="H4955" i="6"/>
  <c r="H4956" i="6"/>
  <c r="H4957" i="6"/>
  <c r="H4958" i="6"/>
  <c r="H4959" i="6"/>
  <c r="H4960" i="6"/>
  <c r="H4961" i="6"/>
  <c r="H4962" i="6"/>
  <c r="H4963" i="6"/>
  <c r="H4964" i="6"/>
  <c r="H4965" i="6"/>
  <c r="H4966" i="6"/>
  <c r="H4967" i="6"/>
  <c r="H4968" i="6"/>
  <c r="H4969" i="6"/>
  <c r="H4970" i="6"/>
  <c r="H4971" i="6"/>
  <c r="H4972" i="6"/>
  <c r="H4973" i="6"/>
  <c r="H4974" i="6"/>
  <c r="H4975" i="6"/>
  <c r="H4976" i="6"/>
  <c r="H4977" i="6"/>
  <c r="H4978" i="6"/>
  <c r="H4979" i="6"/>
  <c r="H4980" i="6"/>
  <c r="H4981" i="6"/>
  <c r="H4982" i="6"/>
  <c r="H4983" i="6"/>
  <c r="H4984" i="6"/>
  <c r="H4985" i="6"/>
  <c r="H4986" i="6"/>
  <c r="H4987" i="6"/>
  <c r="H4988" i="6"/>
  <c r="H4989" i="6"/>
  <c r="H4990" i="6"/>
  <c r="H4991" i="6"/>
  <c r="H4992" i="6"/>
  <c r="H4993" i="6"/>
  <c r="H4994" i="6"/>
  <c r="H4995" i="6"/>
  <c r="H4996" i="6"/>
  <c r="H4997" i="6"/>
  <c r="H4998" i="6"/>
  <c r="H4999" i="6"/>
  <c r="H5000" i="6"/>
  <c r="H5001" i="6"/>
  <c r="H5002" i="6"/>
  <c r="H5003" i="6"/>
  <c r="H5004" i="6"/>
  <c r="H5005" i="6"/>
  <c r="H5006" i="6"/>
  <c r="H5007" i="6"/>
  <c r="H5008" i="6"/>
  <c r="H5009" i="6"/>
  <c r="H5010" i="6"/>
  <c r="H5011" i="6"/>
  <c r="H5012" i="6"/>
  <c r="H5013" i="6"/>
  <c r="H5014" i="6"/>
  <c r="H5015" i="6"/>
  <c r="H5016" i="6"/>
  <c r="H5017" i="6"/>
  <c r="H5018" i="6"/>
  <c r="H5019" i="6"/>
  <c r="H5020" i="6"/>
  <c r="H5021" i="6"/>
  <c r="H5022" i="6"/>
  <c r="H5023" i="6"/>
  <c r="H5024" i="6"/>
  <c r="H5025" i="6"/>
  <c r="H5026" i="6"/>
  <c r="H5027" i="6"/>
  <c r="H5028" i="6"/>
  <c r="H5029" i="6"/>
  <c r="H5030" i="6"/>
  <c r="H5031" i="6"/>
  <c r="H5032" i="6"/>
  <c r="H5033" i="6"/>
  <c r="H5034" i="6"/>
  <c r="H5035" i="6"/>
  <c r="H5036" i="6"/>
  <c r="H5037" i="6"/>
  <c r="H5038" i="6"/>
  <c r="H5039" i="6"/>
  <c r="H5040" i="6"/>
  <c r="H5041" i="6"/>
  <c r="H5042" i="6"/>
  <c r="H5043" i="6"/>
  <c r="H5044" i="6"/>
  <c r="H5045" i="6"/>
  <c r="H5046" i="6"/>
  <c r="H5047" i="6"/>
  <c r="H5048" i="6"/>
  <c r="H5049" i="6"/>
  <c r="H5050" i="6"/>
  <c r="H5051" i="6"/>
  <c r="H5052" i="6"/>
  <c r="H5053" i="6"/>
  <c r="H5054" i="6"/>
  <c r="H5055" i="6"/>
  <c r="H5056" i="6"/>
  <c r="H5057" i="6"/>
  <c r="H5058" i="6"/>
  <c r="H5059" i="6"/>
  <c r="H5060" i="6"/>
  <c r="H5061" i="6"/>
  <c r="H5062" i="6"/>
  <c r="H5063" i="6"/>
  <c r="H5064" i="6"/>
  <c r="H5065" i="6"/>
  <c r="H5066" i="6"/>
  <c r="H5067" i="6"/>
  <c r="H5068" i="6"/>
  <c r="H5069" i="6"/>
  <c r="H5070" i="6"/>
  <c r="H5071" i="6"/>
  <c r="H5072" i="6"/>
  <c r="H5073" i="6"/>
  <c r="H5074" i="6"/>
  <c r="H5075" i="6"/>
  <c r="H5076" i="6"/>
  <c r="H5077" i="6"/>
  <c r="H5078" i="6"/>
  <c r="H5079" i="6"/>
  <c r="H5080" i="6"/>
  <c r="H5081" i="6"/>
  <c r="H5082" i="6"/>
  <c r="H5083" i="6"/>
  <c r="H5084" i="6"/>
  <c r="H5085" i="6"/>
  <c r="H5086" i="6"/>
  <c r="H5087" i="6"/>
  <c r="H5088" i="6"/>
  <c r="H5089" i="6"/>
  <c r="H5090" i="6"/>
  <c r="H5091" i="6"/>
  <c r="H5092" i="6"/>
  <c r="H5093" i="6"/>
  <c r="H5094" i="6"/>
  <c r="H5095" i="6"/>
  <c r="H5096" i="6"/>
  <c r="H5097" i="6"/>
  <c r="H5098" i="6"/>
  <c r="H5099" i="6"/>
  <c r="H5100" i="6"/>
  <c r="H5101" i="6"/>
  <c r="H5102" i="6"/>
  <c r="H5103" i="6"/>
  <c r="H5104" i="6"/>
  <c r="H5105" i="6"/>
  <c r="H5106" i="6"/>
  <c r="H5107" i="6"/>
  <c r="H5108" i="6"/>
  <c r="H5109" i="6"/>
  <c r="H5110" i="6"/>
  <c r="H5111" i="6"/>
  <c r="H5112" i="6"/>
  <c r="H5113" i="6"/>
  <c r="H5114" i="6"/>
  <c r="H5115" i="6"/>
  <c r="H5116" i="6"/>
  <c r="H5117" i="6"/>
  <c r="H5118" i="6"/>
  <c r="H5119" i="6"/>
  <c r="H5120" i="6"/>
  <c r="H5121" i="6"/>
  <c r="H5122" i="6"/>
  <c r="H5123" i="6"/>
  <c r="H5124" i="6"/>
  <c r="H5125" i="6"/>
  <c r="H5126" i="6"/>
  <c r="H5127" i="6"/>
  <c r="H5128" i="6"/>
  <c r="H5129" i="6"/>
  <c r="H5130" i="6"/>
  <c r="H5131" i="6"/>
  <c r="H5132" i="6"/>
  <c r="H5133" i="6"/>
  <c r="H5134" i="6"/>
  <c r="H5135" i="6"/>
  <c r="H5136" i="6"/>
  <c r="H5137" i="6"/>
  <c r="H5138" i="6"/>
  <c r="H5139" i="6"/>
  <c r="H5140" i="6"/>
  <c r="H5141" i="6"/>
  <c r="H5142" i="6"/>
  <c r="H5143" i="6"/>
  <c r="H5144" i="6"/>
  <c r="H5145" i="6"/>
  <c r="H5146" i="6"/>
  <c r="H5147" i="6"/>
  <c r="H5148" i="6"/>
  <c r="H5149" i="6"/>
  <c r="H5150" i="6"/>
  <c r="H5151" i="6"/>
  <c r="H5152" i="6"/>
  <c r="H5153" i="6"/>
  <c r="H5154" i="6"/>
  <c r="H5155" i="6"/>
  <c r="H5156" i="6"/>
  <c r="H5157" i="6"/>
  <c r="H5158" i="6"/>
  <c r="H5159" i="6"/>
  <c r="H5160" i="6"/>
  <c r="H5161" i="6"/>
  <c r="H5162" i="6"/>
  <c r="H5163" i="6"/>
  <c r="H5164" i="6"/>
  <c r="H5165" i="6"/>
  <c r="H5166" i="6"/>
  <c r="H5167" i="6"/>
  <c r="H5168" i="6"/>
  <c r="H5169" i="6"/>
  <c r="H5170" i="6"/>
  <c r="H5171" i="6"/>
  <c r="H5172" i="6"/>
  <c r="H5173" i="6"/>
  <c r="H5174" i="6"/>
  <c r="H5175" i="6"/>
  <c r="H5176" i="6"/>
  <c r="H5177" i="6"/>
  <c r="H5178" i="6"/>
  <c r="H5179" i="6"/>
  <c r="H5180" i="6"/>
  <c r="H5181" i="6"/>
  <c r="H5182" i="6"/>
  <c r="H5183" i="6"/>
  <c r="H5184" i="6"/>
  <c r="H5185" i="6"/>
  <c r="H5186" i="6"/>
  <c r="H5187" i="6"/>
  <c r="H5188" i="6"/>
  <c r="H5189" i="6"/>
  <c r="H5190" i="6"/>
  <c r="H5191" i="6"/>
  <c r="H5192" i="6"/>
  <c r="H5193" i="6"/>
  <c r="H5194" i="6"/>
  <c r="H5195" i="6"/>
  <c r="H5196" i="6"/>
  <c r="H5197" i="6"/>
  <c r="H5198" i="6"/>
  <c r="H5199" i="6"/>
  <c r="H5200" i="6"/>
  <c r="H5201" i="6"/>
  <c r="H5202" i="6"/>
  <c r="H5203" i="6"/>
  <c r="H5204" i="6"/>
  <c r="H5205" i="6"/>
  <c r="H5206" i="6"/>
  <c r="H5207" i="6"/>
  <c r="H5208" i="6"/>
  <c r="H5209" i="6"/>
  <c r="H5210" i="6"/>
  <c r="H5211" i="6"/>
  <c r="H5212" i="6"/>
  <c r="H5213" i="6"/>
  <c r="H5214" i="6"/>
  <c r="H5215" i="6"/>
  <c r="H5216" i="6"/>
  <c r="H5217" i="6"/>
  <c r="H5218" i="6"/>
  <c r="H5219" i="6"/>
  <c r="H5220" i="6"/>
  <c r="H5221" i="6"/>
  <c r="H5222" i="6"/>
  <c r="H5223" i="6"/>
  <c r="H5224" i="6"/>
  <c r="H5225" i="6"/>
  <c r="H5226" i="6"/>
  <c r="H5227" i="6"/>
  <c r="H5228" i="6"/>
  <c r="H5229" i="6"/>
  <c r="H5230" i="6"/>
  <c r="H5231" i="6"/>
  <c r="H5232" i="6"/>
  <c r="H5233" i="6"/>
  <c r="H5234" i="6"/>
  <c r="H5235" i="6"/>
  <c r="H5236" i="6"/>
  <c r="H5237" i="6"/>
  <c r="H5238" i="6"/>
  <c r="H5239" i="6"/>
  <c r="H5240" i="6"/>
  <c r="H5241" i="6"/>
  <c r="H5242" i="6"/>
  <c r="H5243" i="6"/>
  <c r="H5244" i="6"/>
  <c r="H5245" i="6"/>
  <c r="H5246" i="6"/>
  <c r="H5247" i="6"/>
  <c r="H5248" i="6"/>
  <c r="H5249" i="6"/>
  <c r="H5250" i="6"/>
  <c r="H5251" i="6"/>
  <c r="H5252" i="6"/>
  <c r="H5253" i="6"/>
  <c r="H5254" i="6"/>
  <c r="H5255" i="6"/>
  <c r="H5256" i="6"/>
  <c r="H5257" i="6"/>
  <c r="H5258" i="6"/>
  <c r="H5259" i="6"/>
  <c r="H5260" i="6"/>
  <c r="H5261" i="6"/>
  <c r="H5262" i="6"/>
  <c r="H5263" i="6"/>
  <c r="H5264" i="6"/>
  <c r="H5265" i="6"/>
  <c r="H5266" i="6"/>
  <c r="H5267" i="6"/>
  <c r="H5268" i="6"/>
  <c r="H5269" i="6"/>
  <c r="H5270" i="6"/>
  <c r="H5271" i="6"/>
  <c r="H5272" i="6"/>
  <c r="H5273" i="6"/>
  <c r="H5274" i="6"/>
  <c r="H5275" i="6"/>
  <c r="H5276" i="6"/>
  <c r="H5277" i="6"/>
  <c r="H5278" i="6"/>
  <c r="H5279" i="6"/>
  <c r="H5280" i="6"/>
  <c r="H5281" i="6"/>
  <c r="H5282" i="6"/>
  <c r="H5283" i="6"/>
  <c r="H5284" i="6"/>
  <c r="H5285" i="6"/>
  <c r="H5286" i="6"/>
  <c r="H5287" i="6"/>
  <c r="H5288" i="6"/>
  <c r="H5289" i="6"/>
  <c r="H5290" i="6"/>
  <c r="H5291" i="6"/>
  <c r="H5292" i="6"/>
  <c r="H5293" i="6"/>
  <c r="H5294" i="6"/>
  <c r="H5295" i="6"/>
  <c r="H5296" i="6"/>
  <c r="H5297" i="6"/>
  <c r="H5298" i="6"/>
  <c r="H5299" i="6"/>
  <c r="H5300" i="6"/>
  <c r="H5301" i="6"/>
  <c r="H5302" i="6"/>
  <c r="H5303" i="6"/>
  <c r="H5304" i="6"/>
  <c r="H5305" i="6"/>
  <c r="H5306" i="6"/>
  <c r="H5307" i="6"/>
  <c r="H5308" i="6"/>
  <c r="H5309" i="6"/>
  <c r="H5310" i="6"/>
  <c r="H5311" i="6"/>
  <c r="H5312" i="6"/>
  <c r="H5313" i="6"/>
  <c r="H5314" i="6"/>
  <c r="H5315" i="6"/>
  <c r="H5316" i="6"/>
  <c r="H5317" i="6"/>
  <c r="H5318" i="6"/>
  <c r="H5319" i="6"/>
  <c r="H5320" i="6"/>
  <c r="H5321" i="6"/>
  <c r="H5322" i="6"/>
  <c r="H5323" i="6"/>
  <c r="H5324" i="6"/>
  <c r="H5325" i="6"/>
  <c r="H5326" i="6"/>
  <c r="H5327" i="6"/>
  <c r="H5328" i="6"/>
  <c r="H5329" i="6"/>
  <c r="H5330" i="6"/>
  <c r="H5331" i="6"/>
  <c r="H5332" i="6"/>
  <c r="H5333" i="6"/>
  <c r="H5334" i="6"/>
  <c r="H5335" i="6"/>
  <c r="H5336" i="6"/>
  <c r="H5337" i="6"/>
  <c r="H5338" i="6"/>
  <c r="H5339" i="6"/>
  <c r="H5340" i="6"/>
  <c r="H5341" i="6"/>
  <c r="H5342" i="6"/>
  <c r="H5343" i="6"/>
  <c r="H5344" i="6"/>
  <c r="H5345" i="6"/>
  <c r="H5346" i="6"/>
  <c r="H5347" i="6"/>
  <c r="H5348" i="6"/>
  <c r="H5349" i="6"/>
  <c r="H5350" i="6"/>
  <c r="H5351" i="6"/>
  <c r="H5352" i="6"/>
  <c r="H5353" i="6"/>
  <c r="H5354" i="6"/>
  <c r="H5355" i="6"/>
  <c r="H5356" i="6"/>
  <c r="H5357" i="6"/>
  <c r="H5358" i="6"/>
  <c r="H5359" i="6"/>
  <c r="H5360" i="6"/>
  <c r="H5361" i="6"/>
  <c r="H5362" i="6"/>
  <c r="H5363" i="6"/>
  <c r="H5364" i="6"/>
  <c r="H5365" i="6"/>
  <c r="H5366" i="6"/>
  <c r="H5367" i="6"/>
  <c r="H5368" i="6"/>
  <c r="H5369" i="6"/>
  <c r="H5370" i="6"/>
  <c r="H5371" i="6"/>
  <c r="H5372" i="6"/>
  <c r="H5373" i="6"/>
  <c r="H5374" i="6"/>
  <c r="H5375" i="6"/>
  <c r="H5376" i="6"/>
  <c r="H5377" i="6"/>
  <c r="H5378" i="6"/>
  <c r="H5379" i="6"/>
  <c r="H5380" i="6"/>
  <c r="H5381" i="6"/>
  <c r="H5382" i="6"/>
  <c r="H5383" i="6"/>
  <c r="H5384" i="6"/>
  <c r="H5385" i="6"/>
  <c r="H5386" i="6"/>
  <c r="H5387" i="6"/>
  <c r="H5388" i="6"/>
  <c r="H5389" i="6"/>
  <c r="H5390" i="6"/>
  <c r="H5391" i="6"/>
  <c r="H5392" i="6"/>
  <c r="H5393" i="6"/>
  <c r="H5394" i="6"/>
  <c r="H5395" i="6"/>
  <c r="H5396" i="6"/>
  <c r="H5397" i="6"/>
  <c r="H5398" i="6"/>
  <c r="H5399" i="6"/>
  <c r="H5400" i="6"/>
  <c r="H5401" i="6"/>
  <c r="H5402" i="6"/>
  <c r="H5403" i="6"/>
  <c r="H5404" i="6"/>
  <c r="H5405" i="6"/>
  <c r="H5406" i="6"/>
  <c r="H5407" i="6"/>
  <c r="H5408" i="6"/>
  <c r="H5409" i="6"/>
  <c r="H5410" i="6"/>
  <c r="H5411" i="6"/>
  <c r="H5412" i="6"/>
  <c r="H5413" i="6"/>
  <c r="H5414" i="6"/>
  <c r="H5415" i="6"/>
  <c r="H5416" i="6"/>
  <c r="H5417" i="6"/>
  <c r="H5418" i="6"/>
  <c r="H5419" i="6"/>
  <c r="H5420" i="6"/>
  <c r="H5421" i="6"/>
  <c r="H5422" i="6"/>
  <c r="H5423" i="6"/>
  <c r="H5424" i="6"/>
  <c r="H5425" i="6"/>
  <c r="H5426" i="6"/>
  <c r="H5427" i="6"/>
  <c r="H5428" i="6"/>
  <c r="H5429" i="6"/>
  <c r="H5430" i="6"/>
  <c r="H5431" i="6"/>
  <c r="H5432" i="6"/>
  <c r="H5433" i="6"/>
  <c r="H5434" i="6"/>
  <c r="H5435" i="6"/>
  <c r="H5436" i="6"/>
  <c r="H5437" i="6"/>
  <c r="H5438" i="6"/>
  <c r="H5439" i="6"/>
  <c r="H5440" i="6"/>
  <c r="H5441" i="6"/>
  <c r="H5442" i="6"/>
  <c r="H5443" i="6"/>
  <c r="H5444" i="6"/>
  <c r="H5445" i="6"/>
  <c r="H5446" i="6"/>
  <c r="H5447" i="6"/>
  <c r="H5448" i="6"/>
  <c r="H5449" i="6"/>
  <c r="H5450" i="6"/>
  <c r="H5451" i="6"/>
  <c r="H5452" i="6"/>
  <c r="H5453" i="6"/>
  <c r="H5454" i="6"/>
  <c r="H5455" i="6"/>
  <c r="H5456" i="6"/>
  <c r="H5457" i="6"/>
  <c r="H5458" i="6"/>
  <c r="H5459" i="6"/>
  <c r="H5460" i="6"/>
  <c r="H5461" i="6"/>
  <c r="H5462" i="6"/>
  <c r="H5463" i="6"/>
  <c r="H5464" i="6"/>
  <c r="H5465" i="6"/>
  <c r="H5466" i="6"/>
  <c r="H5467" i="6"/>
  <c r="H5468" i="6"/>
  <c r="H5469" i="6"/>
  <c r="H5470" i="6"/>
  <c r="H5471" i="6"/>
  <c r="H5472" i="6"/>
  <c r="H5473" i="6"/>
  <c r="H5474" i="6"/>
  <c r="H5475" i="6"/>
  <c r="H5476" i="6"/>
  <c r="H5477" i="6"/>
  <c r="H5478" i="6"/>
  <c r="H5479" i="6"/>
  <c r="H5480" i="6"/>
  <c r="H5481" i="6"/>
  <c r="H5482" i="6"/>
  <c r="H5483" i="6"/>
  <c r="H5484" i="6"/>
  <c r="H5485" i="6"/>
  <c r="H5486" i="6"/>
  <c r="H5487" i="6"/>
  <c r="H5488" i="6"/>
  <c r="H5489" i="6"/>
  <c r="H5490" i="6"/>
  <c r="H5491" i="6"/>
  <c r="H5492" i="6"/>
  <c r="H5493" i="6"/>
  <c r="H5494" i="6"/>
  <c r="H5495" i="6"/>
  <c r="H5496" i="6"/>
  <c r="H5497" i="6"/>
  <c r="H5498" i="6"/>
  <c r="H5499" i="6"/>
  <c r="H5500" i="6"/>
  <c r="H5501" i="6"/>
  <c r="H5502" i="6"/>
  <c r="H5503" i="6"/>
  <c r="H5504" i="6"/>
  <c r="H5505" i="6"/>
  <c r="H5506" i="6"/>
  <c r="H5507" i="6"/>
  <c r="H5508" i="6"/>
  <c r="H5509" i="6"/>
  <c r="H5510" i="6"/>
  <c r="H5511" i="6"/>
  <c r="H5512" i="6"/>
  <c r="H5513" i="6"/>
  <c r="H5514" i="6"/>
  <c r="H5515" i="6"/>
  <c r="H5516" i="6"/>
  <c r="H5517" i="6"/>
  <c r="H5518" i="6"/>
  <c r="H5519" i="6"/>
  <c r="H5520" i="6"/>
  <c r="H5521" i="6"/>
  <c r="H5522" i="6"/>
  <c r="H5523" i="6"/>
  <c r="H5524" i="6"/>
  <c r="H5525" i="6"/>
  <c r="H5526" i="6"/>
  <c r="H5527" i="6"/>
  <c r="H5528" i="6"/>
  <c r="H5529" i="6"/>
  <c r="H5530" i="6"/>
  <c r="H5531" i="6"/>
  <c r="H5532" i="6"/>
  <c r="H5533" i="6"/>
  <c r="H5534" i="6"/>
  <c r="H5535" i="6"/>
  <c r="H5536" i="6"/>
  <c r="H5537" i="6"/>
  <c r="H5538" i="6"/>
  <c r="H5539" i="6"/>
  <c r="H5540" i="6"/>
  <c r="H5541" i="6"/>
  <c r="H5542" i="6"/>
  <c r="H5543" i="6"/>
  <c r="H5544" i="6"/>
  <c r="H5545" i="6"/>
  <c r="H5546" i="6"/>
  <c r="H5547" i="6"/>
  <c r="H5548" i="6"/>
  <c r="H5549" i="6"/>
  <c r="H5550" i="6"/>
  <c r="H5551" i="6"/>
  <c r="H5552" i="6"/>
  <c r="H5553" i="6"/>
  <c r="H5554" i="6"/>
  <c r="H5555" i="6"/>
  <c r="H5556" i="6"/>
  <c r="H5557" i="6"/>
  <c r="H5558" i="6"/>
  <c r="H5559" i="6"/>
  <c r="H5560" i="6"/>
  <c r="H5561" i="6"/>
  <c r="H5562" i="6"/>
  <c r="H5563" i="6"/>
  <c r="H5564" i="6"/>
  <c r="H5565" i="6"/>
  <c r="H5566" i="6"/>
  <c r="H5567" i="6"/>
  <c r="H5568" i="6"/>
  <c r="H5569" i="6"/>
  <c r="H5570" i="6"/>
  <c r="H5571" i="6"/>
  <c r="H5572" i="6"/>
  <c r="H5573" i="6"/>
  <c r="H5574" i="6"/>
  <c r="H5575" i="6"/>
  <c r="H5576" i="6"/>
  <c r="H5577" i="6"/>
  <c r="H5578" i="6"/>
  <c r="H5579" i="6"/>
  <c r="H5580" i="6"/>
  <c r="H5581" i="6"/>
  <c r="H5582" i="6"/>
  <c r="H5583" i="6"/>
  <c r="H5584" i="6"/>
  <c r="H5585" i="6"/>
  <c r="H5586" i="6"/>
  <c r="H5587" i="6"/>
  <c r="H5588" i="6"/>
  <c r="H5589" i="6"/>
  <c r="H5590" i="6"/>
  <c r="H5591" i="6"/>
  <c r="H5592" i="6"/>
  <c r="H5593" i="6"/>
  <c r="H5594" i="6"/>
  <c r="H5595" i="6"/>
  <c r="H5596" i="6"/>
  <c r="H5597" i="6"/>
  <c r="H5598" i="6"/>
  <c r="H5599" i="6"/>
  <c r="H5600" i="6"/>
  <c r="H5601" i="6"/>
  <c r="H5602" i="6"/>
  <c r="H5603" i="6"/>
  <c r="H5604" i="6"/>
  <c r="H5605" i="6"/>
  <c r="H5606" i="6"/>
  <c r="H5607" i="6"/>
  <c r="H5608" i="6"/>
  <c r="H5609" i="6"/>
  <c r="H5610" i="6"/>
  <c r="H5611" i="6"/>
  <c r="H5612" i="6"/>
  <c r="H5613" i="6"/>
  <c r="H5614" i="6"/>
  <c r="H5615" i="6"/>
  <c r="H5616" i="6"/>
  <c r="H5617" i="6"/>
  <c r="H5618" i="6"/>
  <c r="H5619" i="6"/>
  <c r="H5620" i="6"/>
  <c r="H5621" i="6"/>
  <c r="H5622" i="6"/>
  <c r="H5623" i="6"/>
  <c r="H5624" i="6"/>
  <c r="H5625" i="6"/>
  <c r="H5626" i="6"/>
  <c r="H5627" i="6"/>
  <c r="H5628" i="6"/>
  <c r="H5629" i="6"/>
  <c r="H5630" i="6"/>
  <c r="H5631" i="6"/>
  <c r="H5632" i="6"/>
  <c r="H5633" i="6"/>
  <c r="H5634" i="6"/>
  <c r="H5635" i="6"/>
  <c r="H5636" i="6"/>
  <c r="H5637" i="6"/>
  <c r="H5638" i="6"/>
  <c r="H5639" i="6"/>
  <c r="H5640" i="6"/>
  <c r="H5641" i="6"/>
  <c r="H5642" i="6"/>
  <c r="H5643" i="6"/>
  <c r="H5644" i="6"/>
  <c r="H5645" i="6"/>
  <c r="H5646" i="6"/>
  <c r="H5647" i="6"/>
  <c r="H5648" i="6"/>
  <c r="H5649" i="6"/>
  <c r="H5650" i="6"/>
  <c r="H5651" i="6"/>
  <c r="H5652" i="6"/>
  <c r="H5653" i="6"/>
  <c r="H5654" i="6"/>
  <c r="H5655" i="6"/>
  <c r="H5656" i="6"/>
  <c r="H5657" i="6"/>
  <c r="H5658" i="6"/>
  <c r="H5659" i="6"/>
  <c r="H5660" i="6"/>
  <c r="H5661" i="6"/>
  <c r="H5662" i="6"/>
  <c r="H5663" i="6"/>
  <c r="H5664" i="6"/>
  <c r="H5665" i="6"/>
  <c r="H5666" i="6"/>
  <c r="H5667" i="6"/>
  <c r="H5668" i="6"/>
  <c r="H5669" i="6"/>
  <c r="H5670" i="6"/>
  <c r="H5671" i="6"/>
  <c r="H5672" i="6"/>
  <c r="H5673" i="6"/>
  <c r="H5674" i="6"/>
  <c r="H5675" i="6"/>
  <c r="H5676" i="6"/>
  <c r="H5677" i="6"/>
  <c r="H5678" i="6"/>
  <c r="H5679" i="6"/>
  <c r="H5680" i="6"/>
  <c r="H5681" i="6"/>
  <c r="H5682" i="6"/>
  <c r="H5683" i="6"/>
  <c r="H5684" i="6"/>
  <c r="H5685" i="6"/>
  <c r="H5686" i="6"/>
  <c r="H5687" i="6"/>
  <c r="H5688" i="6"/>
  <c r="H5689" i="6"/>
  <c r="H5690" i="6"/>
  <c r="H5691" i="6"/>
  <c r="H5692" i="6"/>
  <c r="H5693" i="6"/>
  <c r="H5694" i="6"/>
  <c r="H5695" i="6"/>
  <c r="H5696" i="6"/>
  <c r="H5697" i="6"/>
  <c r="H5698" i="6"/>
  <c r="H5699" i="6"/>
  <c r="H5700" i="6"/>
  <c r="H5701" i="6"/>
  <c r="H5702" i="6"/>
  <c r="H5703" i="6"/>
  <c r="H5704" i="6"/>
  <c r="H5705" i="6"/>
  <c r="H5706" i="6"/>
  <c r="H5707" i="6"/>
  <c r="H5708" i="6"/>
  <c r="H5709" i="6"/>
  <c r="H5710" i="6"/>
  <c r="H5711" i="6"/>
  <c r="H5712" i="6"/>
  <c r="H5713" i="6"/>
  <c r="H5714" i="6"/>
  <c r="H5715" i="6"/>
  <c r="H5716" i="6"/>
  <c r="H5717" i="6"/>
  <c r="H5718" i="6"/>
  <c r="H5719" i="6"/>
  <c r="H5720" i="6"/>
  <c r="H5721" i="6"/>
  <c r="H5722" i="6"/>
  <c r="H5723" i="6"/>
  <c r="H5724" i="6"/>
  <c r="H5725" i="6"/>
  <c r="H5726" i="6"/>
  <c r="H5727" i="6"/>
  <c r="H5728" i="6"/>
  <c r="H5729" i="6"/>
  <c r="H5730" i="6"/>
  <c r="H5731" i="6"/>
  <c r="H5732" i="6"/>
  <c r="H5733" i="6"/>
  <c r="H5734" i="6"/>
  <c r="H5735" i="6"/>
  <c r="H5736" i="6"/>
  <c r="H5737" i="6"/>
  <c r="H5738" i="6"/>
  <c r="H5739" i="6"/>
  <c r="H5740" i="6"/>
  <c r="H5741" i="6"/>
  <c r="H5742" i="6"/>
  <c r="H5743" i="6"/>
  <c r="H5744" i="6"/>
  <c r="H5745" i="6"/>
  <c r="H5746" i="6"/>
  <c r="H5747" i="6"/>
  <c r="H5748" i="6"/>
  <c r="H5749" i="6"/>
  <c r="H5750" i="6"/>
  <c r="H5751" i="6"/>
  <c r="H5752" i="6"/>
  <c r="H5753" i="6"/>
  <c r="H5754" i="6"/>
  <c r="H5755" i="6"/>
  <c r="H5756" i="6"/>
  <c r="H5757" i="6"/>
  <c r="H5758" i="6"/>
  <c r="H5759" i="6"/>
  <c r="H5760" i="6"/>
  <c r="H5761" i="6"/>
  <c r="H5762" i="6"/>
  <c r="H5763" i="6"/>
  <c r="H5764" i="6"/>
  <c r="H5765" i="6"/>
  <c r="H5766" i="6"/>
  <c r="H5767" i="6"/>
  <c r="H5768" i="6"/>
  <c r="H5769" i="6"/>
  <c r="H5770" i="6"/>
  <c r="H5771" i="6"/>
  <c r="H5772" i="6"/>
  <c r="H5773" i="6"/>
  <c r="H5774" i="6"/>
  <c r="H5775" i="6"/>
  <c r="H5776" i="6"/>
  <c r="H5777" i="6"/>
  <c r="H5778" i="6"/>
  <c r="H5779" i="6"/>
  <c r="H5780" i="6"/>
  <c r="H5781" i="6"/>
  <c r="H5782" i="6"/>
  <c r="H5783" i="6"/>
  <c r="H5784" i="6"/>
  <c r="H5785" i="6"/>
  <c r="H5786" i="6"/>
  <c r="H5787" i="6"/>
  <c r="H5788" i="6"/>
  <c r="H5789" i="6"/>
  <c r="H5790" i="6"/>
  <c r="H5791" i="6"/>
  <c r="H5792" i="6"/>
  <c r="H5793" i="6"/>
  <c r="H5794" i="6"/>
  <c r="H5795" i="6"/>
  <c r="H5796" i="6"/>
  <c r="H5797" i="6"/>
  <c r="H5798" i="6"/>
  <c r="H5799" i="6"/>
  <c r="H5800" i="6"/>
  <c r="H5801" i="6"/>
  <c r="H5802" i="6"/>
  <c r="H5803" i="6"/>
  <c r="H5804" i="6"/>
  <c r="H5805" i="6"/>
  <c r="H5806" i="6"/>
  <c r="H5807" i="6"/>
  <c r="H5808" i="6"/>
  <c r="H5809" i="6"/>
  <c r="H5810" i="6"/>
  <c r="H5811" i="6"/>
  <c r="H5812" i="6"/>
  <c r="H5813" i="6"/>
  <c r="H5814" i="6"/>
  <c r="H5815" i="6"/>
  <c r="H5816" i="6"/>
  <c r="H5817" i="6"/>
  <c r="H5818" i="6"/>
  <c r="H5819" i="6"/>
  <c r="H5820" i="6"/>
  <c r="H5821" i="6"/>
  <c r="H5822" i="6"/>
  <c r="H5823" i="6"/>
  <c r="H5824" i="6"/>
  <c r="H5825" i="6"/>
  <c r="H5826" i="6"/>
  <c r="H5827" i="6"/>
  <c r="H5828" i="6"/>
  <c r="H5829" i="6"/>
  <c r="H5830" i="6"/>
  <c r="H5831" i="6"/>
  <c r="H5832" i="6"/>
  <c r="H5833" i="6"/>
  <c r="H5834" i="6"/>
  <c r="H5835" i="6"/>
  <c r="H5836" i="6"/>
  <c r="H5837" i="6"/>
  <c r="H5838" i="6"/>
  <c r="H5839" i="6"/>
  <c r="H5840" i="6"/>
  <c r="H5841" i="6"/>
  <c r="H5842" i="6"/>
  <c r="H5843" i="6"/>
  <c r="H5844" i="6"/>
  <c r="H5845" i="6"/>
  <c r="H5846" i="6"/>
  <c r="H5847" i="6"/>
  <c r="H5848" i="6"/>
  <c r="H5849" i="6"/>
  <c r="H5850" i="6"/>
  <c r="H5851" i="6"/>
  <c r="H5852" i="6"/>
  <c r="H5853" i="6"/>
  <c r="H5854" i="6"/>
  <c r="H5855" i="6"/>
  <c r="H5856" i="6"/>
  <c r="H5857" i="6"/>
  <c r="H5858" i="6"/>
  <c r="H5859" i="6"/>
  <c r="H5860" i="6"/>
  <c r="H5861" i="6"/>
  <c r="H5862" i="6"/>
  <c r="H5863" i="6"/>
  <c r="H5864" i="6"/>
  <c r="H5865" i="6"/>
  <c r="H5866" i="6"/>
  <c r="H5867" i="6"/>
  <c r="H5868" i="6"/>
  <c r="H5869" i="6"/>
  <c r="H5870" i="6"/>
  <c r="H5871" i="6"/>
  <c r="H5872" i="6"/>
  <c r="H5873" i="6"/>
  <c r="H5874" i="6"/>
  <c r="H5875" i="6"/>
  <c r="H5876" i="6"/>
  <c r="H5877" i="6"/>
  <c r="H5878" i="6"/>
  <c r="H5879" i="6"/>
  <c r="H5880" i="6"/>
  <c r="H5881" i="6"/>
  <c r="H5882" i="6"/>
  <c r="H5883" i="6"/>
  <c r="H5884" i="6"/>
  <c r="H5885" i="6"/>
  <c r="H5886" i="6"/>
  <c r="H5887" i="6"/>
  <c r="H5888" i="6"/>
  <c r="H5889" i="6"/>
  <c r="H5890" i="6"/>
  <c r="H5891" i="6"/>
  <c r="H5892" i="6"/>
  <c r="H5893" i="6"/>
  <c r="H5894" i="6"/>
  <c r="H5895" i="6"/>
  <c r="H5896" i="6"/>
  <c r="H5897" i="6"/>
  <c r="H5898" i="6"/>
  <c r="H5899" i="6"/>
  <c r="H5900" i="6"/>
  <c r="H5901" i="6"/>
  <c r="H5902" i="6"/>
  <c r="H5903" i="6"/>
  <c r="H5904" i="6"/>
  <c r="H5905" i="6"/>
  <c r="H5906" i="6"/>
  <c r="H5907" i="6"/>
  <c r="H5908" i="6"/>
  <c r="H5909" i="6"/>
  <c r="H5910" i="6"/>
  <c r="H5911" i="6"/>
  <c r="H5912" i="6"/>
  <c r="H5913" i="6"/>
  <c r="H5914" i="6"/>
  <c r="H5915" i="6"/>
  <c r="H5916" i="6"/>
  <c r="H5917" i="6"/>
  <c r="H5918" i="6"/>
  <c r="H5919" i="6"/>
  <c r="H5920" i="6"/>
  <c r="H5921" i="6"/>
  <c r="H5922" i="6"/>
  <c r="H5923" i="6"/>
  <c r="H5924" i="6"/>
  <c r="H5925" i="6"/>
  <c r="H5926" i="6"/>
  <c r="H5927" i="6"/>
  <c r="H5928" i="6"/>
  <c r="H5929" i="6"/>
  <c r="H5930" i="6"/>
  <c r="H5931" i="6"/>
  <c r="H5932" i="6"/>
  <c r="H5933" i="6"/>
  <c r="H5934" i="6"/>
  <c r="H5935" i="6"/>
  <c r="H5936" i="6"/>
  <c r="H5937" i="6"/>
  <c r="H5938" i="6"/>
  <c r="H5939" i="6"/>
  <c r="H5940" i="6"/>
  <c r="H5941" i="6"/>
  <c r="H5942" i="6"/>
  <c r="H5943" i="6"/>
  <c r="H5944" i="6"/>
  <c r="H5945" i="6"/>
  <c r="H5946" i="6"/>
  <c r="H5947" i="6"/>
  <c r="H5948" i="6"/>
  <c r="H5949" i="6"/>
  <c r="H5950" i="6"/>
  <c r="H5951" i="6"/>
  <c r="H5952" i="6"/>
  <c r="H5953" i="6"/>
  <c r="H5954" i="6"/>
  <c r="H5955" i="6"/>
  <c r="H5956" i="6"/>
  <c r="H5957" i="6"/>
  <c r="H5958" i="6"/>
  <c r="H5959" i="6"/>
  <c r="H5960" i="6"/>
  <c r="H5961" i="6"/>
  <c r="H5962" i="6"/>
  <c r="H5963" i="6"/>
  <c r="H5964" i="6"/>
  <c r="H5965" i="6"/>
  <c r="H5966" i="6"/>
  <c r="H5967" i="6"/>
  <c r="H5968" i="6"/>
  <c r="H5969" i="6"/>
  <c r="H5970" i="6"/>
  <c r="H5971" i="6"/>
  <c r="H5972" i="6"/>
  <c r="H5973" i="6"/>
  <c r="H5974" i="6"/>
  <c r="H5975" i="6"/>
  <c r="H5976" i="6"/>
  <c r="H5977" i="6"/>
  <c r="H5978" i="6"/>
  <c r="H5979" i="6"/>
  <c r="H5980" i="6"/>
  <c r="H5981" i="6"/>
  <c r="H5982" i="6"/>
  <c r="H5983" i="6"/>
  <c r="H5984" i="6"/>
  <c r="H5985" i="6"/>
  <c r="H5986" i="6"/>
  <c r="H5987" i="6"/>
  <c r="H5988" i="6"/>
  <c r="H5989" i="6"/>
  <c r="H5990" i="6"/>
  <c r="H5991" i="6"/>
  <c r="H5992" i="6"/>
  <c r="H5993" i="6"/>
  <c r="H5994" i="6"/>
  <c r="H5995" i="6"/>
  <c r="H5996" i="6"/>
  <c r="H5997" i="6"/>
  <c r="H5998" i="6"/>
  <c r="H5999" i="6"/>
  <c r="H6000" i="6"/>
  <c r="H6001" i="6"/>
  <c r="H6002" i="6"/>
  <c r="H6003" i="6"/>
  <c r="H6004" i="6"/>
  <c r="H6005" i="6"/>
  <c r="H6006" i="6"/>
  <c r="H6007" i="6"/>
  <c r="H6008" i="6"/>
  <c r="H6009" i="6"/>
  <c r="H6010" i="6"/>
  <c r="H6011" i="6"/>
  <c r="H6012" i="6"/>
  <c r="H6013" i="6"/>
  <c r="H6014" i="6"/>
  <c r="H6015" i="6"/>
  <c r="H6016" i="6"/>
  <c r="H6017" i="6"/>
  <c r="H6018" i="6"/>
  <c r="H6019" i="6"/>
  <c r="H6020" i="6"/>
  <c r="H6021" i="6"/>
  <c r="H6022" i="6"/>
  <c r="H6023" i="6"/>
  <c r="H6024" i="6"/>
  <c r="H6025" i="6"/>
  <c r="H6026" i="6"/>
  <c r="H6027" i="6"/>
  <c r="H6028" i="6"/>
  <c r="H6029" i="6"/>
  <c r="H6030" i="6"/>
  <c r="H6031" i="6"/>
  <c r="H6032" i="6"/>
  <c r="H6033" i="6"/>
  <c r="H6034" i="6"/>
  <c r="H6035" i="6"/>
  <c r="H6036" i="6"/>
  <c r="H6037" i="6"/>
  <c r="H6038" i="6"/>
  <c r="H6039" i="6"/>
  <c r="H6040" i="6"/>
  <c r="H6041" i="6"/>
  <c r="H6042" i="6"/>
  <c r="H6043" i="6"/>
  <c r="H6044" i="6"/>
  <c r="H6045" i="6"/>
  <c r="H6046" i="6"/>
  <c r="H6047" i="6"/>
  <c r="H6048" i="6"/>
  <c r="H6049" i="6"/>
  <c r="H6050" i="6"/>
  <c r="H6051" i="6"/>
  <c r="H6052" i="6"/>
  <c r="H6053" i="6"/>
  <c r="H6054" i="6"/>
  <c r="H6055" i="6"/>
  <c r="H6056" i="6"/>
  <c r="H6057" i="6"/>
  <c r="H6058" i="6"/>
  <c r="H6059" i="6"/>
  <c r="H6060" i="6"/>
  <c r="H6061" i="6"/>
  <c r="H6062" i="6"/>
  <c r="H6063" i="6"/>
  <c r="H6064" i="6"/>
  <c r="H6065" i="6"/>
  <c r="H6066" i="6"/>
  <c r="H6067" i="6"/>
  <c r="H6068" i="6"/>
  <c r="H6069" i="6"/>
  <c r="H6070" i="6"/>
  <c r="H6071" i="6"/>
  <c r="H6072" i="6"/>
  <c r="H6073" i="6"/>
  <c r="H6074" i="6"/>
  <c r="H6075" i="6"/>
  <c r="H6076" i="6"/>
  <c r="H6077" i="6"/>
  <c r="H6078" i="6"/>
  <c r="H6079" i="6"/>
  <c r="H6080" i="6"/>
  <c r="H6081" i="6"/>
  <c r="H6082" i="6"/>
  <c r="H6083" i="6"/>
  <c r="H6084" i="6"/>
  <c r="H6085" i="6"/>
  <c r="H6086" i="6"/>
  <c r="H6087" i="6"/>
  <c r="H6088" i="6"/>
  <c r="H6089" i="6"/>
  <c r="H6090" i="6"/>
  <c r="H6091" i="6"/>
  <c r="H6092" i="6"/>
  <c r="H6093" i="6"/>
  <c r="H6094" i="6"/>
  <c r="H6095" i="6"/>
  <c r="H6096" i="6"/>
  <c r="H6097" i="6"/>
  <c r="H6098" i="6"/>
  <c r="H6099" i="6"/>
  <c r="H6100" i="6"/>
  <c r="H6101" i="6"/>
  <c r="H6102" i="6"/>
  <c r="H6103" i="6"/>
  <c r="H6104" i="6"/>
  <c r="H6105" i="6"/>
  <c r="H6106" i="6"/>
  <c r="H6107" i="6"/>
  <c r="H6108" i="6"/>
  <c r="H6109" i="6"/>
  <c r="H6110" i="6"/>
  <c r="H6111" i="6"/>
  <c r="H6112" i="6"/>
  <c r="H6113" i="6"/>
  <c r="H6114" i="6"/>
  <c r="H6115" i="6"/>
  <c r="H6116" i="6"/>
  <c r="H6117" i="6"/>
  <c r="H6118" i="6"/>
  <c r="H6119" i="6"/>
  <c r="H6120" i="6"/>
  <c r="H6121" i="6"/>
  <c r="H6122" i="6"/>
  <c r="H6123" i="6"/>
  <c r="H6124" i="6"/>
  <c r="H6125" i="6"/>
  <c r="H6126" i="6"/>
  <c r="H6127" i="6"/>
  <c r="H6128" i="6"/>
  <c r="H6129" i="6"/>
  <c r="H6130" i="6"/>
  <c r="H6131" i="6"/>
  <c r="H6132" i="6"/>
  <c r="H6133" i="6"/>
  <c r="H6134" i="6"/>
  <c r="H6135" i="6"/>
  <c r="H6136" i="6"/>
  <c r="H6137" i="6"/>
  <c r="H6138" i="6"/>
  <c r="H6139" i="6"/>
  <c r="H6140" i="6"/>
  <c r="H6141" i="6"/>
  <c r="H6142" i="6"/>
  <c r="H6143" i="6"/>
  <c r="H6144" i="6"/>
  <c r="H6145" i="6"/>
  <c r="H6146" i="6"/>
  <c r="H6147" i="6"/>
  <c r="H6148" i="6"/>
  <c r="H6149" i="6"/>
  <c r="H6150" i="6"/>
  <c r="H6151" i="6"/>
  <c r="H6152" i="6"/>
  <c r="H6153" i="6"/>
  <c r="H6154" i="6"/>
  <c r="H6155" i="6"/>
  <c r="H6156" i="6"/>
  <c r="H6157" i="6"/>
  <c r="H6158" i="6"/>
  <c r="H6159" i="6"/>
  <c r="H6160" i="6"/>
  <c r="H6161" i="6"/>
  <c r="H6162" i="6"/>
  <c r="H6163" i="6"/>
  <c r="H6164" i="6"/>
  <c r="H6165" i="6"/>
  <c r="H6166" i="6"/>
  <c r="H6167" i="6"/>
  <c r="H6168" i="6"/>
  <c r="H6169" i="6"/>
  <c r="H6170" i="6"/>
  <c r="H6171" i="6"/>
  <c r="H6172" i="6"/>
  <c r="H6173" i="6"/>
  <c r="H6174" i="6"/>
  <c r="H6175" i="6"/>
  <c r="H6176" i="6"/>
  <c r="H6177" i="6"/>
  <c r="H6178" i="6"/>
  <c r="H6179" i="6"/>
  <c r="H6180" i="6"/>
  <c r="H6181" i="6"/>
  <c r="H6182" i="6"/>
  <c r="H6183" i="6"/>
  <c r="H6184" i="6"/>
  <c r="H6185" i="6"/>
  <c r="H6186" i="6"/>
  <c r="H6187" i="6"/>
  <c r="H6188" i="6"/>
  <c r="H6189" i="6"/>
  <c r="H6190" i="6"/>
  <c r="H6191" i="6"/>
  <c r="H6192" i="6"/>
  <c r="H6193" i="6"/>
  <c r="H6194" i="6"/>
  <c r="H6195" i="6"/>
  <c r="H6196" i="6"/>
  <c r="H6197" i="6"/>
  <c r="H6198" i="6"/>
  <c r="H6199" i="6"/>
  <c r="H6200" i="6"/>
  <c r="H6201" i="6"/>
  <c r="H6202" i="6"/>
  <c r="H6203" i="6"/>
  <c r="H6204" i="6"/>
  <c r="H6205" i="6"/>
  <c r="H6206" i="6"/>
  <c r="H6207" i="6"/>
  <c r="H6208" i="6"/>
  <c r="H6209" i="6"/>
  <c r="H6210" i="6"/>
  <c r="H6211" i="6"/>
  <c r="H6212" i="6"/>
  <c r="H6213" i="6"/>
  <c r="H6214" i="6"/>
  <c r="H6215" i="6"/>
  <c r="H6216" i="6"/>
  <c r="H6217" i="6"/>
  <c r="H6218" i="6"/>
  <c r="H6219" i="6"/>
  <c r="H6220" i="6"/>
  <c r="H6221" i="6"/>
  <c r="H6222" i="6"/>
  <c r="H6223" i="6"/>
  <c r="H6224" i="6"/>
  <c r="H6225" i="6"/>
  <c r="H6226" i="6"/>
  <c r="H6227" i="6"/>
  <c r="H6228" i="6"/>
  <c r="H6229" i="6"/>
  <c r="H6230" i="6"/>
  <c r="H6231" i="6"/>
  <c r="H6232" i="6"/>
  <c r="H6233" i="6"/>
  <c r="H6234" i="6"/>
  <c r="H6235" i="6"/>
  <c r="H6236" i="6"/>
  <c r="H6237" i="6"/>
  <c r="H6238" i="6"/>
  <c r="H6239" i="6"/>
  <c r="H6240" i="6"/>
  <c r="H6241" i="6"/>
  <c r="H6242" i="6"/>
  <c r="H6243" i="6"/>
  <c r="H6244" i="6"/>
  <c r="H6245" i="6"/>
  <c r="H6246" i="6"/>
  <c r="H6247" i="6"/>
  <c r="H6248" i="6"/>
  <c r="H6249" i="6"/>
  <c r="H6250" i="6"/>
  <c r="H6251" i="6"/>
  <c r="H6252" i="6"/>
  <c r="H6253" i="6"/>
  <c r="H6254" i="6"/>
  <c r="H6255" i="6"/>
  <c r="H6256" i="6"/>
  <c r="H6257" i="6"/>
  <c r="H6258" i="6"/>
  <c r="H6259" i="6"/>
  <c r="H6260" i="6"/>
  <c r="H6261" i="6"/>
  <c r="H6262" i="6"/>
  <c r="H6263" i="6"/>
  <c r="H6264" i="6"/>
  <c r="H6265" i="6"/>
  <c r="H6266" i="6"/>
  <c r="H6267" i="6"/>
  <c r="H6268" i="6"/>
  <c r="H6269" i="6"/>
  <c r="H6270" i="6"/>
  <c r="H6271" i="6"/>
  <c r="H6272" i="6"/>
  <c r="H6273" i="6"/>
  <c r="H6274" i="6"/>
  <c r="H6275" i="6"/>
  <c r="H6276" i="6"/>
  <c r="H6277" i="6"/>
  <c r="H6278" i="6"/>
  <c r="H6279" i="6"/>
  <c r="H6280" i="6"/>
  <c r="H6281" i="6"/>
  <c r="H6282" i="6"/>
  <c r="H6283" i="6"/>
  <c r="H6284" i="6"/>
  <c r="H6285" i="6"/>
  <c r="H6286" i="6"/>
  <c r="H6287" i="6"/>
  <c r="H6288" i="6"/>
  <c r="H6289" i="6"/>
  <c r="H6290" i="6"/>
  <c r="H6291" i="6"/>
  <c r="H6292" i="6"/>
  <c r="H6293" i="6"/>
  <c r="H6294" i="6"/>
  <c r="H6295" i="6"/>
  <c r="H6296" i="6"/>
  <c r="H6297" i="6"/>
  <c r="H6298" i="6"/>
  <c r="H6299" i="6"/>
  <c r="H6300" i="6"/>
  <c r="H6301" i="6"/>
  <c r="H6302" i="6"/>
  <c r="H6303" i="6"/>
  <c r="H6304" i="6"/>
  <c r="H6305" i="6"/>
  <c r="H6306" i="6"/>
  <c r="H6307" i="6"/>
  <c r="H6308" i="6"/>
  <c r="H6309" i="6"/>
  <c r="H6310" i="6"/>
  <c r="H6311" i="6"/>
  <c r="H6312" i="6"/>
  <c r="H6313" i="6"/>
  <c r="H6314" i="6"/>
  <c r="H6315" i="6"/>
  <c r="H6316" i="6"/>
  <c r="H6317" i="6"/>
  <c r="H6318" i="6"/>
  <c r="H6319" i="6"/>
  <c r="H6320" i="6"/>
  <c r="H6321" i="6"/>
  <c r="H6322" i="6"/>
  <c r="H6323" i="6"/>
  <c r="H6324" i="6"/>
  <c r="H6325" i="6"/>
  <c r="H6326" i="6"/>
  <c r="H6327" i="6"/>
  <c r="H6328" i="6"/>
  <c r="H6329" i="6"/>
  <c r="H6330" i="6"/>
  <c r="H6331" i="6"/>
  <c r="H6332" i="6"/>
  <c r="H6333" i="6"/>
  <c r="H6334" i="6"/>
  <c r="H6335" i="6"/>
  <c r="H6336" i="6"/>
  <c r="H6337" i="6"/>
  <c r="H6338" i="6"/>
  <c r="H6339" i="6"/>
  <c r="H6340" i="6"/>
  <c r="H6341" i="6"/>
  <c r="H6342" i="6"/>
  <c r="H6343" i="6"/>
  <c r="H6344" i="6"/>
  <c r="H6345" i="6"/>
  <c r="H6346" i="6"/>
  <c r="H6347" i="6"/>
  <c r="H6348" i="6"/>
  <c r="H6349" i="6"/>
  <c r="H6350" i="6"/>
  <c r="H6351" i="6"/>
  <c r="H6352" i="6"/>
  <c r="H6353" i="6"/>
  <c r="H6354" i="6"/>
  <c r="H6355" i="6"/>
  <c r="H6356" i="6"/>
  <c r="H6357" i="6"/>
  <c r="H6358" i="6"/>
  <c r="H6359" i="6"/>
  <c r="H6360" i="6"/>
  <c r="H6361" i="6"/>
  <c r="H6362" i="6"/>
  <c r="H6363" i="6"/>
  <c r="H6364" i="6"/>
  <c r="H6365" i="6"/>
  <c r="H6366" i="6"/>
  <c r="H6367" i="6"/>
  <c r="H6368" i="6"/>
  <c r="H6369" i="6"/>
  <c r="H6370" i="6"/>
  <c r="H6371" i="6"/>
  <c r="H6372" i="6"/>
  <c r="H6373" i="6"/>
  <c r="H6374" i="6"/>
  <c r="H6375" i="6"/>
  <c r="H6376" i="6"/>
  <c r="H6377" i="6"/>
  <c r="H6378" i="6"/>
  <c r="H6379" i="6"/>
  <c r="H6380" i="6"/>
  <c r="H6381" i="6"/>
  <c r="H6382" i="6"/>
  <c r="H6383" i="6"/>
  <c r="H6384" i="6"/>
  <c r="H6385" i="6"/>
  <c r="H6386" i="6"/>
  <c r="H6387" i="6"/>
  <c r="G2" i="6"/>
  <c r="G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136" i="6"/>
  <c r="G137" i="6"/>
  <c r="G138" i="6"/>
  <c r="G139" i="6"/>
  <c r="G140" i="6"/>
  <c r="G141" i="6"/>
  <c r="G142" i="6"/>
  <c r="G143" i="6"/>
  <c r="G144" i="6"/>
  <c r="G145" i="6"/>
  <c r="G146" i="6"/>
  <c r="G147" i="6"/>
  <c r="G148" i="6"/>
  <c r="G149" i="6"/>
  <c r="G150" i="6"/>
  <c r="G151" i="6"/>
  <c r="G152" i="6"/>
  <c r="G153" i="6"/>
  <c r="G154" i="6"/>
  <c r="G155" i="6"/>
  <c r="G156" i="6"/>
  <c r="G157" i="6"/>
  <c r="G158" i="6"/>
  <c r="G159" i="6"/>
  <c r="G160" i="6"/>
  <c r="G161" i="6"/>
  <c r="G162" i="6"/>
  <c r="G163" i="6"/>
  <c r="G164" i="6"/>
  <c r="G165" i="6"/>
  <c r="G166" i="6"/>
  <c r="G167" i="6"/>
  <c r="G168" i="6"/>
  <c r="G169" i="6"/>
  <c r="G170" i="6"/>
  <c r="G171" i="6"/>
  <c r="G172" i="6"/>
  <c r="G173" i="6"/>
  <c r="G174" i="6"/>
  <c r="G175" i="6"/>
  <c r="G176" i="6"/>
  <c r="G177" i="6"/>
  <c r="G178" i="6"/>
  <c r="G179" i="6"/>
  <c r="G180" i="6"/>
  <c r="G181" i="6"/>
  <c r="G182" i="6"/>
  <c r="G183" i="6"/>
  <c r="G184" i="6"/>
  <c r="G185" i="6"/>
  <c r="G186" i="6"/>
  <c r="G187" i="6"/>
  <c r="G188" i="6"/>
  <c r="G189" i="6"/>
  <c r="G190" i="6"/>
  <c r="G191" i="6"/>
  <c r="G192" i="6"/>
  <c r="G193" i="6"/>
  <c r="G194" i="6"/>
  <c r="G195" i="6"/>
  <c r="G196" i="6"/>
  <c r="G197" i="6"/>
  <c r="G198" i="6"/>
  <c r="G199" i="6"/>
  <c r="G200" i="6"/>
  <c r="G201" i="6"/>
  <c r="G202" i="6"/>
  <c r="G203" i="6"/>
  <c r="G204" i="6"/>
  <c r="G205" i="6"/>
  <c r="G206" i="6"/>
  <c r="G207" i="6"/>
  <c r="G208" i="6"/>
  <c r="G209" i="6"/>
  <c r="G210" i="6"/>
  <c r="G211" i="6"/>
  <c r="G212" i="6"/>
  <c r="G213" i="6"/>
  <c r="G214" i="6"/>
  <c r="G215" i="6"/>
  <c r="G216" i="6"/>
  <c r="G217" i="6"/>
  <c r="G218" i="6"/>
  <c r="G219" i="6"/>
  <c r="G220" i="6"/>
  <c r="G221" i="6"/>
  <c r="G222" i="6"/>
  <c r="G223" i="6"/>
  <c r="G224" i="6"/>
  <c r="G225" i="6"/>
  <c r="G226" i="6"/>
  <c r="G227" i="6"/>
  <c r="G228" i="6"/>
  <c r="G229" i="6"/>
  <c r="G230" i="6"/>
  <c r="G231" i="6"/>
  <c r="G232" i="6"/>
  <c r="G233" i="6"/>
  <c r="G234" i="6"/>
  <c r="G235" i="6"/>
  <c r="G236" i="6"/>
  <c r="G237" i="6"/>
  <c r="G238" i="6"/>
  <c r="G239" i="6"/>
  <c r="G240" i="6"/>
  <c r="G241" i="6"/>
  <c r="G242" i="6"/>
  <c r="G243" i="6"/>
  <c r="G244" i="6"/>
  <c r="G245" i="6"/>
  <c r="G246" i="6"/>
  <c r="G247" i="6"/>
  <c r="G248" i="6"/>
  <c r="G249" i="6"/>
  <c r="G250" i="6"/>
  <c r="G251" i="6"/>
  <c r="G252" i="6"/>
  <c r="G253" i="6"/>
  <c r="G254" i="6"/>
  <c r="G255" i="6"/>
  <c r="G256" i="6"/>
  <c r="G257" i="6"/>
  <c r="G258" i="6"/>
  <c r="G259" i="6"/>
  <c r="G260" i="6"/>
  <c r="G261" i="6"/>
  <c r="G262" i="6"/>
  <c r="G263" i="6"/>
  <c r="G264" i="6"/>
  <c r="G265" i="6"/>
  <c r="G266" i="6"/>
  <c r="G267" i="6"/>
  <c r="G268" i="6"/>
  <c r="G269" i="6"/>
  <c r="G270" i="6"/>
  <c r="G271" i="6"/>
  <c r="G272" i="6"/>
  <c r="G273" i="6"/>
  <c r="G274" i="6"/>
  <c r="G275" i="6"/>
  <c r="G276" i="6"/>
  <c r="G277" i="6"/>
  <c r="G278" i="6"/>
  <c r="G279" i="6"/>
  <c r="G280" i="6"/>
  <c r="G281" i="6"/>
  <c r="G282" i="6"/>
  <c r="G283" i="6"/>
  <c r="G284" i="6"/>
  <c r="G285" i="6"/>
  <c r="G286" i="6"/>
  <c r="G287" i="6"/>
  <c r="G288" i="6"/>
  <c r="G289" i="6"/>
  <c r="G290" i="6"/>
  <c r="G291" i="6"/>
  <c r="G292" i="6"/>
  <c r="G293" i="6"/>
  <c r="G294" i="6"/>
  <c r="G295" i="6"/>
  <c r="G296" i="6"/>
  <c r="G297" i="6"/>
  <c r="G298" i="6"/>
  <c r="G299" i="6"/>
  <c r="G300" i="6"/>
  <c r="G301" i="6"/>
  <c r="G302" i="6"/>
  <c r="G303" i="6"/>
  <c r="G304" i="6"/>
  <c r="G305" i="6"/>
  <c r="G306" i="6"/>
  <c r="G307" i="6"/>
  <c r="G308" i="6"/>
  <c r="G309" i="6"/>
  <c r="G310" i="6"/>
  <c r="G311" i="6"/>
  <c r="G312" i="6"/>
  <c r="G313" i="6"/>
  <c r="G314" i="6"/>
  <c r="G315" i="6"/>
  <c r="G316" i="6"/>
  <c r="G317" i="6"/>
  <c r="G318" i="6"/>
  <c r="G319" i="6"/>
  <c r="G320" i="6"/>
  <c r="G321" i="6"/>
  <c r="G322" i="6"/>
  <c r="G323" i="6"/>
  <c r="G324" i="6"/>
  <c r="G325" i="6"/>
  <c r="G326" i="6"/>
  <c r="G327" i="6"/>
  <c r="G328" i="6"/>
  <c r="G329" i="6"/>
  <c r="G330" i="6"/>
  <c r="G331" i="6"/>
  <c r="G332" i="6"/>
  <c r="G333" i="6"/>
  <c r="G334" i="6"/>
  <c r="G335" i="6"/>
  <c r="G336" i="6"/>
  <c r="G337" i="6"/>
  <c r="G338" i="6"/>
  <c r="G339" i="6"/>
  <c r="G340" i="6"/>
  <c r="G341" i="6"/>
  <c r="G342" i="6"/>
  <c r="G343" i="6"/>
  <c r="G344" i="6"/>
  <c r="G345" i="6"/>
  <c r="G346" i="6"/>
  <c r="G347" i="6"/>
  <c r="G348" i="6"/>
  <c r="G349" i="6"/>
  <c r="G350" i="6"/>
  <c r="G351" i="6"/>
  <c r="G352" i="6"/>
  <c r="G353" i="6"/>
  <c r="G354" i="6"/>
  <c r="G355" i="6"/>
  <c r="G356" i="6"/>
  <c r="G357" i="6"/>
  <c r="G358" i="6"/>
  <c r="G359" i="6"/>
  <c r="G360" i="6"/>
  <c r="G361" i="6"/>
  <c r="G362" i="6"/>
  <c r="G363" i="6"/>
  <c r="G364" i="6"/>
  <c r="G365" i="6"/>
  <c r="G366" i="6"/>
  <c r="G367" i="6"/>
  <c r="G368" i="6"/>
  <c r="G369" i="6"/>
  <c r="G370" i="6"/>
  <c r="G371" i="6"/>
  <c r="G372" i="6"/>
  <c r="G373" i="6"/>
  <c r="G374" i="6"/>
  <c r="G375" i="6"/>
  <c r="G376" i="6"/>
  <c r="G377" i="6"/>
  <c r="G378" i="6"/>
  <c r="G379" i="6"/>
  <c r="G380" i="6"/>
  <c r="G381" i="6"/>
  <c r="G382" i="6"/>
  <c r="G383" i="6"/>
  <c r="G384" i="6"/>
  <c r="G385" i="6"/>
  <c r="G386" i="6"/>
  <c r="G387" i="6"/>
  <c r="G388" i="6"/>
  <c r="G389" i="6"/>
  <c r="G390" i="6"/>
  <c r="G391" i="6"/>
  <c r="G392" i="6"/>
  <c r="G393" i="6"/>
  <c r="G394" i="6"/>
  <c r="G395" i="6"/>
  <c r="G396" i="6"/>
  <c r="G397" i="6"/>
  <c r="G398" i="6"/>
  <c r="G399" i="6"/>
  <c r="G400" i="6"/>
  <c r="G401" i="6"/>
  <c r="G402" i="6"/>
  <c r="G403" i="6"/>
  <c r="G404" i="6"/>
  <c r="G405" i="6"/>
  <c r="G406" i="6"/>
  <c r="G407" i="6"/>
  <c r="G408" i="6"/>
  <c r="G409" i="6"/>
  <c r="G410" i="6"/>
  <c r="G411" i="6"/>
  <c r="G412" i="6"/>
  <c r="G413" i="6"/>
  <c r="G414" i="6"/>
  <c r="G415" i="6"/>
  <c r="G416" i="6"/>
  <c r="G417" i="6"/>
  <c r="G418" i="6"/>
  <c r="G419" i="6"/>
  <c r="G420" i="6"/>
  <c r="G421" i="6"/>
  <c r="G422" i="6"/>
  <c r="G423" i="6"/>
  <c r="G424" i="6"/>
  <c r="G425" i="6"/>
  <c r="G426" i="6"/>
  <c r="G427" i="6"/>
  <c r="G428" i="6"/>
  <c r="G429" i="6"/>
  <c r="G430" i="6"/>
  <c r="G431" i="6"/>
  <c r="G432" i="6"/>
  <c r="G433" i="6"/>
  <c r="G434" i="6"/>
  <c r="G435" i="6"/>
  <c r="G436" i="6"/>
  <c r="G437" i="6"/>
  <c r="G438" i="6"/>
  <c r="G439" i="6"/>
  <c r="G440" i="6"/>
  <c r="G441" i="6"/>
  <c r="G442" i="6"/>
  <c r="G443" i="6"/>
  <c r="G444" i="6"/>
  <c r="G445" i="6"/>
  <c r="G446" i="6"/>
  <c r="G447" i="6"/>
  <c r="G448" i="6"/>
  <c r="G449" i="6"/>
  <c r="G450" i="6"/>
  <c r="G451" i="6"/>
  <c r="G452" i="6"/>
  <c r="G453" i="6"/>
  <c r="G454" i="6"/>
  <c r="G455" i="6"/>
  <c r="G456" i="6"/>
  <c r="G457" i="6"/>
  <c r="G458" i="6"/>
  <c r="G459" i="6"/>
  <c r="G460" i="6"/>
  <c r="G461" i="6"/>
  <c r="G462" i="6"/>
  <c r="G463" i="6"/>
  <c r="G464" i="6"/>
  <c r="G465" i="6"/>
  <c r="G466" i="6"/>
  <c r="G467" i="6"/>
  <c r="G468" i="6"/>
  <c r="G469" i="6"/>
  <c r="G470" i="6"/>
  <c r="G471" i="6"/>
  <c r="G472" i="6"/>
  <c r="G473" i="6"/>
  <c r="G474" i="6"/>
  <c r="G475" i="6"/>
  <c r="G476" i="6"/>
  <c r="G477" i="6"/>
  <c r="G478" i="6"/>
  <c r="G479" i="6"/>
  <c r="G480" i="6"/>
  <c r="G481" i="6"/>
  <c r="G482" i="6"/>
  <c r="G483" i="6"/>
  <c r="G484" i="6"/>
  <c r="G485" i="6"/>
  <c r="G486" i="6"/>
  <c r="G487" i="6"/>
  <c r="G488" i="6"/>
  <c r="G489" i="6"/>
  <c r="G490" i="6"/>
  <c r="G491" i="6"/>
  <c r="G492" i="6"/>
  <c r="G493" i="6"/>
  <c r="G494" i="6"/>
  <c r="G495" i="6"/>
  <c r="G496" i="6"/>
  <c r="G497" i="6"/>
  <c r="G498" i="6"/>
  <c r="G499" i="6"/>
  <c r="G500" i="6"/>
  <c r="G501" i="6"/>
  <c r="G502" i="6"/>
  <c r="G503" i="6"/>
  <c r="G504" i="6"/>
  <c r="G505" i="6"/>
  <c r="G506" i="6"/>
  <c r="G507" i="6"/>
  <c r="G508" i="6"/>
  <c r="G509" i="6"/>
  <c r="G510" i="6"/>
  <c r="G511" i="6"/>
  <c r="G512" i="6"/>
  <c r="G513" i="6"/>
  <c r="G514" i="6"/>
  <c r="G515" i="6"/>
  <c r="G516" i="6"/>
  <c r="G517" i="6"/>
  <c r="G518" i="6"/>
  <c r="G519" i="6"/>
  <c r="G520" i="6"/>
  <c r="G521" i="6"/>
  <c r="G522" i="6"/>
  <c r="G523" i="6"/>
  <c r="G524" i="6"/>
  <c r="G525" i="6"/>
  <c r="G526" i="6"/>
  <c r="G527" i="6"/>
  <c r="G528" i="6"/>
  <c r="G529" i="6"/>
  <c r="G530" i="6"/>
  <c r="G531" i="6"/>
  <c r="G532" i="6"/>
  <c r="G533" i="6"/>
  <c r="G534" i="6"/>
  <c r="G535" i="6"/>
  <c r="G536" i="6"/>
  <c r="G537" i="6"/>
  <c r="G538" i="6"/>
  <c r="G539" i="6"/>
  <c r="G540" i="6"/>
  <c r="G541" i="6"/>
  <c r="G542" i="6"/>
  <c r="G543" i="6"/>
  <c r="G544" i="6"/>
  <c r="G545" i="6"/>
  <c r="G546" i="6"/>
  <c r="G547" i="6"/>
  <c r="G548" i="6"/>
  <c r="G549" i="6"/>
  <c r="G550" i="6"/>
  <c r="G551" i="6"/>
  <c r="G552" i="6"/>
  <c r="G553" i="6"/>
  <c r="G554" i="6"/>
  <c r="G555" i="6"/>
  <c r="G556" i="6"/>
  <c r="G557" i="6"/>
  <c r="G558" i="6"/>
  <c r="G559" i="6"/>
  <c r="G560" i="6"/>
  <c r="G561" i="6"/>
  <c r="G562" i="6"/>
  <c r="G563" i="6"/>
  <c r="G564" i="6"/>
  <c r="G565" i="6"/>
  <c r="G566" i="6"/>
  <c r="G567" i="6"/>
  <c r="G568" i="6"/>
  <c r="G569" i="6"/>
  <c r="G570" i="6"/>
  <c r="G571" i="6"/>
  <c r="G572" i="6"/>
  <c r="G573" i="6"/>
  <c r="G574" i="6"/>
  <c r="G575" i="6"/>
  <c r="G576" i="6"/>
  <c r="G577" i="6"/>
  <c r="G578" i="6"/>
  <c r="G579" i="6"/>
  <c r="G580" i="6"/>
  <c r="G581" i="6"/>
  <c r="G582" i="6"/>
  <c r="G583" i="6"/>
  <c r="G584" i="6"/>
  <c r="G585" i="6"/>
  <c r="G586" i="6"/>
  <c r="G587" i="6"/>
  <c r="G588" i="6"/>
  <c r="G589" i="6"/>
  <c r="G590" i="6"/>
  <c r="G591" i="6"/>
  <c r="G592" i="6"/>
  <c r="G593" i="6"/>
  <c r="G594" i="6"/>
  <c r="G595" i="6"/>
  <c r="G596" i="6"/>
  <c r="G597" i="6"/>
  <c r="G598" i="6"/>
  <c r="G599" i="6"/>
  <c r="G600" i="6"/>
  <c r="G601" i="6"/>
  <c r="G602" i="6"/>
  <c r="G603" i="6"/>
  <c r="G604" i="6"/>
  <c r="G605" i="6"/>
  <c r="G606" i="6"/>
  <c r="G607" i="6"/>
  <c r="G608" i="6"/>
  <c r="G609" i="6"/>
  <c r="G610" i="6"/>
  <c r="G611" i="6"/>
  <c r="G612" i="6"/>
  <c r="G613" i="6"/>
  <c r="G614" i="6"/>
  <c r="G615" i="6"/>
  <c r="G616" i="6"/>
  <c r="G617" i="6"/>
  <c r="G618" i="6"/>
  <c r="G619" i="6"/>
  <c r="G620" i="6"/>
  <c r="G621" i="6"/>
  <c r="G622" i="6"/>
  <c r="G623" i="6"/>
  <c r="G624" i="6"/>
  <c r="G625" i="6"/>
  <c r="G626" i="6"/>
  <c r="G627" i="6"/>
  <c r="G628" i="6"/>
  <c r="G629" i="6"/>
  <c r="G630" i="6"/>
  <c r="G631" i="6"/>
  <c r="G632" i="6"/>
  <c r="G633" i="6"/>
  <c r="G634" i="6"/>
  <c r="G635" i="6"/>
  <c r="G636" i="6"/>
  <c r="G637" i="6"/>
  <c r="G638" i="6"/>
  <c r="G639" i="6"/>
  <c r="G640" i="6"/>
  <c r="G641" i="6"/>
  <c r="G642" i="6"/>
  <c r="G643" i="6"/>
  <c r="G644" i="6"/>
  <c r="G645" i="6"/>
  <c r="G646" i="6"/>
  <c r="G647" i="6"/>
  <c r="G648" i="6"/>
  <c r="G649" i="6"/>
  <c r="G650" i="6"/>
  <c r="G651" i="6"/>
  <c r="G652" i="6"/>
  <c r="G653" i="6"/>
  <c r="G654" i="6"/>
  <c r="G655" i="6"/>
  <c r="G656" i="6"/>
  <c r="G657" i="6"/>
  <c r="G658" i="6"/>
  <c r="G659" i="6"/>
  <c r="G660" i="6"/>
  <c r="G661" i="6"/>
  <c r="G662" i="6"/>
  <c r="G663" i="6"/>
  <c r="G664" i="6"/>
  <c r="G665" i="6"/>
  <c r="G666" i="6"/>
  <c r="G667" i="6"/>
  <c r="G668" i="6"/>
  <c r="G669" i="6"/>
  <c r="G670" i="6"/>
  <c r="G671" i="6"/>
  <c r="G672" i="6"/>
  <c r="G673" i="6"/>
  <c r="G674" i="6"/>
  <c r="G675" i="6"/>
  <c r="G676" i="6"/>
  <c r="G677" i="6"/>
  <c r="G678" i="6"/>
  <c r="G679" i="6"/>
  <c r="G680" i="6"/>
  <c r="G681" i="6"/>
  <c r="G682" i="6"/>
  <c r="G683" i="6"/>
  <c r="G684" i="6"/>
  <c r="G685" i="6"/>
  <c r="G686" i="6"/>
  <c r="G687" i="6"/>
  <c r="G688" i="6"/>
  <c r="G689" i="6"/>
  <c r="G690" i="6"/>
  <c r="G691" i="6"/>
  <c r="G692" i="6"/>
  <c r="G693" i="6"/>
  <c r="G694" i="6"/>
  <c r="G695" i="6"/>
  <c r="G696" i="6"/>
  <c r="G697" i="6"/>
  <c r="G698" i="6"/>
  <c r="G699" i="6"/>
  <c r="G700" i="6"/>
  <c r="G701" i="6"/>
  <c r="G702" i="6"/>
  <c r="G703" i="6"/>
  <c r="G704" i="6"/>
  <c r="G705" i="6"/>
  <c r="G706" i="6"/>
  <c r="G707" i="6"/>
  <c r="G708" i="6"/>
  <c r="G709" i="6"/>
  <c r="G710" i="6"/>
  <c r="G711" i="6"/>
  <c r="G712" i="6"/>
  <c r="G713" i="6"/>
  <c r="G714" i="6"/>
  <c r="G715" i="6"/>
  <c r="G716" i="6"/>
  <c r="G717" i="6"/>
  <c r="G718" i="6"/>
  <c r="G719" i="6"/>
  <c r="G720" i="6"/>
  <c r="G721" i="6"/>
  <c r="G722" i="6"/>
  <c r="G723" i="6"/>
  <c r="G724" i="6"/>
  <c r="G725" i="6"/>
  <c r="G726" i="6"/>
  <c r="G727" i="6"/>
  <c r="G728" i="6"/>
  <c r="G729" i="6"/>
  <c r="G730" i="6"/>
  <c r="G731" i="6"/>
  <c r="G732" i="6"/>
  <c r="G733" i="6"/>
  <c r="G734" i="6"/>
  <c r="G735" i="6"/>
  <c r="G736" i="6"/>
  <c r="G737" i="6"/>
  <c r="G738" i="6"/>
  <c r="G739" i="6"/>
  <c r="G740" i="6"/>
  <c r="G741" i="6"/>
  <c r="G742" i="6"/>
  <c r="G743" i="6"/>
  <c r="G744" i="6"/>
  <c r="G745" i="6"/>
  <c r="G746" i="6"/>
  <c r="G747" i="6"/>
  <c r="G748" i="6"/>
  <c r="G749" i="6"/>
  <c r="G750" i="6"/>
  <c r="G751" i="6"/>
  <c r="G752" i="6"/>
  <c r="G753" i="6"/>
  <c r="G754" i="6"/>
  <c r="G755" i="6"/>
  <c r="G756" i="6"/>
  <c r="G757" i="6"/>
  <c r="G758" i="6"/>
  <c r="G759" i="6"/>
  <c r="G760" i="6"/>
  <c r="G761" i="6"/>
  <c r="G762" i="6"/>
  <c r="G763" i="6"/>
  <c r="G764" i="6"/>
  <c r="G765" i="6"/>
  <c r="G766" i="6"/>
  <c r="G767" i="6"/>
  <c r="G768" i="6"/>
  <c r="G769" i="6"/>
  <c r="G770" i="6"/>
  <c r="G771" i="6"/>
  <c r="G772" i="6"/>
  <c r="G773" i="6"/>
  <c r="G774" i="6"/>
  <c r="G775" i="6"/>
  <c r="G776" i="6"/>
  <c r="G777" i="6"/>
  <c r="G778" i="6"/>
  <c r="G779" i="6"/>
  <c r="G780" i="6"/>
  <c r="G781" i="6"/>
  <c r="G782" i="6"/>
  <c r="G783" i="6"/>
  <c r="G784" i="6"/>
  <c r="G785" i="6"/>
  <c r="G786" i="6"/>
  <c r="G787" i="6"/>
  <c r="G788" i="6"/>
  <c r="G789" i="6"/>
  <c r="G790" i="6"/>
  <c r="G791" i="6"/>
  <c r="G792" i="6"/>
  <c r="G793" i="6"/>
  <c r="G794" i="6"/>
  <c r="G795" i="6"/>
  <c r="G796" i="6"/>
  <c r="G797" i="6"/>
  <c r="G798" i="6"/>
  <c r="G799" i="6"/>
  <c r="G800" i="6"/>
  <c r="G801" i="6"/>
  <c r="G802" i="6"/>
  <c r="G803" i="6"/>
  <c r="G804" i="6"/>
  <c r="G805" i="6"/>
  <c r="G806" i="6"/>
  <c r="G807" i="6"/>
  <c r="G808" i="6"/>
  <c r="G809" i="6"/>
  <c r="G810" i="6"/>
  <c r="G811" i="6"/>
  <c r="G812" i="6"/>
  <c r="G813" i="6"/>
  <c r="G814" i="6"/>
  <c r="G815" i="6"/>
  <c r="G816" i="6"/>
  <c r="G817" i="6"/>
  <c r="G818" i="6"/>
  <c r="G819" i="6"/>
  <c r="G820" i="6"/>
  <c r="G821" i="6"/>
  <c r="G822" i="6"/>
  <c r="G823" i="6"/>
  <c r="G824" i="6"/>
  <c r="G825" i="6"/>
  <c r="G826" i="6"/>
  <c r="G827" i="6"/>
  <c r="G828" i="6"/>
  <c r="G829" i="6"/>
  <c r="G830" i="6"/>
  <c r="G831" i="6"/>
  <c r="G832" i="6"/>
  <c r="G833" i="6"/>
  <c r="G834" i="6"/>
  <c r="G835" i="6"/>
  <c r="G836" i="6"/>
  <c r="G837" i="6"/>
  <c r="G838" i="6"/>
  <c r="G839" i="6"/>
  <c r="G840" i="6"/>
  <c r="G841" i="6"/>
  <c r="G842" i="6"/>
  <c r="G843" i="6"/>
  <c r="G844" i="6"/>
  <c r="G845" i="6"/>
  <c r="G846" i="6"/>
  <c r="G847" i="6"/>
  <c r="G848" i="6"/>
  <c r="G849" i="6"/>
  <c r="G850" i="6"/>
  <c r="G851" i="6"/>
  <c r="G852" i="6"/>
  <c r="G853" i="6"/>
  <c r="G854" i="6"/>
  <c r="G855" i="6"/>
  <c r="G856" i="6"/>
  <c r="G857" i="6"/>
  <c r="G858" i="6"/>
  <c r="G859" i="6"/>
  <c r="G860" i="6"/>
  <c r="G861" i="6"/>
  <c r="G862" i="6"/>
  <c r="G863" i="6"/>
  <c r="G864" i="6"/>
  <c r="G865" i="6"/>
  <c r="G866" i="6"/>
  <c r="G867" i="6"/>
  <c r="G868" i="6"/>
  <c r="G869" i="6"/>
  <c r="G870" i="6"/>
  <c r="G871" i="6"/>
  <c r="G872" i="6"/>
  <c r="G873" i="6"/>
  <c r="G874" i="6"/>
  <c r="G875" i="6"/>
  <c r="G876" i="6"/>
  <c r="G877" i="6"/>
  <c r="G878" i="6"/>
  <c r="G879" i="6"/>
  <c r="G880" i="6"/>
  <c r="G881" i="6"/>
  <c r="G882" i="6"/>
  <c r="G883" i="6"/>
  <c r="G884" i="6"/>
  <c r="G885" i="6"/>
  <c r="G886" i="6"/>
  <c r="G887" i="6"/>
  <c r="G888" i="6"/>
  <c r="G889" i="6"/>
  <c r="G890" i="6"/>
  <c r="G891" i="6"/>
  <c r="G892" i="6"/>
  <c r="G893" i="6"/>
  <c r="G894" i="6"/>
  <c r="G895" i="6"/>
  <c r="G896" i="6"/>
  <c r="G897" i="6"/>
  <c r="G898" i="6"/>
  <c r="G899" i="6"/>
  <c r="G900" i="6"/>
  <c r="G901" i="6"/>
  <c r="G902" i="6"/>
  <c r="G903" i="6"/>
  <c r="G904" i="6"/>
  <c r="G905" i="6"/>
  <c r="G906" i="6"/>
  <c r="G907" i="6"/>
  <c r="G908" i="6"/>
  <c r="G909" i="6"/>
  <c r="G910" i="6"/>
  <c r="G911" i="6"/>
  <c r="G912" i="6"/>
  <c r="G913" i="6"/>
  <c r="G914" i="6"/>
  <c r="G915" i="6"/>
  <c r="G916" i="6"/>
  <c r="G917" i="6"/>
  <c r="G918" i="6"/>
  <c r="G919" i="6"/>
  <c r="G920" i="6"/>
  <c r="G921" i="6"/>
  <c r="G922" i="6"/>
  <c r="G923" i="6"/>
  <c r="G924" i="6"/>
  <c r="G925" i="6"/>
  <c r="G926" i="6"/>
  <c r="G927" i="6"/>
  <c r="G928" i="6"/>
  <c r="G929" i="6"/>
  <c r="G930" i="6"/>
  <c r="G931" i="6"/>
  <c r="G932" i="6"/>
  <c r="G933" i="6"/>
  <c r="G934" i="6"/>
  <c r="G935" i="6"/>
  <c r="G936" i="6"/>
  <c r="G937" i="6"/>
  <c r="G938" i="6"/>
  <c r="G939" i="6"/>
  <c r="G940" i="6"/>
  <c r="G941" i="6"/>
  <c r="G942" i="6"/>
  <c r="G943" i="6"/>
  <c r="G944" i="6"/>
  <c r="G945" i="6"/>
  <c r="G946" i="6"/>
  <c r="G947" i="6"/>
  <c r="G948" i="6"/>
  <c r="G949" i="6"/>
  <c r="G950" i="6"/>
  <c r="G951" i="6"/>
  <c r="G952" i="6"/>
  <c r="G953" i="6"/>
  <c r="G954" i="6"/>
  <c r="G955" i="6"/>
  <c r="G956" i="6"/>
  <c r="G957" i="6"/>
  <c r="G958" i="6"/>
  <c r="G959" i="6"/>
  <c r="G960" i="6"/>
  <c r="G961" i="6"/>
  <c r="G962" i="6"/>
  <c r="G963" i="6"/>
  <c r="G964" i="6"/>
  <c r="G965" i="6"/>
  <c r="G966" i="6"/>
  <c r="G967" i="6"/>
  <c r="G968" i="6"/>
  <c r="G969" i="6"/>
  <c r="G970" i="6"/>
  <c r="G971" i="6"/>
  <c r="G972" i="6"/>
  <c r="G973" i="6"/>
  <c r="G974" i="6"/>
  <c r="G975" i="6"/>
  <c r="G976" i="6"/>
  <c r="G977" i="6"/>
  <c r="G978" i="6"/>
  <c r="G979" i="6"/>
  <c r="G980" i="6"/>
  <c r="G981" i="6"/>
  <c r="G982" i="6"/>
  <c r="G983" i="6"/>
  <c r="G984" i="6"/>
  <c r="G985" i="6"/>
  <c r="G986" i="6"/>
  <c r="G987" i="6"/>
  <c r="G988" i="6"/>
  <c r="G989" i="6"/>
  <c r="G990" i="6"/>
  <c r="G991" i="6"/>
  <c r="G992" i="6"/>
  <c r="G993" i="6"/>
  <c r="G994" i="6"/>
  <c r="G995" i="6"/>
  <c r="G996" i="6"/>
  <c r="G997" i="6"/>
  <c r="G998" i="6"/>
  <c r="G999" i="6"/>
  <c r="G1000" i="6"/>
  <c r="G1001" i="6"/>
  <c r="G1002" i="6"/>
  <c r="G1003" i="6"/>
  <c r="G1004" i="6"/>
  <c r="G1005" i="6"/>
  <c r="G1006" i="6"/>
  <c r="G1007" i="6"/>
  <c r="G1008" i="6"/>
  <c r="G1009" i="6"/>
  <c r="G1010" i="6"/>
  <c r="G1011" i="6"/>
  <c r="G1012" i="6"/>
  <c r="G1013" i="6"/>
  <c r="G1014" i="6"/>
  <c r="G1015" i="6"/>
  <c r="G1016" i="6"/>
  <c r="G1017" i="6"/>
  <c r="G1018" i="6"/>
  <c r="G1019" i="6"/>
  <c r="G1020" i="6"/>
  <c r="G1021" i="6"/>
  <c r="G1022" i="6"/>
  <c r="G1023" i="6"/>
  <c r="G1024" i="6"/>
  <c r="G1025" i="6"/>
  <c r="G1026" i="6"/>
  <c r="G1027" i="6"/>
  <c r="G1028" i="6"/>
  <c r="G1029" i="6"/>
  <c r="G1030" i="6"/>
  <c r="G1031" i="6"/>
  <c r="G1032" i="6"/>
  <c r="G1033" i="6"/>
  <c r="G1034" i="6"/>
  <c r="G1035" i="6"/>
  <c r="G1036" i="6"/>
  <c r="G1037" i="6"/>
  <c r="G1038" i="6"/>
  <c r="G1039" i="6"/>
  <c r="G1040" i="6"/>
  <c r="G1041" i="6"/>
  <c r="G1042" i="6"/>
  <c r="G1043" i="6"/>
  <c r="G1044" i="6"/>
  <c r="G1045" i="6"/>
  <c r="G1046" i="6"/>
  <c r="G1047" i="6"/>
  <c r="G1048" i="6"/>
  <c r="G1049" i="6"/>
  <c r="G1050" i="6"/>
  <c r="G1051" i="6"/>
  <c r="G1052" i="6"/>
  <c r="G1053" i="6"/>
  <c r="G1054" i="6"/>
  <c r="G1055" i="6"/>
  <c r="G1056" i="6"/>
  <c r="G1057" i="6"/>
  <c r="G1058" i="6"/>
  <c r="G1059" i="6"/>
  <c r="G1060" i="6"/>
  <c r="G1061" i="6"/>
  <c r="G1062" i="6"/>
  <c r="G1063" i="6"/>
  <c r="G1064" i="6"/>
  <c r="G1065" i="6"/>
  <c r="G1066" i="6"/>
  <c r="G1067" i="6"/>
  <c r="G1068" i="6"/>
  <c r="G1069" i="6"/>
  <c r="G1070" i="6"/>
  <c r="G1071" i="6"/>
  <c r="G1072" i="6"/>
  <c r="G1073" i="6"/>
  <c r="G1074" i="6"/>
  <c r="G1075" i="6"/>
  <c r="G1076" i="6"/>
  <c r="G1077" i="6"/>
  <c r="G1078" i="6"/>
  <c r="G1079" i="6"/>
  <c r="G1080" i="6"/>
  <c r="G1081" i="6"/>
  <c r="G1082" i="6"/>
  <c r="G1083" i="6"/>
  <c r="G1084" i="6"/>
  <c r="G1085" i="6"/>
  <c r="G1086" i="6"/>
  <c r="G1087" i="6"/>
  <c r="G1088" i="6"/>
  <c r="G1089" i="6"/>
  <c r="G1090" i="6"/>
  <c r="G1091" i="6"/>
  <c r="G1092" i="6"/>
  <c r="G1093" i="6"/>
  <c r="G1094" i="6"/>
  <c r="G1095" i="6"/>
  <c r="G1096" i="6"/>
  <c r="G1097" i="6"/>
  <c r="G1098" i="6"/>
  <c r="G1099" i="6"/>
  <c r="G1100" i="6"/>
  <c r="G1101" i="6"/>
  <c r="G1102" i="6"/>
  <c r="G1103" i="6"/>
  <c r="G1104" i="6"/>
  <c r="G1105" i="6"/>
  <c r="G1106" i="6"/>
  <c r="G1107" i="6"/>
  <c r="G1108" i="6"/>
  <c r="G1109" i="6"/>
  <c r="G1110" i="6"/>
  <c r="G1111" i="6"/>
  <c r="G1112" i="6"/>
  <c r="G1113" i="6"/>
  <c r="G1114" i="6"/>
  <c r="G1115" i="6"/>
  <c r="G1116" i="6"/>
  <c r="G1117" i="6"/>
  <c r="G1118" i="6"/>
  <c r="G1119" i="6"/>
  <c r="G1120" i="6"/>
  <c r="G1121" i="6"/>
  <c r="G1122" i="6"/>
  <c r="G1123" i="6"/>
  <c r="G1124" i="6"/>
  <c r="G1125" i="6"/>
  <c r="G1126" i="6"/>
  <c r="G1127" i="6"/>
  <c r="G1128" i="6"/>
  <c r="G1129" i="6"/>
  <c r="G1130" i="6"/>
  <c r="G1131" i="6"/>
  <c r="G1132" i="6"/>
  <c r="G1133" i="6"/>
  <c r="G1134" i="6"/>
  <c r="G1135" i="6"/>
  <c r="G1136" i="6"/>
  <c r="G1137" i="6"/>
  <c r="G1138" i="6"/>
  <c r="G1139" i="6"/>
  <c r="G1140" i="6"/>
  <c r="G1141" i="6"/>
  <c r="G1142" i="6"/>
  <c r="G1143" i="6"/>
  <c r="G1144" i="6"/>
  <c r="G1145" i="6"/>
  <c r="G1146" i="6"/>
  <c r="G1147" i="6"/>
  <c r="G1148" i="6"/>
  <c r="G1149" i="6"/>
  <c r="G1150" i="6"/>
  <c r="G1151" i="6"/>
  <c r="G1152" i="6"/>
  <c r="G1153" i="6"/>
  <c r="G1154" i="6"/>
  <c r="G1155" i="6"/>
  <c r="G1156" i="6"/>
  <c r="G1157" i="6"/>
  <c r="G1158" i="6"/>
  <c r="G1159" i="6"/>
  <c r="G1160" i="6"/>
  <c r="G1161" i="6"/>
  <c r="G1162" i="6"/>
  <c r="G1163" i="6"/>
  <c r="G1164" i="6"/>
  <c r="G1165" i="6"/>
  <c r="G1166" i="6"/>
  <c r="G1167" i="6"/>
  <c r="G1168" i="6"/>
  <c r="G1169" i="6"/>
  <c r="G1170" i="6"/>
  <c r="G1171" i="6"/>
  <c r="G1172" i="6"/>
  <c r="G1173" i="6"/>
  <c r="G1174" i="6"/>
  <c r="G1175" i="6"/>
  <c r="G1176" i="6"/>
  <c r="G1177" i="6"/>
  <c r="G1178" i="6"/>
  <c r="G1179" i="6"/>
  <c r="G1180" i="6"/>
  <c r="G1181" i="6"/>
  <c r="G1182" i="6"/>
  <c r="G1183" i="6"/>
  <c r="G1184" i="6"/>
  <c r="G1185" i="6"/>
  <c r="G1186" i="6"/>
  <c r="G1187" i="6"/>
  <c r="G1188" i="6"/>
  <c r="G1189" i="6"/>
  <c r="G1190" i="6"/>
  <c r="G1191" i="6"/>
  <c r="G1192" i="6"/>
  <c r="G1193" i="6"/>
  <c r="G1194" i="6"/>
  <c r="G1195" i="6"/>
  <c r="G1196" i="6"/>
  <c r="G1197" i="6"/>
  <c r="G1198" i="6"/>
  <c r="G1199" i="6"/>
  <c r="G1200" i="6"/>
  <c r="G1201" i="6"/>
  <c r="G1202" i="6"/>
  <c r="G1203" i="6"/>
  <c r="G1204" i="6"/>
  <c r="G1205" i="6"/>
  <c r="G1206" i="6"/>
  <c r="G1207" i="6"/>
  <c r="G1208" i="6"/>
  <c r="G1209" i="6"/>
  <c r="G1210" i="6"/>
  <c r="G1211" i="6"/>
  <c r="G1212" i="6"/>
  <c r="G1213" i="6"/>
  <c r="G1214" i="6"/>
  <c r="G1215" i="6"/>
  <c r="G1216" i="6"/>
  <c r="G1217" i="6"/>
  <c r="G1218" i="6"/>
  <c r="G1219" i="6"/>
  <c r="G1220" i="6"/>
  <c r="G1221" i="6"/>
  <c r="G1222" i="6"/>
  <c r="G1223" i="6"/>
  <c r="G1224" i="6"/>
  <c r="G1225" i="6"/>
  <c r="G1226" i="6"/>
  <c r="G1227" i="6"/>
  <c r="G1228" i="6"/>
  <c r="G1229" i="6"/>
  <c r="G1230" i="6"/>
  <c r="G1231" i="6"/>
  <c r="G1232" i="6"/>
  <c r="G1233" i="6"/>
  <c r="G1234" i="6"/>
  <c r="G1235" i="6"/>
  <c r="G1236" i="6"/>
  <c r="G1237" i="6"/>
  <c r="G1238" i="6"/>
  <c r="G1239" i="6"/>
  <c r="G1240" i="6"/>
  <c r="G1241" i="6"/>
  <c r="G1242" i="6"/>
  <c r="G1243" i="6"/>
  <c r="G1244" i="6"/>
  <c r="G1245" i="6"/>
  <c r="G1246" i="6"/>
  <c r="G1247" i="6"/>
  <c r="G1248" i="6"/>
  <c r="G1249" i="6"/>
  <c r="G1250" i="6"/>
  <c r="G1251" i="6"/>
  <c r="G1252" i="6"/>
  <c r="G1253" i="6"/>
  <c r="G1254" i="6"/>
  <c r="G1255" i="6"/>
  <c r="G1256" i="6"/>
  <c r="G1257" i="6"/>
  <c r="G1258" i="6"/>
  <c r="G1259" i="6"/>
  <c r="G1260" i="6"/>
  <c r="G1261" i="6"/>
  <c r="G1262" i="6"/>
  <c r="G1263" i="6"/>
  <c r="G1264" i="6"/>
  <c r="G1265" i="6"/>
  <c r="G1266" i="6"/>
  <c r="G1267" i="6"/>
  <c r="G1268" i="6"/>
  <c r="G1269" i="6"/>
  <c r="G1270" i="6"/>
  <c r="G1271" i="6"/>
  <c r="G1272" i="6"/>
  <c r="G1273" i="6"/>
  <c r="G1274" i="6"/>
  <c r="G1275" i="6"/>
  <c r="G1276" i="6"/>
  <c r="G1277" i="6"/>
  <c r="G1278" i="6"/>
  <c r="G1279" i="6"/>
  <c r="G1280" i="6"/>
  <c r="G1281" i="6"/>
  <c r="G1282" i="6"/>
  <c r="G1283" i="6"/>
  <c r="G1284" i="6"/>
  <c r="G1285" i="6"/>
  <c r="G1286" i="6"/>
  <c r="G1287" i="6"/>
  <c r="G1288" i="6"/>
  <c r="G1289" i="6"/>
  <c r="G1290" i="6"/>
  <c r="G1291" i="6"/>
  <c r="G1292" i="6"/>
  <c r="G1293" i="6"/>
  <c r="G1294" i="6"/>
  <c r="G1295" i="6"/>
  <c r="G1296" i="6"/>
  <c r="G1297" i="6"/>
  <c r="G1298" i="6"/>
  <c r="G1299" i="6"/>
  <c r="G1300" i="6"/>
  <c r="G1301" i="6"/>
  <c r="G1302" i="6"/>
  <c r="G1303" i="6"/>
  <c r="G1304" i="6"/>
  <c r="G1305" i="6"/>
  <c r="G1306" i="6"/>
  <c r="G1307" i="6"/>
  <c r="G1308" i="6"/>
  <c r="G1309" i="6"/>
  <c r="G1310" i="6"/>
  <c r="G1311" i="6"/>
  <c r="G1312" i="6"/>
  <c r="G1313" i="6"/>
  <c r="G1314" i="6"/>
  <c r="G1315" i="6"/>
  <c r="G1316" i="6"/>
  <c r="G1317" i="6"/>
  <c r="G1318" i="6"/>
  <c r="G1319" i="6"/>
  <c r="G1320" i="6"/>
  <c r="G1321" i="6"/>
  <c r="G1322" i="6"/>
  <c r="G1323" i="6"/>
  <c r="G1324" i="6"/>
  <c r="G1325" i="6"/>
  <c r="G1326" i="6"/>
  <c r="G1327" i="6"/>
  <c r="G1328" i="6"/>
  <c r="G1329" i="6"/>
  <c r="G1330" i="6"/>
  <c r="G1331" i="6"/>
  <c r="G1332" i="6"/>
  <c r="G1333" i="6"/>
  <c r="G1334" i="6"/>
  <c r="G1335" i="6"/>
  <c r="G1336" i="6"/>
  <c r="G1337" i="6"/>
  <c r="G1338" i="6"/>
  <c r="G1339" i="6"/>
  <c r="G1340" i="6"/>
  <c r="G1341" i="6"/>
  <c r="G1342" i="6"/>
  <c r="G1343" i="6"/>
  <c r="G1344" i="6"/>
  <c r="G1345" i="6"/>
  <c r="G1346" i="6"/>
  <c r="G1347" i="6"/>
  <c r="G1348" i="6"/>
  <c r="G1349" i="6"/>
  <c r="G1350" i="6"/>
  <c r="G1351" i="6"/>
  <c r="G1352" i="6"/>
  <c r="G1353" i="6"/>
  <c r="G1354" i="6"/>
  <c r="G1355" i="6"/>
  <c r="G1356" i="6"/>
  <c r="G1357" i="6"/>
  <c r="G1358" i="6"/>
  <c r="G1359" i="6"/>
  <c r="G1360" i="6"/>
  <c r="G1361" i="6"/>
  <c r="G1362" i="6"/>
  <c r="G1363" i="6"/>
  <c r="G1364" i="6"/>
  <c r="G1365" i="6"/>
  <c r="G1366" i="6"/>
  <c r="G1367" i="6"/>
  <c r="G1368" i="6"/>
  <c r="G1369" i="6"/>
  <c r="G1370" i="6"/>
  <c r="G1371" i="6"/>
  <c r="G1372" i="6"/>
  <c r="G1373" i="6"/>
  <c r="G1374" i="6"/>
  <c r="G1375" i="6"/>
  <c r="G1376" i="6"/>
  <c r="G1377" i="6"/>
  <c r="G1378" i="6"/>
  <c r="G1379" i="6"/>
  <c r="G1380" i="6"/>
  <c r="G1381" i="6"/>
  <c r="G1382" i="6"/>
  <c r="G1383" i="6"/>
  <c r="G1384" i="6"/>
  <c r="G1385" i="6"/>
  <c r="G1386" i="6"/>
  <c r="G1387" i="6"/>
  <c r="G1388" i="6"/>
  <c r="G1389" i="6"/>
  <c r="G1390" i="6"/>
  <c r="G1391" i="6"/>
  <c r="G1392" i="6"/>
  <c r="G1393" i="6"/>
  <c r="G1394" i="6"/>
  <c r="G1395" i="6"/>
  <c r="G1396" i="6"/>
  <c r="G1397" i="6"/>
  <c r="G1398" i="6"/>
  <c r="G1399" i="6"/>
  <c r="G1400" i="6"/>
  <c r="G1401" i="6"/>
  <c r="G1402" i="6"/>
  <c r="G1403" i="6"/>
  <c r="G1404" i="6"/>
  <c r="G1405" i="6"/>
  <c r="G1406" i="6"/>
  <c r="G1407" i="6"/>
  <c r="G1408" i="6"/>
  <c r="G1409" i="6"/>
  <c r="G1410" i="6"/>
  <c r="G1411" i="6"/>
  <c r="G1412" i="6"/>
  <c r="G1413" i="6"/>
  <c r="G1414" i="6"/>
  <c r="G1415" i="6"/>
  <c r="G1416" i="6"/>
  <c r="G1417" i="6"/>
  <c r="G1418" i="6"/>
  <c r="G1419" i="6"/>
  <c r="G1420" i="6"/>
  <c r="G1421" i="6"/>
  <c r="G1422" i="6"/>
  <c r="G1423" i="6"/>
  <c r="G1424" i="6"/>
  <c r="G1425" i="6"/>
  <c r="G1426" i="6"/>
  <c r="G1427" i="6"/>
  <c r="G1428" i="6"/>
  <c r="G1429" i="6"/>
  <c r="G1430" i="6"/>
  <c r="G1431" i="6"/>
  <c r="G1432" i="6"/>
  <c r="G1433" i="6"/>
  <c r="G1434" i="6"/>
  <c r="G1435" i="6"/>
  <c r="G1436" i="6"/>
  <c r="G1437" i="6"/>
  <c r="G1438" i="6"/>
  <c r="G1439" i="6"/>
  <c r="G1440" i="6"/>
  <c r="G1441" i="6"/>
  <c r="G1442" i="6"/>
  <c r="G1443" i="6"/>
  <c r="G1444" i="6"/>
  <c r="G1445" i="6"/>
  <c r="G1446" i="6"/>
  <c r="G1447" i="6"/>
  <c r="G1448" i="6"/>
  <c r="G1449" i="6"/>
  <c r="G1450" i="6"/>
  <c r="G1451" i="6"/>
  <c r="G1452" i="6"/>
  <c r="G1453" i="6"/>
  <c r="G1454" i="6"/>
  <c r="G1455" i="6"/>
  <c r="G1456" i="6"/>
  <c r="G1457" i="6"/>
  <c r="G1458" i="6"/>
  <c r="G1459" i="6"/>
  <c r="G1460" i="6"/>
  <c r="G1461" i="6"/>
  <c r="G1462" i="6"/>
  <c r="G1463" i="6"/>
  <c r="G1464" i="6"/>
  <c r="G1465" i="6"/>
  <c r="G1466" i="6"/>
  <c r="G1467" i="6"/>
  <c r="G1468" i="6"/>
  <c r="G1469" i="6"/>
  <c r="G1470" i="6"/>
  <c r="G1471" i="6"/>
  <c r="G1472" i="6"/>
  <c r="G1473" i="6"/>
  <c r="G1474" i="6"/>
  <c r="G1475" i="6"/>
  <c r="G1476" i="6"/>
  <c r="G1477" i="6"/>
  <c r="G1478" i="6"/>
  <c r="G1479" i="6"/>
  <c r="G1480" i="6"/>
  <c r="G1481" i="6"/>
  <c r="G1482" i="6"/>
  <c r="G1483" i="6"/>
  <c r="G1484" i="6"/>
  <c r="G1485" i="6"/>
  <c r="G1486" i="6"/>
  <c r="G1487" i="6"/>
  <c r="G1488" i="6"/>
  <c r="G1489" i="6"/>
  <c r="G1490" i="6"/>
  <c r="G1491" i="6"/>
  <c r="G1492" i="6"/>
  <c r="G1493" i="6"/>
  <c r="G1494" i="6"/>
  <c r="G1495" i="6"/>
  <c r="G1496" i="6"/>
  <c r="G1497" i="6"/>
  <c r="G1498" i="6"/>
  <c r="G1499" i="6"/>
  <c r="G1500" i="6"/>
  <c r="G1501" i="6"/>
  <c r="G1502" i="6"/>
  <c r="G1503" i="6"/>
  <c r="G1504" i="6"/>
  <c r="G1505" i="6"/>
  <c r="G1506" i="6"/>
  <c r="G1507" i="6"/>
  <c r="G1508" i="6"/>
  <c r="G1509" i="6"/>
  <c r="G1510" i="6"/>
  <c r="G1511" i="6"/>
  <c r="G1512" i="6"/>
  <c r="G1513" i="6"/>
  <c r="G1514" i="6"/>
  <c r="G1515" i="6"/>
  <c r="G1516" i="6"/>
  <c r="G1517" i="6"/>
  <c r="G1518" i="6"/>
  <c r="G1519" i="6"/>
  <c r="G1520" i="6"/>
  <c r="G1521" i="6"/>
  <c r="G1522" i="6"/>
  <c r="G1523" i="6"/>
  <c r="G1524" i="6"/>
  <c r="G1525" i="6"/>
  <c r="G1526" i="6"/>
  <c r="G1527" i="6"/>
  <c r="G1528" i="6"/>
  <c r="G1529" i="6"/>
  <c r="G1530" i="6"/>
  <c r="G1531" i="6"/>
  <c r="G1532" i="6"/>
  <c r="G1533" i="6"/>
  <c r="G1534" i="6"/>
  <c r="G1535" i="6"/>
  <c r="G1536" i="6"/>
  <c r="G1537" i="6"/>
  <c r="G1538" i="6"/>
  <c r="G1539" i="6"/>
  <c r="G1540" i="6"/>
  <c r="G1541" i="6"/>
  <c r="G1542" i="6"/>
  <c r="G1543" i="6"/>
  <c r="G1544" i="6"/>
  <c r="G1545" i="6"/>
  <c r="G1546" i="6"/>
  <c r="G1547" i="6"/>
  <c r="G1548" i="6"/>
  <c r="G1549" i="6"/>
  <c r="G1550" i="6"/>
  <c r="G1551" i="6"/>
  <c r="G1552" i="6"/>
  <c r="G1553" i="6"/>
  <c r="G1554" i="6"/>
  <c r="G1555" i="6"/>
  <c r="G1556" i="6"/>
  <c r="G1557" i="6"/>
  <c r="G1558" i="6"/>
  <c r="G1559" i="6"/>
  <c r="G1560" i="6"/>
  <c r="G1561" i="6"/>
  <c r="G1562" i="6"/>
  <c r="G1563" i="6"/>
  <c r="G1564" i="6"/>
  <c r="G1565" i="6"/>
  <c r="G1566" i="6"/>
  <c r="G1567" i="6"/>
  <c r="G1568" i="6"/>
  <c r="G1569" i="6"/>
  <c r="G1570" i="6"/>
  <c r="G1571" i="6"/>
  <c r="G1572" i="6"/>
  <c r="G1573" i="6"/>
  <c r="G1574" i="6"/>
  <c r="G1575" i="6"/>
  <c r="G1576" i="6"/>
  <c r="G1577" i="6"/>
  <c r="G1578" i="6"/>
  <c r="G1579" i="6"/>
  <c r="G1580" i="6"/>
  <c r="G1581" i="6"/>
  <c r="G1582" i="6"/>
  <c r="G1583" i="6"/>
  <c r="G1584" i="6"/>
  <c r="G1585" i="6"/>
  <c r="G1586" i="6"/>
  <c r="G1587" i="6"/>
  <c r="G1588" i="6"/>
  <c r="G1589" i="6"/>
  <c r="G1590" i="6"/>
  <c r="G1591" i="6"/>
  <c r="G1592" i="6"/>
  <c r="G1593" i="6"/>
  <c r="G1594" i="6"/>
  <c r="G1595" i="6"/>
  <c r="G1596" i="6"/>
  <c r="G1597" i="6"/>
  <c r="G1598" i="6"/>
  <c r="G1599" i="6"/>
  <c r="G1600" i="6"/>
  <c r="G1601" i="6"/>
  <c r="G1602" i="6"/>
  <c r="G1603" i="6"/>
  <c r="G1604" i="6"/>
  <c r="G1605" i="6"/>
  <c r="G1606" i="6"/>
  <c r="G1607" i="6"/>
  <c r="G1608" i="6"/>
  <c r="G1609" i="6"/>
  <c r="G1610" i="6"/>
  <c r="G1611" i="6"/>
  <c r="G1612" i="6"/>
  <c r="G1613" i="6"/>
  <c r="G1614" i="6"/>
  <c r="G1615" i="6"/>
  <c r="G1616" i="6"/>
  <c r="G1617" i="6"/>
  <c r="G1618" i="6"/>
  <c r="G1619" i="6"/>
  <c r="G1620" i="6"/>
  <c r="G1621" i="6"/>
  <c r="G1622" i="6"/>
  <c r="G1623" i="6"/>
  <c r="G1624" i="6"/>
  <c r="G1625" i="6"/>
  <c r="G1626" i="6"/>
  <c r="G1627" i="6"/>
  <c r="G1628" i="6"/>
  <c r="G1629" i="6"/>
  <c r="G1630" i="6"/>
  <c r="G1631" i="6"/>
  <c r="G1632" i="6"/>
  <c r="G1633" i="6"/>
  <c r="G1634" i="6"/>
  <c r="G1635" i="6"/>
  <c r="G1636" i="6"/>
  <c r="G1637" i="6"/>
  <c r="G1638" i="6"/>
  <c r="G1639" i="6"/>
  <c r="G1640" i="6"/>
  <c r="G1641" i="6"/>
  <c r="G1642" i="6"/>
  <c r="G1643" i="6"/>
  <c r="G1644" i="6"/>
  <c r="G1645" i="6"/>
  <c r="G1646" i="6"/>
  <c r="G1647" i="6"/>
  <c r="G1648" i="6"/>
  <c r="G1649" i="6"/>
  <c r="G1650" i="6"/>
  <c r="G1651" i="6"/>
  <c r="G1652" i="6"/>
  <c r="G1653" i="6"/>
  <c r="G1654" i="6"/>
  <c r="G1655" i="6"/>
  <c r="G1656" i="6"/>
  <c r="G1657" i="6"/>
  <c r="G1658" i="6"/>
  <c r="G1659" i="6"/>
  <c r="G1660" i="6"/>
  <c r="G1661" i="6"/>
  <c r="G1662" i="6"/>
  <c r="G1663" i="6"/>
  <c r="G1664" i="6"/>
  <c r="G1665" i="6"/>
  <c r="G1666" i="6"/>
  <c r="G1667" i="6"/>
  <c r="G1668" i="6"/>
  <c r="G1669" i="6"/>
  <c r="G1670" i="6"/>
  <c r="G1671" i="6"/>
  <c r="G1672" i="6"/>
  <c r="G1673" i="6"/>
  <c r="G1674" i="6"/>
  <c r="G1675" i="6"/>
  <c r="G1676" i="6"/>
  <c r="G1677" i="6"/>
  <c r="G1678" i="6"/>
  <c r="G1679" i="6"/>
  <c r="G1680" i="6"/>
  <c r="G1681" i="6"/>
  <c r="G1682" i="6"/>
  <c r="G1683" i="6"/>
  <c r="G1684" i="6"/>
  <c r="G1685" i="6"/>
  <c r="G1686" i="6"/>
  <c r="G1687" i="6"/>
  <c r="G1688" i="6"/>
  <c r="G1689" i="6"/>
  <c r="G1690" i="6"/>
  <c r="G1691" i="6"/>
  <c r="G1692" i="6"/>
  <c r="G1693" i="6"/>
  <c r="G1694" i="6"/>
  <c r="G1695" i="6"/>
  <c r="G1696" i="6"/>
  <c r="G1697" i="6"/>
  <c r="G1698" i="6"/>
  <c r="G1699" i="6"/>
  <c r="G1700" i="6"/>
  <c r="G1701" i="6"/>
  <c r="G1702" i="6"/>
  <c r="G1703" i="6"/>
  <c r="G1704" i="6"/>
  <c r="G1705" i="6"/>
  <c r="G1706" i="6"/>
  <c r="G1707" i="6"/>
  <c r="G1708" i="6"/>
  <c r="G1709" i="6"/>
  <c r="G1710" i="6"/>
  <c r="G1711" i="6"/>
  <c r="G1712" i="6"/>
  <c r="G1713" i="6"/>
  <c r="G1714" i="6"/>
  <c r="G1715" i="6"/>
  <c r="G1716" i="6"/>
  <c r="G1717" i="6"/>
  <c r="G1718" i="6"/>
  <c r="G1719" i="6"/>
  <c r="G1720" i="6"/>
  <c r="G1721" i="6"/>
  <c r="G1722" i="6"/>
  <c r="G1723" i="6"/>
  <c r="G1724" i="6"/>
  <c r="G1725" i="6"/>
  <c r="G1726" i="6"/>
  <c r="G1727" i="6"/>
  <c r="G1728" i="6"/>
  <c r="G1729" i="6"/>
  <c r="G1730" i="6"/>
  <c r="G1731" i="6"/>
  <c r="G1732" i="6"/>
  <c r="G1733" i="6"/>
  <c r="G1734" i="6"/>
  <c r="G1735" i="6"/>
  <c r="G1736" i="6"/>
  <c r="G1737" i="6"/>
  <c r="G1738" i="6"/>
  <c r="G1739" i="6"/>
  <c r="G1740" i="6"/>
  <c r="G1741" i="6"/>
  <c r="G1742" i="6"/>
  <c r="G1743" i="6"/>
  <c r="G1744" i="6"/>
  <c r="G1745" i="6"/>
  <c r="G1746" i="6"/>
  <c r="G1747" i="6"/>
  <c r="G1748" i="6"/>
  <c r="G1749" i="6"/>
  <c r="G1750" i="6"/>
  <c r="G1751" i="6"/>
  <c r="G1752" i="6"/>
  <c r="G1753" i="6"/>
  <c r="G1754" i="6"/>
  <c r="G1755" i="6"/>
  <c r="G1756" i="6"/>
  <c r="G1757" i="6"/>
  <c r="G1758" i="6"/>
  <c r="G1759" i="6"/>
  <c r="G1760" i="6"/>
  <c r="G1761" i="6"/>
  <c r="G1762" i="6"/>
  <c r="G1763" i="6"/>
  <c r="G1764" i="6"/>
  <c r="G1765" i="6"/>
  <c r="G1766" i="6"/>
  <c r="G1767" i="6"/>
  <c r="G1768" i="6"/>
  <c r="G1769" i="6"/>
  <c r="G1770" i="6"/>
  <c r="G1771" i="6"/>
  <c r="G1772" i="6"/>
  <c r="G1773" i="6"/>
  <c r="G1774" i="6"/>
  <c r="G1775" i="6"/>
  <c r="G1776" i="6"/>
  <c r="G1777" i="6"/>
  <c r="G1778" i="6"/>
  <c r="G1779" i="6"/>
  <c r="G1780" i="6"/>
  <c r="G1781" i="6"/>
  <c r="G1782" i="6"/>
  <c r="G1783" i="6"/>
  <c r="G1784" i="6"/>
  <c r="G1785" i="6"/>
  <c r="G1786" i="6"/>
  <c r="G1787" i="6"/>
  <c r="G1788" i="6"/>
  <c r="G1789" i="6"/>
  <c r="G1790" i="6"/>
  <c r="G1791" i="6"/>
  <c r="G1792" i="6"/>
  <c r="G1793" i="6"/>
  <c r="G1794" i="6"/>
  <c r="G1795" i="6"/>
  <c r="G1796" i="6"/>
  <c r="G1797" i="6"/>
  <c r="G1798" i="6"/>
  <c r="G1799" i="6"/>
  <c r="G1800" i="6"/>
  <c r="G1801" i="6"/>
  <c r="G1802" i="6"/>
  <c r="G1803" i="6"/>
  <c r="G1804" i="6"/>
  <c r="G1805" i="6"/>
  <c r="G1806" i="6"/>
  <c r="G1807" i="6"/>
  <c r="G1808" i="6"/>
  <c r="G1809" i="6"/>
  <c r="G1810" i="6"/>
  <c r="G1811" i="6"/>
  <c r="G1812" i="6"/>
  <c r="G1813" i="6"/>
  <c r="G1814" i="6"/>
  <c r="G1815" i="6"/>
  <c r="G1816" i="6"/>
  <c r="G1817" i="6"/>
  <c r="G1818" i="6"/>
  <c r="G1819" i="6"/>
  <c r="G1820" i="6"/>
  <c r="G1821" i="6"/>
  <c r="G1822" i="6"/>
  <c r="G1823" i="6"/>
  <c r="G1824" i="6"/>
  <c r="G1825" i="6"/>
  <c r="G1826" i="6"/>
  <c r="G1827" i="6"/>
  <c r="G1828" i="6"/>
  <c r="G1829" i="6"/>
  <c r="G1830" i="6"/>
  <c r="G1831" i="6"/>
  <c r="G1832" i="6"/>
  <c r="G1833" i="6"/>
  <c r="G1834" i="6"/>
  <c r="G1835" i="6"/>
  <c r="G1836" i="6"/>
  <c r="G1837" i="6"/>
  <c r="G1838" i="6"/>
  <c r="G1839" i="6"/>
  <c r="G1840" i="6"/>
  <c r="G1841" i="6"/>
  <c r="G1842" i="6"/>
  <c r="G1843" i="6"/>
  <c r="G1844" i="6"/>
  <c r="G1845" i="6"/>
  <c r="G1846" i="6"/>
  <c r="G1847" i="6"/>
  <c r="G1848" i="6"/>
  <c r="G1849" i="6"/>
  <c r="G1850" i="6"/>
  <c r="G1851" i="6"/>
  <c r="G1852" i="6"/>
  <c r="G1853" i="6"/>
  <c r="G1854" i="6"/>
  <c r="G1855" i="6"/>
  <c r="G1856" i="6"/>
  <c r="G1857" i="6"/>
  <c r="G1858" i="6"/>
  <c r="G1859" i="6"/>
  <c r="G1860" i="6"/>
  <c r="G1861" i="6"/>
  <c r="G1862" i="6"/>
  <c r="G1863" i="6"/>
  <c r="G1864" i="6"/>
  <c r="G1865" i="6"/>
  <c r="G1866" i="6"/>
  <c r="G1867" i="6"/>
  <c r="G1868" i="6"/>
  <c r="G1869" i="6"/>
  <c r="G1870" i="6"/>
  <c r="G1871" i="6"/>
  <c r="G1872" i="6"/>
  <c r="G1873" i="6"/>
  <c r="G1874" i="6"/>
  <c r="G1875" i="6"/>
  <c r="G1876" i="6"/>
  <c r="G1877" i="6"/>
  <c r="G1878" i="6"/>
  <c r="G1879" i="6"/>
  <c r="G1880" i="6"/>
  <c r="G1881" i="6"/>
  <c r="G1882" i="6"/>
  <c r="G1883" i="6"/>
  <c r="G1884" i="6"/>
  <c r="G1885" i="6"/>
  <c r="G1886" i="6"/>
  <c r="G1887" i="6"/>
  <c r="G1888" i="6"/>
  <c r="G1889" i="6"/>
  <c r="G1890" i="6"/>
  <c r="G1891" i="6"/>
  <c r="G1892" i="6"/>
  <c r="G1893" i="6"/>
  <c r="G1894" i="6"/>
  <c r="G1895" i="6"/>
  <c r="G1896" i="6"/>
  <c r="G1897" i="6"/>
  <c r="G1898" i="6"/>
  <c r="G1899" i="6"/>
  <c r="G1900" i="6"/>
  <c r="G1901" i="6"/>
  <c r="G1902" i="6"/>
  <c r="G1903" i="6"/>
  <c r="G1904" i="6"/>
  <c r="G1905" i="6"/>
  <c r="G1906" i="6"/>
  <c r="G1907" i="6"/>
  <c r="G1908" i="6"/>
  <c r="G1909" i="6"/>
  <c r="G1910" i="6"/>
  <c r="G1911" i="6"/>
  <c r="G1912" i="6"/>
  <c r="G1913" i="6"/>
  <c r="G1914" i="6"/>
  <c r="G1915" i="6"/>
  <c r="G1916" i="6"/>
  <c r="G1917" i="6"/>
  <c r="G1918" i="6"/>
  <c r="G1919" i="6"/>
  <c r="G1920" i="6"/>
  <c r="G1921" i="6"/>
  <c r="G1922" i="6"/>
  <c r="G1923" i="6"/>
  <c r="G1924" i="6"/>
  <c r="G1925" i="6"/>
  <c r="G1926" i="6"/>
  <c r="G1927" i="6"/>
  <c r="G1928" i="6"/>
  <c r="G1929" i="6"/>
  <c r="G1930" i="6"/>
  <c r="G1931" i="6"/>
  <c r="G1932" i="6"/>
  <c r="G1933" i="6"/>
  <c r="G1934" i="6"/>
  <c r="G1935" i="6"/>
  <c r="G1936" i="6"/>
  <c r="G1937" i="6"/>
  <c r="G1938" i="6"/>
  <c r="G1939" i="6"/>
  <c r="G1940" i="6"/>
  <c r="G1941" i="6"/>
  <c r="G1942" i="6"/>
  <c r="G1943" i="6"/>
  <c r="G1944" i="6"/>
  <c r="G1945" i="6"/>
  <c r="G1946" i="6"/>
  <c r="G1947" i="6"/>
  <c r="G1948" i="6"/>
  <c r="G1949" i="6"/>
  <c r="G1950" i="6"/>
  <c r="G1951" i="6"/>
  <c r="G1952" i="6"/>
  <c r="G1953" i="6"/>
  <c r="G1954" i="6"/>
  <c r="G1955" i="6"/>
  <c r="G1956" i="6"/>
  <c r="G1957" i="6"/>
  <c r="G1958" i="6"/>
  <c r="G1959" i="6"/>
  <c r="G1960" i="6"/>
  <c r="G1961" i="6"/>
  <c r="G1962" i="6"/>
  <c r="G1963" i="6"/>
  <c r="G1964" i="6"/>
  <c r="G1965" i="6"/>
  <c r="G1966" i="6"/>
  <c r="G1967" i="6"/>
  <c r="G1968" i="6"/>
  <c r="G1969" i="6"/>
  <c r="G1970" i="6"/>
  <c r="G1971" i="6"/>
  <c r="G1972" i="6"/>
  <c r="G1973" i="6"/>
  <c r="G1974" i="6"/>
  <c r="G1975" i="6"/>
  <c r="G1976" i="6"/>
  <c r="G1977" i="6"/>
  <c r="G1978" i="6"/>
  <c r="G1979" i="6"/>
  <c r="G1980" i="6"/>
  <c r="G1981" i="6"/>
  <c r="G1982" i="6"/>
  <c r="G1983" i="6"/>
  <c r="G1984" i="6"/>
  <c r="G1985" i="6"/>
  <c r="G1986" i="6"/>
  <c r="G1987" i="6"/>
  <c r="G1988" i="6"/>
  <c r="G1989" i="6"/>
  <c r="G1990" i="6"/>
  <c r="G1991" i="6"/>
  <c r="G1992" i="6"/>
  <c r="G1993" i="6"/>
  <c r="G1994" i="6"/>
  <c r="G1995" i="6"/>
  <c r="G1996" i="6"/>
  <c r="G1997" i="6"/>
  <c r="G1998" i="6"/>
  <c r="G1999" i="6"/>
  <c r="G2000" i="6"/>
  <c r="G2001" i="6"/>
  <c r="G2002" i="6"/>
  <c r="G2003" i="6"/>
  <c r="G2004" i="6"/>
  <c r="G2005" i="6"/>
  <c r="G2006" i="6"/>
  <c r="G2007" i="6"/>
  <c r="G2008" i="6"/>
  <c r="G2009" i="6"/>
  <c r="G2010" i="6"/>
  <c r="G2011" i="6"/>
  <c r="G2012" i="6"/>
  <c r="G2013" i="6"/>
  <c r="G2014" i="6"/>
  <c r="G2015" i="6"/>
  <c r="G2016" i="6"/>
  <c r="G2017" i="6"/>
  <c r="G2018" i="6"/>
  <c r="G2019" i="6"/>
  <c r="G2020" i="6"/>
  <c r="G2021" i="6"/>
  <c r="G2022" i="6"/>
  <c r="G2023" i="6"/>
  <c r="G2024" i="6"/>
  <c r="G2025" i="6"/>
  <c r="G2026" i="6"/>
  <c r="G2027" i="6"/>
  <c r="G2028" i="6"/>
  <c r="G2029" i="6"/>
  <c r="G2030" i="6"/>
  <c r="G2031" i="6"/>
  <c r="G2032" i="6"/>
  <c r="G2033" i="6"/>
  <c r="G2034" i="6"/>
  <c r="G2035" i="6"/>
  <c r="G2036" i="6"/>
  <c r="G2037" i="6"/>
  <c r="G2038" i="6"/>
  <c r="G2039" i="6"/>
  <c r="G2040" i="6"/>
  <c r="G2041" i="6"/>
  <c r="G2042" i="6"/>
  <c r="G2043" i="6"/>
  <c r="G2044" i="6"/>
  <c r="G2045" i="6"/>
  <c r="G2046" i="6"/>
  <c r="G2047" i="6"/>
  <c r="G2048" i="6"/>
  <c r="G2049" i="6"/>
  <c r="G2050" i="6"/>
  <c r="G2051" i="6"/>
  <c r="G2052" i="6"/>
  <c r="G2053" i="6"/>
  <c r="G2054" i="6"/>
  <c r="G2055" i="6"/>
  <c r="G2056" i="6"/>
  <c r="G2057" i="6"/>
  <c r="G2058" i="6"/>
  <c r="G2059" i="6"/>
  <c r="G2060" i="6"/>
  <c r="G2061" i="6"/>
  <c r="G2062" i="6"/>
  <c r="G2063" i="6"/>
  <c r="G2064" i="6"/>
  <c r="G2065" i="6"/>
  <c r="G2066" i="6"/>
  <c r="G2067" i="6"/>
  <c r="G2068" i="6"/>
  <c r="G2069" i="6"/>
  <c r="G2070" i="6"/>
  <c r="G2071" i="6"/>
  <c r="G2072" i="6"/>
  <c r="G2073" i="6"/>
  <c r="G2074" i="6"/>
  <c r="G2075" i="6"/>
  <c r="G2076" i="6"/>
  <c r="G2077" i="6"/>
  <c r="G2078" i="6"/>
  <c r="G2079" i="6"/>
  <c r="G2080" i="6"/>
  <c r="G2081" i="6"/>
  <c r="G2082" i="6"/>
  <c r="G2083" i="6"/>
  <c r="G2084" i="6"/>
  <c r="G2085" i="6"/>
  <c r="G2086" i="6"/>
  <c r="G2087" i="6"/>
  <c r="G2088" i="6"/>
  <c r="G2089" i="6"/>
  <c r="G2090" i="6"/>
  <c r="G2091" i="6"/>
  <c r="G2092" i="6"/>
  <c r="G2093" i="6"/>
  <c r="G2094" i="6"/>
  <c r="G2095" i="6"/>
  <c r="G2096" i="6"/>
  <c r="G2097" i="6"/>
  <c r="G2098" i="6"/>
  <c r="G2099" i="6"/>
  <c r="G2100" i="6"/>
  <c r="G2101" i="6"/>
  <c r="G2102" i="6"/>
  <c r="G2103" i="6"/>
  <c r="G2104" i="6"/>
  <c r="G2105" i="6"/>
  <c r="G2106" i="6"/>
  <c r="G2107" i="6"/>
  <c r="G2108" i="6"/>
  <c r="G2109" i="6"/>
  <c r="G2110" i="6"/>
  <c r="G2111" i="6"/>
  <c r="G2112" i="6"/>
  <c r="G2113" i="6"/>
  <c r="G2114" i="6"/>
  <c r="G2115" i="6"/>
  <c r="G2116" i="6"/>
  <c r="G2117" i="6"/>
  <c r="G2118" i="6"/>
  <c r="G2119" i="6"/>
  <c r="G2120" i="6"/>
  <c r="G2121" i="6"/>
  <c r="G2122" i="6"/>
  <c r="G2123" i="6"/>
  <c r="G2124" i="6"/>
  <c r="G2125" i="6"/>
  <c r="G2126" i="6"/>
  <c r="G2127" i="6"/>
  <c r="G2128" i="6"/>
  <c r="G2129" i="6"/>
  <c r="G2130" i="6"/>
  <c r="G2131" i="6"/>
  <c r="G2132" i="6"/>
  <c r="G2133" i="6"/>
  <c r="G2134" i="6"/>
  <c r="G2135" i="6"/>
  <c r="G2136" i="6"/>
  <c r="G2137" i="6"/>
  <c r="G2138" i="6"/>
  <c r="G2139" i="6"/>
  <c r="G2140" i="6"/>
  <c r="G2141" i="6"/>
  <c r="G2142" i="6"/>
  <c r="G2143" i="6"/>
  <c r="G2144" i="6"/>
  <c r="G2145" i="6"/>
  <c r="G2146" i="6"/>
  <c r="G2147" i="6"/>
  <c r="G2148" i="6"/>
  <c r="G2149" i="6"/>
  <c r="G2150" i="6"/>
  <c r="G2151" i="6"/>
  <c r="G2152" i="6"/>
  <c r="G2153" i="6"/>
  <c r="G2154" i="6"/>
  <c r="G2155" i="6"/>
  <c r="G2156" i="6"/>
  <c r="G2157" i="6"/>
  <c r="G2158" i="6"/>
  <c r="G2159" i="6"/>
  <c r="G2160" i="6"/>
  <c r="G2161" i="6"/>
  <c r="G2162" i="6"/>
  <c r="G2163" i="6"/>
  <c r="G2164" i="6"/>
  <c r="G2165" i="6"/>
  <c r="G2166" i="6"/>
  <c r="G2167" i="6"/>
  <c r="G2168" i="6"/>
  <c r="G2169" i="6"/>
  <c r="G2170" i="6"/>
  <c r="G2171" i="6"/>
  <c r="G2172" i="6"/>
  <c r="G2173" i="6"/>
  <c r="G2174" i="6"/>
  <c r="G2175" i="6"/>
  <c r="G2176" i="6"/>
  <c r="G2177" i="6"/>
  <c r="G2178" i="6"/>
  <c r="G2179" i="6"/>
  <c r="G2180" i="6"/>
  <c r="G2181" i="6"/>
  <c r="G2182" i="6"/>
  <c r="G2183" i="6"/>
  <c r="G2184" i="6"/>
  <c r="G2185" i="6"/>
  <c r="G2186" i="6"/>
  <c r="G2187" i="6"/>
  <c r="G2188" i="6"/>
  <c r="G2189" i="6"/>
  <c r="G2190" i="6"/>
  <c r="G2191" i="6"/>
  <c r="G2192" i="6"/>
  <c r="G2193" i="6"/>
  <c r="G2194" i="6"/>
  <c r="G2195" i="6"/>
  <c r="G2196" i="6"/>
  <c r="G2197" i="6"/>
  <c r="G2198" i="6"/>
  <c r="G2199" i="6"/>
  <c r="G2200" i="6"/>
  <c r="G2201" i="6"/>
  <c r="G2202" i="6"/>
  <c r="G2203" i="6"/>
  <c r="G2204" i="6"/>
  <c r="G2205" i="6"/>
  <c r="G2206" i="6"/>
  <c r="G2207" i="6"/>
  <c r="G2208" i="6"/>
  <c r="G2209" i="6"/>
  <c r="G2210" i="6"/>
  <c r="G2211" i="6"/>
  <c r="G2212" i="6"/>
  <c r="G2213" i="6"/>
  <c r="G2214" i="6"/>
  <c r="G2215" i="6"/>
  <c r="G2216" i="6"/>
  <c r="G2217" i="6"/>
  <c r="G2218" i="6"/>
  <c r="G2219" i="6"/>
  <c r="G2220" i="6"/>
  <c r="G2221" i="6"/>
  <c r="G2222" i="6"/>
  <c r="G2223" i="6"/>
  <c r="G2224" i="6"/>
  <c r="G2225" i="6"/>
  <c r="G2226" i="6"/>
  <c r="G2227" i="6"/>
  <c r="G2228" i="6"/>
  <c r="G2229" i="6"/>
  <c r="G2230" i="6"/>
  <c r="G2231" i="6"/>
  <c r="G2232" i="6"/>
  <c r="G2233" i="6"/>
  <c r="G2234" i="6"/>
  <c r="G2235" i="6"/>
  <c r="G2236" i="6"/>
  <c r="G2237" i="6"/>
  <c r="G2238" i="6"/>
  <c r="G2239" i="6"/>
  <c r="G2240" i="6"/>
  <c r="G2241" i="6"/>
  <c r="G2242" i="6"/>
  <c r="G2243" i="6"/>
  <c r="G2244" i="6"/>
  <c r="G2245" i="6"/>
  <c r="G2246" i="6"/>
  <c r="G2247" i="6"/>
  <c r="G2248" i="6"/>
  <c r="G2249" i="6"/>
  <c r="G2250" i="6"/>
  <c r="G2251" i="6"/>
  <c r="G2252" i="6"/>
  <c r="G2253" i="6"/>
  <c r="G2254" i="6"/>
  <c r="G2255" i="6"/>
  <c r="G2256" i="6"/>
  <c r="G2257" i="6"/>
  <c r="G2258" i="6"/>
  <c r="G2259" i="6"/>
  <c r="G2260" i="6"/>
  <c r="G2261" i="6"/>
  <c r="G2262" i="6"/>
  <c r="G2263" i="6"/>
  <c r="G2264" i="6"/>
  <c r="G2265" i="6"/>
  <c r="G2266" i="6"/>
  <c r="G2267" i="6"/>
  <c r="G2268" i="6"/>
  <c r="G2269" i="6"/>
  <c r="G2270" i="6"/>
  <c r="G2271" i="6"/>
  <c r="G2272" i="6"/>
  <c r="G2273" i="6"/>
  <c r="G2274" i="6"/>
  <c r="G2275" i="6"/>
  <c r="G2276" i="6"/>
  <c r="G2277" i="6"/>
  <c r="G2278" i="6"/>
  <c r="G2279" i="6"/>
  <c r="G2280" i="6"/>
  <c r="G2281" i="6"/>
  <c r="G2282" i="6"/>
  <c r="G2283" i="6"/>
  <c r="G2284" i="6"/>
  <c r="G2285" i="6"/>
  <c r="G2286" i="6"/>
  <c r="G2287" i="6"/>
  <c r="G2288" i="6"/>
  <c r="G2289" i="6"/>
  <c r="G2290" i="6"/>
  <c r="G2291" i="6"/>
  <c r="G2292" i="6"/>
  <c r="G2293" i="6"/>
  <c r="G2294" i="6"/>
  <c r="G2295" i="6"/>
  <c r="G2296" i="6"/>
  <c r="G2297" i="6"/>
  <c r="G2298" i="6"/>
  <c r="G2299" i="6"/>
  <c r="G2300" i="6"/>
  <c r="G2301" i="6"/>
  <c r="G2302" i="6"/>
  <c r="G2303" i="6"/>
  <c r="G2304" i="6"/>
  <c r="G2305" i="6"/>
  <c r="G2306" i="6"/>
  <c r="G2307" i="6"/>
  <c r="G2308" i="6"/>
  <c r="G2309" i="6"/>
  <c r="G2310" i="6"/>
  <c r="G2311" i="6"/>
  <c r="G2312" i="6"/>
  <c r="G2313" i="6"/>
  <c r="G2314" i="6"/>
  <c r="G2315" i="6"/>
  <c r="G2316" i="6"/>
  <c r="G2317" i="6"/>
  <c r="G2318" i="6"/>
  <c r="G2319" i="6"/>
  <c r="G2320" i="6"/>
  <c r="G2321" i="6"/>
  <c r="G2322" i="6"/>
  <c r="G2323" i="6"/>
  <c r="G2324" i="6"/>
  <c r="G2325" i="6"/>
  <c r="G2326" i="6"/>
  <c r="G2327" i="6"/>
  <c r="G2328" i="6"/>
  <c r="G2329" i="6"/>
  <c r="G2330" i="6"/>
  <c r="G2331" i="6"/>
  <c r="G2332" i="6"/>
  <c r="G2333" i="6"/>
  <c r="G2334" i="6"/>
  <c r="G2335" i="6"/>
  <c r="G2336" i="6"/>
  <c r="G2337" i="6"/>
  <c r="G2338" i="6"/>
  <c r="G2339" i="6"/>
  <c r="G2340" i="6"/>
  <c r="G2341" i="6"/>
  <c r="G2342" i="6"/>
  <c r="G2343" i="6"/>
  <c r="G2344" i="6"/>
  <c r="G2345" i="6"/>
  <c r="G2346" i="6"/>
  <c r="G2347" i="6"/>
  <c r="G2348" i="6"/>
  <c r="G2349" i="6"/>
  <c r="G2350" i="6"/>
  <c r="G2351" i="6"/>
  <c r="G2352" i="6"/>
  <c r="G2353" i="6"/>
  <c r="G2354" i="6"/>
  <c r="G2355" i="6"/>
  <c r="G2356" i="6"/>
  <c r="G2357" i="6"/>
  <c r="G2358" i="6"/>
  <c r="G2359" i="6"/>
  <c r="G2360" i="6"/>
  <c r="G2361" i="6"/>
  <c r="G2362" i="6"/>
  <c r="G2363" i="6"/>
  <c r="G2364" i="6"/>
  <c r="G2365" i="6"/>
  <c r="G2366" i="6"/>
  <c r="G2367" i="6"/>
  <c r="G2368" i="6"/>
  <c r="G2369" i="6"/>
  <c r="G2370" i="6"/>
  <c r="G2371" i="6"/>
  <c r="G2372" i="6"/>
  <c r="G2373" i="6"/>
  <c r="G2374" i="6"/>
  <c r="G2375" i="6"/>
  <c r="G2376" i="6"/>
  <c r="G2377" i="6"/>
  <c r="G2378" i="6"/>
  <c r="G2379" i="6"/>
  <c r="G2380" i="6"/>
  <c r="G2381" i="6"/>
  <c r="G2382" i="6"/>
  <c r="G2383" i="6"/>
  <c r="G2384" i="6"/>
  <c r="G2385" i="6"/>
  <c r="G2386" i="6"/>
  <c r="G2387" i="6"/>
  <c r="G2388" i="6"/>
  <c r="G2389" i="6"/>
  <c r="G2390" i="6"/>
  <c r="G2391" i="6"/>
  <c r="G2392" i="6"/>
  <c r="G2393" i="6"/>
  <c r="G2394" i="6"/>
  <c r="G2395" i="6"/>
  <c r="G2396" i="6"/>
  <c r="G2397" i="6"/>
  <c r="G2398" i="6"/>
  <c r="G2399" i="6"/>
  <c r="G2400" i="6"/>
  <c r="G2401" i="6"/>
  <c r="G2402" i="6"/>
  <c r="G2403" i="6"/>
  <c r="G2404" i="6"/>
  <c r="G2405" i="6"/>
  <c r="G2406" i="6"/>
  <c r="G2407" i="6"/>
  <c r="G2408" i="6"/>
  <c r="G2409" i="6"/>
  <c r="G2410" i="6"/>
  <c r="G2411" i="6"/>
  <c r="G2412" i="6"/>
  <c r="G2413" i="6"/>
  <c r="G2414" i="6"/>
  <c r="G2415" i="6"/>
  <c r="G2416" i="6"/>
  <c r="G2417" i="6"/>
  <c r="G2418" i="6"/>
  <c r="G2419" i="6"/>
  <c r="G2420" i="6"/>
  <c r="G2421" i="6"/>
  <c r="G2422" i="6"/>
  <c r="G2423" i="6"/>
  <c r="G2424" i="6"/>
  <c r="G2425" i="6"/>
  <c r="G2426" i="6"/>
  <c r="G2427" i="6"/>
  <c r="G2428" i="6"/>
  <c r="G2429" i="6"/>
  <c r="G2430" i="6"/>
  <c r="G2431" i="6"/>
  <c r="G2432" i="6"/>
  <c r="G2433" i="6"/>
  <c r="G2434" i="6"/>
  <c r="G2435" i="6"/>
  <c r="G2436" i="6"/>
  <c r="G2437" i="6"/>
  <c r="G2438" i="6"/>
  <c r="G2439" i="6"/>
  <c r="G2440" i="6"/>
  <c r="G2441" i="6"/>
  <c r="G2442" i="6"/>
  <c r="G2443" i="6"/>
  <c r="G2444" i="6"/>
  <c r="G2445" i="6"/>
  <c r="G2446" i="6"/>
  <c r="G2447" i="6"/>
  <c r="G2448" i="6"/>
  <c r="G2449" i="6"/>
  <c r="G2450" i="6"/>
  <c r="G2451" i="6"/>
  <c r="G2452" i="6"/>
  <c r="G2453" i="6"/>
  <c r="G2454" i="6"/>
  <c r="G2455" i="6"/>
  <c r="G2456" i="6"/>
  <c r="G2457" i="6"/>
  <c r="G2458" i="6"/>
  <c r="G2459" i="6"/>
  <c r="G2460" i="6"/>
  <c r="G2461" i="6"/>
  <c r="G2462" i="6"/>
  <c r="G2463" i="6"/>
  <c r="G2464" i="6"/>
  <c r="G2465" i="6"/>
  <c r="G2466" i="6"/>
  <c r="G2467" i="6"/>
  <c r="G2468" i="6"/>
  <c r="G2469" i="6"/>
  <c r="G2470" i="6"/>
  <c r="G2471" i="6"/>
  <c r="G2472" i="6"/>
  <c r="G2473" i="6"/>
  <c r="G2474" i="6"/>
  <c r="G2475" i="6"/>
  <c r="G2476" i="6"/>
  <c r="G2477" i="6"/>
  <c r="G2478" i="6"/>
  <c r="G2479" i="6"/>
  <c r="G2480" i="6"/>
  <c r="G2481" i="6"/>
  <c r="G2482" i="6"/>
  <c r="G2483" i="6"/>
  <c r="G2484" i="6"/>
  <c r="G2485" i="6"/>
  <c r="G2486" i="6"/>
  <c r="G2487" i="6"/>
  <c r="G2488" i="6"/>
  <c r="G2489" i="6"/>
  <c r="G2490" i="6"/>
  <c r="G2491" i="6"/>
  <c r="G2492" i="6"/>
  <c r="G2493" i="6"/>
  <c r="G2494" i="6"/>
  <c r="G2495" i="6"/>
  <c r="G2496" i="6"/>
  <c r="G2497" i="6"/>
  <c r="G2498" i="6"/>
  <c r="G2499" i="6"/>
  <c r="G2500" i="6"/>
  <c r="G2501" i="6"/>
  <c r="G2502" i="6"/>
  <c r="G2503" i="6"/>
  <c r="G2504" i="6"/>
  <c r="G2505" i="6"/>
  <c r="G2506" i="6"/>
  <c r="G2507" i="6"/>
  <c r="G2508" i="6"/>
  <c r="G2509" i="6"/>
  <c r="G2510" i="6"/>
  <c r="G2511" i="6"/>
  <c r="G2512" i="6"/>
  <c r="G2513" i="6"/>
  <c r="G2514" i="6"/>
  <c r="G2515" i="6"/>
  <c r="G2516" i="6"/>
  <c r="G2517" i="6"/>
  <c r="G2518" i="6"/>
  <c r="G2519" i="6"/>
  <c r="G2520" i="6"/>
  <c r="G2521" i="6"/>
  <c r="G2522" i="6"/>
  <c r="G2523" i="6"/>
  <c r="G2524" i="6"/>
  <c r="G2525" i="6"/>
  <c r="G2526" i="6"/>
  <c r="G2527" i="6"/>
  <c r="G2528" i="6"/>
  <c r="G2529" i="6"/>
  <c r="G2530" i="6"/>
  <c r="G2531" i="6"/>
  <c r="G2532" i="6"/>
  <c r="G2533" i="6"/>
  <c r="G2534" i="6"/>
  <c r="G2535" i="6"/>
  <c r="G2536" i="6"/>
  <c r="G2537" i="6"/>
  <c r="G2538" i="6"/>
  <c r="G2539" i="6"/>
  <c r="G2540" i="6"/>
  <c r="G2541" i="6"/>
  <c r="G2542" i="6"/>
  <c r="G2543" i="6"/>
  <c r="G2544" i="6"/>
  <c r="G2545" i="6"/>
  <c r="G2546" i="6"/>
  <c r="G2547" i="6"/>
  <c r="G2548" i="6"/>
  <c r="G2549" i="6"/>
  <c r="G2550" i="6"/>
  <c r="G2551" i="6"/>
  <c r="G2552" i="6"/>
  <c r="G2553" i="6"/>
  <c r="G2554" i="6"/>
  <c r="G2555" i="6"/>
  <c r="G2556" i="6"/>
  <c r="G2557" i="6"/>
  <c r="G2558" i="6"/>
  <c r="G2559" i="6"/>
  <c r="G2560" i="6"/>
  <c r="G2561" i="6"/>
  <c r="G2562" i="6"/>
  <c r="G2563" i="6"/>
  <c r="G2564" i="6"/>
  <c r="G2565" i="6"/>
  <c r="G2566" i="6"/>
  <c r="G2567" i="6"/>
  <c r="G2568" i="6"/>
  <c r="G2569" i="6"/>
  <c r="G2570" i="6"/>
  <c r="G2571" i="6"/>
  <c r="G2572" i="6"/>
  <c r="G2573" i="6"/>
  <c r="G2574" i="6"/>
  <c r="G2575" i="6"/>
  <c r="G2576" i="6"/>
  <c r="G2577" i="6"/>
  <c r="G2578" i="6"/>
  <c r="G2579" i="6"/>
  <c r="G2580" i="6"/>
  <c r="G2581" i="6"/>
  <c r="G2582" i="6"/>
  <c r="G2583" i="6"/>
  <c r="G2584" i="6"/>
  <c r="G2585" i="6"/>
  <c r="G2586" i="6"/>
  <c r="G2587" i="6"/>
  <c r="G2588" i="6"/>
  <c r="G2589" i="6"/>
  <c r="G2590" i="6"/>
  <c r="G2591" i="6"/>
  <c r="G2592" i="6"/>
  <c r="G2593" i="6"/>
  <c r="G2594" i="6"/>
  <c r="G2595" i="6"/>
  <c r="G2596" i="6"/>
  <c r="G2597" i="6"/>
  <c r="G2598" i="6"/>
  <c r="G2599" i="6"/>
  <c r="G2600" i="6"/>
  <c r="G2601" i="6"/>
  <c r="G2602" i="6"/>
  <c r="G2603" i="6"/>
  <c r="G2604" i="6"/>
  <c r="G2605" i="6"/>
  <c r="G2606" i="6"/>
  <c r="G2607" i="6"/>
  <c r="G2608" i="6"/>
  <c r="G2609" i="6"/>
  <c r="G2610" i="6"/>
  <c r="G2611" i="6"/>
  <c r="G2612" i="6"/>
  <c r="G2613" i="6"/>
  <c r="G2614" i="6"/>
  <c r="G2615" i="6"/>
  <c r="G2616" i="6"/>
  <c r="G2617" i="6"/>
  <c r="G2618" i="6"/>
  <c r="G2619" i="6"/>
  <c r="G2620" i="6"/>
  <c r="G2621" i="6"/>
  <c r="G2622" i="6"/>
  <c r="G2623" i="6"/>
  <c r="G2624" i="6"/>
  <c r="G2625" i="6"/>
  <c r="G2626" i="6"/>
  <c r="G2627" i="6"/>
  <c r="G2628" i="6"/>
  <c r="G2629" i="6"/>
  <c r="G2630" i="6"/>
  <c r="G2631" i="6"/>
  <c r="G2632" i="6"/>
  <c r="G2633" i="6"/>
  <c r="G2634" i="6"/>
  <c r="G2635" i="6"/>
  <c r="G2636" i="6"/>
  <c r="G2637" i="6"/>
  <c r="G2638" i="6"/>
  <c r="G2639" i="6"/>
  <c r="G2640" i="6"/>
  <c r="G2641" i="6"/>
  <c r="G2642" i="6"/>
  <c r="G2643" i="6"/>
  <c r="G2644" i="6"/>
  <c r="G2645" i="6"/>
  <c r="G2646" i="6"/>
  <c r="G2647" i="6"/>
  <c r="G2648" i="6"/>
  <c r="G2649" i="6"/>
  <c r="G2650" i="6"/>
  <c r="G2651" i="6"/>
  <c r="G2652" i="6"/>
  <c r="G2653" i="6"/>
  <c r="G2654" i="6"/>
  <c r="G2655" i="6"/>
  <c r="G2656" i="6"/>
  <c r="G2657" i="6"/>
  <c r="G2658" i="6"/>
  <c r="G2659" i="6"/>
  <c r="G2660" i="6"/>
  <c r="G2661" i="6"/>
  <c r="G2662" i="6"/>
  <c r="G2663" i="6"/>
  <c r="G2664" i="6"/>
  <c r="G2665" i="6"/>
  <c r="G2666" i="6"/>
  <c r="G2667" i="6"/>
  <c r="G2668" i="6"/>
  <c r="G2669" i="6"/>
  <c r="G2670" i="6"/>
  <c r="G2671" i="6"/>
  <c r="G2672" i="6"/>
  <c r="G2673" i="6"/>
  <c r="G2674" i="6"/>
  <c r="G2675" i="6"/>
  <c r="G2676" i="6"/>
  <c r="G2677" i="6"/>
  <c r="G2678" i="6"/>
  <c r="G2679" i="6"/>
  <c r="G2680" i="6"/>
  <c r="G2681" i="6"/>
  <c r="G2682" i="6"/>
  <c r="G2683" i="6"/>
  <c r="G2684" i="6"/>
  <c r="G2685" i="6"/>
  <c r="G2686" i="6"/>
  <c r="G2687" i="6"/>
  <c r="G2688" i="6"/>
  <c r="G2689" i="6"/>
  <c r="G2690" i="6"/>
  <c r="G2691" i="6"/>
  <c r="G2692" i="6"/>
  <c r="G2693" i="6"/>
  <c r="G2694" i="6"/>
  <c r="G2695" i="6"/>
  <c r="G2696" i="6"/>
  <c r="G2697" i="6"/>
  <c r="G2698" i="6"/>
  <c r="G2699" i="6"/>
  <c r="G2700" i="6"/>
  <c r="G2701" i="6"/>
  <c r="G2702" i="6"/>
  <c r="G2703" i="6"/>
  <c r="G2704" i="6"/>
  <c r="G2705" i="6"/>
  <c r="G2706" i="6"/>
  <c r="G2707" i="6"/>
  <c r="G2708" i="6"/>
  <c r="G2709" i="6"/>
  <c r="G2710" i="6"/>
  <c r="G2711" i="6"/>
  <c r="G2712" i="6"/>
  <c r="G2713" i="6"/>
  <c r="G2714" i="6"/>
  <c r="G2715" i="6"/>
  <c r="G2716" i="6"/>
  <c r="G2717" i="6"/>
  <c r="G2718" i="6"/>
  <c r="G2719" i="6"/>
  <c r="G2720" i="6"/>
  <c r="G2721" i="6"/>
  <c r="G2722" i="6"/>
  <c r="G2723" i="6"/>
  <c r="G2724" i="6"/>
  <c r="G2725" i="6"/>
  <c r="G2726" i="6"/>
  <c r="G2727" i="6"/>
  <c r="G2728" i="6"/>
  <c r="G2729" i="6"/>
  <c r="G2730" i="6"/>
  <c r="G2731" i="6"/>
  <c r="G2732" i="6"/>
  <c r="G2733" i="6"/>
  <c r="G2734" i="6"/>
  <c r="G2735" i="6"/>
  <c r="G2736" i="6"/>
  <c r="G2737" i="6"/>
  <c r="G2738" i="6"/>
  <c r="G2739" i="6"/>
  <c r="G2740" i="6"/>
  <c r="G2741" i="6"/>
  <c r="G2742" i="6"/>
  <c r="G2743" i="6"/>
  <c r="G2744" i="6"/>
  <c r="G2745" i="6"/>
  <c r="G2746" i="6"/>
  <c r="G2747" i="6"/>
  <c r="G2748" i="6"/>
  <c r="G2749" i="6"/>
  <c r="G2750" i="6"/>
  <c r="G2751" i="6"/>
  <c r="G2752" i="6"/>
  <c r="G2753" i="6"/>
  <c r="G2754" i="6"/>
  <c r="G2755" i="6"/>
  <c r="G2756" i="6"/>
  <c r="G2757" i="6"/>
  <c r="G2758" i="6"/>
  <c r="G2759" i="6"/>
  <c r="G2760" i="6"/>
  <c r="G2761" i="6"/>
  <c r="G2762" i="6"/>
  <c r="G2763" i="6"/>
  <c r="G2764" i="6"/>
  <c r="G2765" i="6"/>
  <c r="G2766" i="6"/>
  <c r="G2767" i="6"/>
  <c r="G2768" i="6"/>
  <c r="G2769" i="6"/>
  <c r="G2770" i="6"/>
  <c r="G2771" i="6"/>
  <c r="G2772" i="6"/>
  <c r="G2773" i="6"/>
  <c r="G2774" i="6"/>
  <c r="G2775" i="6"/>
  <c r="G2776" i="6"/>
  <c r="G2777" i="6"/>
  <c r="G2778" i="6"/>
  <c r="G2779" i="6"/>
  <c r="G2780" i="6"/>
  <c r="G2781" i="6"/>
  <c r="G2782" i="6"/>
  <c r="G2783" i="6"/>
  <c r="G2784" i="6"/>
  <c r="G2785" i="6"/>
  <c r="G2786" i="6"/>
  <c r="G2787" i="6"/>
  <c r="G2788" i="6"/>
  <c r="G2789" i="6"/>
  <c r="G2790" i="6"/>
  <c r="G2791" i="6"/>
  <c r="G2792" i="6"/>
  <c r="G2793" i="6"/>
  <c r="G2794" i="6"/>
  <c r="G2795" i="6"/>
  <c r="G2796" i="6"/>
  <c r="G2797" i="6"/>
  <c r="G2798" i="6"/>
  <c r="G2799" i="6"/>
  <c r="G2800" i="6"/>
  <c r="G2801" i="6"/>
  <c r="G2802" i="6"/>
  <c r="G2803" i="6"/>
  <c r="G2804" i="6"/>
  <c r="G2805" i="6"/>
  <c r="G2806" i="6"/>
  <c r="G2807" i="6"/>
  <c r="G2808" i="6"/>
  <c r="G2809" i="6"/>
  <c r="G2810" i="6"/>
  <c r="G2811" i="6"/>
  <c r="G2812" i="6"/>
  <c r="G2813" i="6"/>
  <c r="G2814" i="6"/>
  <c r="G2815" i="6"/>
  <c r="G2816" i="6"/>
  <c r="G2817" i="6"/>
  <c r="G2818" i="6"/>
  <c r="G2819" i="6"/>
  <c r="G2820" i="6"/>
  <c r="G2821" i="6"/>
  <c r="G2822" i="6"/>
  <c r="G2823" i="6"/>
  <c r="G2824" i="6"/>
  <c r="G2825" i="6"/>
  <c r="G2826" i="6"/>
  <c r="G2827" i="6"/>
  <c r="G2828" i="6"/>
  <c r="G2829" i="6"/>
  <c r="G2830" i="6"/>
  <c r="G2831" i="6"/>
  <c r="G2832" i="6"/>
  <c r="G2833" i="6"/>
  <c r="G2834" i="6"/>
  <c r="G2835" i="6"/>
  <c r="G2836" i="6"/>
  <c r="G2837" i="6"/>
  <c r="G2838" i="6"/>
  <c r="G2839" i="6"/>
  <c r="G2840" i="6"/>
  <c r="G2841" i="6"/>
  <c r="G2842" i="6"/>
  <c r="G2843" i="6"/>
  <c r="G2844" i="6"/>
  <c r="G2845" i="6"/>
  <c r="G2846" i="6"/>
  <c r="G2847" i="6"/>
  <c r="G2848" i="6"/>
  <c r="G2849" i="6"/>
  <c r="G2850" i="6"/>
  <c r="G2851" i="6"/>
  <c r="G2852" i="6"/>
  <c r="G2853" i="6"/>
  <c r="G2854" i="6"/>
  <c r="G2855" i="6"/>
  <c r="G2856" i="6"/>
  <c r="G2857" i="6"/>
  <c r="G2858" i="6"/>
  <c r="G2859" i="6"/>
  <c r="G2860" i="6"/>
  <c r="G2861" i="6"/>
  <c r="G2862" i="6"/>
  <c r="G2863" i="6"/>
  <c r="G2864" i="6"/>
  <c r="G2865" i="6"/>
  <c r="G2866" i="6"/>
  <c r="G2867" i="6"/>
  <c r="G2868" i="6"/>
  <c r="G2869" i="6"/>
  <c r="G2870" i="6"/>
  <c r="G2871" i="6"/>
  <c r="G2872" i="6"/>
  <c r="G2873" i="6"/>
  <c r="G2874" i="6"/>
  <c r="G2875" i="6"/>
  <c r="G2876" i="6"/>
  <c r="G2877" i="6"/>
  <c r="G2878" i="6"/>
  <c r="G2879" i="6"/>
  <c r="G2880" i="6"/>
  <c r="G2881" i="6"/>
  <c r="G2882" i="6"/>
  <c r="G2883" i="6"/>
  <c r="G2884" i="6"/>
  <c r="G2885" i="6"/>
  <c r="G2886" i="6"/>
  <c r="G2887" i="6"/>
  <c r="G2888" i="6"/>
  <c r="G2889" i="6"/>
  <c r="G2890" i="6"/>
  <c r="G2891" i="6"/>
  <c r="G2892" i="6"/>
  <c r="G2893" i="6"/>
  <c r="G2894" i="6"/>
  <c r="G2895" i="6"/>
  <c r="G2896" i="6"/>
  <c r="G2897" i="6"/>
  <c r="G2898" i="6"/>
  <c r="G2899" i="6"/>
  <c r="G2900" i="6"/>
  <c r="G2901" i="6"/>
  <c r="G2902" i="6"/>
  <c r="G2903" i="6"/>
  <c r="G2904" i="6"/>
  <c r="G2905" i="6"/>
  <c r="G2906" i="6"/>
  <c r="G2907" i="6"/>
  <c r="G2908" i="6"/>
  <c r="G2909" i="6"/>
  <c r="G2910" i="6"/>
  <c r="G2911" i="6"/>
  <c r="G2912" i="6"/>
  <c r="G2913" i="6"/>
  <c r="G2914" i="6"/>
  <c r="G2915" i="6"/>
  <c r="G2916" i="6"/>
  <c r="G2917" i="6"/>
  <c r="G2918" i="6"/>
  <c r="G2919" i="6"/>
  <c r="G2920" i="6"/>
  <c r="G2921" i="6"/>
  <c r="G2922" i="6"/>
  <c r="G2923" i="6"/>
  <c r="G2924" i="6"/>
  <c r="G2925" i="6"/>
  <c r="G2926" i="6"/>
  <c r="G2927" i="6"/>
  <c r="G2928" i="6"/>
  <c r="G2929" i="6"/>
  <c r="G2930" i="6"/>
  <c r="G2931" i="6"/>
  <c r="G2932" i="6"/>
  <c r="G2933" i="6"/>
  <c r="G2934" i="6"/>
  <c r="G2935" i="6"/>
  <c r="G2936" i="6"/>
  <c r="G2937" i="6"/>
  <c r="G2938" i="6"/>
  <c r="G2939" i="6"/>
  <c r="G2940" i="6"/>
  <c r="G2941" i="6"/>
  <c r="G2942" i="6"/>
  <c r="G2943" i="6"/>
  <c r="G2944" i="6"/>
  <c r="G2945" i="6"/>
  <c r="G2946" i="6"/>
  <c r="G2947" i="6"/>
  <c r="G2948" i="6"/>
  <c r="G2949" i="6"/>
  <c r="G2950" i="6"/>
  <c r="G2951" i="6"/>
  <c r="G2952" i="6"/>
  <c r="G2953" i="6"/>
  <c r="G2954" i="6"/>
  <c r="G2955" i="6"/>
  <c r="G2956" i="6"/>
  <c r="G2957" i="6"/>
  <c r="G2958" i="6"/>
  <c r="G2959" i="6"/>
  <c r="G2960" i="6"/>
  <c r="G2961" i="6"/>
  <c r="G2962" i="6"/>
  <c r="G2963" i="6"/>
  <c r="G2964" i="6"/>
  <c r="G2965" i="6"/>
  <c r="G2966" i="6"/>
  <c r="G2967" i="6"/>
  <c r="G2968" i="6"/>
  <c r="G2969" i="6"/>
  <c r="G2970" i="6"/>
  <c r="G2971" i="6"/>
  <c r="G2972" i="6"/>
  <c r="G2973" i="6"/>
  <c r="G2974" i="6"/>
  <c r="G2975" i="6"/>
  <c r="G2976" i="6"/>
  <c r="G2977" i="6"/>
  <c r="G2978" i="6"/>
  <c r="G2979" i="6"/>
  <c r="G2980" i="6"/>
  <c r="G2981" i="6"/>
  <c r="G2982" i="6"/>
  <c r="G2983" i="6"/>
  <c r="G2984" i="6"/>
  <c r="G2985" i="6"/>
  <c r="G2986" i="6"/>
  <c r="G2987" i="6"/>
  <c r="G2988" i="6"/>
  <c r="G2989" i="6"/>
  <c r="G2990" i="6"/>
  <c r="G2991" i="6"/>
  <c r="G2992" i="6"/>
  <c r="G2993" i="6"/>
  <c r="G2994" i="6"/>
  <c r="G2995" i="6"/>
  <c r="G2996" i="6"/>
  <c r="G2997" i="6"/>
  <c r="G2998" i="6"/>
  <c r="G2999" i="6"/>
  <c r="G3000" i="6"/>
  <c r="G3001" i="6"/>
  <c r="G3002" i="6"/>
  <c r="G3003" i="6"/>
  <c r="G3004" i="6"/>
  <c r="G3005" i="6"/>
  <c r="G3006" i="6"/>
  <c r="G3007" i="6"/>
  <c r="G3008" i="6"/>
  <c r="G3009" i="6"/>
  <c r="G3010" i="6"/>
  <c r="G3011" i="6"/>
  <c r="G3012" i="6"/>
  <c r="G3013" i="6"/>
  <c r="G3014" i="6"/>
  <c r="G3015" i="6"/>
  <c r="G3016" i="6"/>
  <c r="G3017" i="6"/>
  <c r="G3018" i="6"/>
  <c r="G3019" i="6"/>
  <c r="G3020" i="6"/>
  <c r="G3021" i="6"/>
  <c r="G3022" i="6"/>
  <c r="G3023" i="6"/>
  <c r="G3024" i="6"/>
  <c r="G3025" i="6"/>
  <c r="G3026" i="6"/>
  <c r="G3027" i="6"/>
  <c r="G3028" i="6"/>
  <c r="G3029" i="6"/>
  <c r="G3030" i="6"/>
  <c r="G3031" i="6"/>
  <c r="G3032" i="6"/>
  <c r="G3033" i="6"/>
  <c r="G3034" i="6"/>
  <c r="G3035" i="6"/>
  <c r="G3036" i="6"/>
  <c r="G3037" i="6"/>
  <c r="G3038" i="6"/>
  <c r="G3039" i="6"/>
  <c r="G3040" i="6"/>
  <c r="G3041" i="6"/>
  <c r="G3042" i="6"/>
  <c r="G3043" i="6"/>
  <c r="G3044" i="6"/>
  <c r="G3045" i="6"/>
  <c r="G3046" i="6"/>
  <c r="G3047" i="6"/>
  <c r="G3048" i="6"/>
  <c r="G3049" i="6"/>
  <c r="G3050" i="6"/>
  <c r="G3051" i="6"/>
  <c r="G3052" i="6"/>
  <c r="G3053" i="6"/>
  <c r="G3054" i="6"/>
  <c r="G3055" i="6"/>
  <c r="G3056" i="6"/>
  <c r="G3057" i="6"/>
  <c r="G3058" i="6"/>
  <c r="G3059" i="6"/>
  <c r="G3060" i="6"/>
  <c r="G3061" i="6"/>
  <c r="G3062" i="6"/>
  <c r="G3063" i="6"/>
  <c r="G3064" i="6"/>
  <c r="G3065" i="6"/>
  <c r="G3066" i="6"/>
  <c r="G3067" i="6"/>
  <c r="G3068" i="6"/>
  <c r="G3069" i="6"/>
  <c r="G3070" i="6"/>
  <c r="G3071" i="6"/>
  <c r="G3072" i="6"/>
  <c r="G3073" i="6"/>
  <c r="G3074" i="6"/>
  <c r="G3075" i="6"/>
  <c r="G3076" i="6"/>
  <c r="G3077" i="6"/>
  <c r="G3078" i="6"/>
  <c r="G3079" i="6"/>
  <c r="G3080" i="6"/>
  <c r="G3081" i="6"/>
  <c r="G3082" i="6"/>
  <c r="G3083" i="6"/>
  <c r="G3084" i="6"/>
  <c r="G3085" i="6"/>
  <c r="G3086" i="6"/>
  <c r="G3087" i="6"/>
  <c r="G3088" i="6"/>
  <c r="G3089" i="6"/>
  <c r="G3090" i="6"/>
  <c r="G3091" i="6"/>
  <c r="G3092" i="6"/>
  <c r="G3093" i="6"/>
  <c r="G3094" i="6"/>
  <c r="G3095" i="6"/>
  <c r="G3096" i="6"/>
  <c r="G3097" i="6"/>
  <c r="G3098" i="6"/>
  <c r="G3099" i="6"/>
  <c r="G3100" i="6"/>
  <c r="G3101" i="6"/>
  <c r="G3102" i="6"/>
  <c r="G3103" i="6"/>
  <c r="G3104" i="6"/>
  <c r="G3105" i="6"/>
  <c r="G3106" i="6"/>
  <c r="G3107" i="6"/>
  <c r="G3108" i="6"/>
  <c r="G3109" i="6"/>
  <c r="G3110" i="6"/>
  <c r="G3111" i="6"/>
  <c r="G3112" i="6"/>
  <c r="G3113" i="6"/>
  <c r="G3114" i="6"/>
  <c r="G3115" i="6"/>
  <c r="G3116" i="6"/>
  <c r="G3117" i="6"/>
  <c r="G3118" i="6"/>
  <c r="G3119" i="6"/>
  <c r="G3120" i="6"/>
  <c r="G3121" i="6"/>
  <c r="G3122" i="6"/>
  <c r="G3123" i="6"/>
  <c r="G3124" i="6"/>
  <c r="G3125" i="6"/>
  <c r="G3126" i="6"/>
  <c r="G3127" i="6"/>
  <c r="G3128" i="6"/>
  <c r="G3129" i="6"/>
  <c r="G3130" i="6"/>
  <c r="G3131" i="6"/>
  <c r="G3132" i="6"/>
  <c r="G3133" i="6"/>
  <c r="G3134" i="6"/>
  <c r="G3135" i="6"/>
  <c r="G3136" i="6"/>
  <c r="G3137" i="6"/>
  <c r="G3138" i="6"/>
  <c r="G3139" i="6"/>
  <c r="G3140" i="6"/>
  <c r="G3141" i="6"/>
  <c r="G3142" i="6"/>
  <c r="G3143" i="6"/>
  <c r="G3144" i="6"/>
  <c r="G3145" i="6"/>
  <c r="G3146" i="6"/>
  <c r="G3147" i="6"/>
  <c r="G3148" i="6"/>
  <c r="G3149" i="6"/>
  <c r="G3150" i="6"/>
  <c r="G3151" i="6"/>
  <c r="G3152" i="6"/>
  <c r="G3153" i="6"/>
  <c r="G3154" i="6"/>
  <c r="G3155" i="6"/>
  <c r="G3156" i="6"/>
  <c r="G3157" i="6"/>
  <c r="G3158" i="6"/>
  <c r="G3159" i="6"/>
  <c r="G3160" i="6"/>
  <c r="G3161" i="6"/>
  <c r="G3162" i="6"/>
  <c r="G3163" i="6"/>
  <c r="G3164" i="6"/>
  <c r="G3165" i="6"/>
  <c r="G3166" i="6"/>
  <c r="G3167" i="6"/>
  <c r="G3168" i="6"/>
  <c r="G3169" i="6"/>
  <c r="G3170" i="6"/>
  <c r="G3171" i="6"/>
  <c r="G3172" i="6"/>
  <c r="G3173" i="6"/>
  <c r="G3174" i="6"/>
  <c r="G3175" i="6"/>
  <c r="G3176" i="6"/>
  <c r="G3177" i="6"/>
  <c r="G3178" i="6"/>
  <c r="G3179" i="6"/>
  <c r="G3180" i="6"/>
  <c r="G3181" i="6"/>
  <c r="G3182" i="6"/>
  <c r="G3183" i="6"/>
  <c r="G3184" i="6"/>
  <c r="G3185" i="6"/>
  <c r="G3186" i="6"/>
  <c r="G3187" i="6"/>
  <c r="G3188" i="6"/>
  <c r="G3189" i="6"/>
  <c r="G3190" i="6"/>
  <c r="G3191" i="6"/>
  <c r="G3192" i="6"/>
  <c r="G3193" i="6"/>
  <c r="G3194" i="6"/>
  <c r="G3195" i="6"/>
  <c r="G3196" i="6"/>
  <c r="G3197" i="6"/>
  <c r="G3198" i="6"/>
  <c r="G3199" i="6"/>
  <c r="G3200" i="6"/>
  <c r="G3201" i="6"/>
  <c r="G3202" i="6"/>
  <c r="G3203" i="6"/>
  <c r="G3204" i="6"/>
  <c r="G3205" i="6"/>
  <c r="G3206" i="6"/>
  <c r="G3207" i="6"/>
  <c r="G3208" i="6"/>
  <c r="G3209" i="6"/>
  <c r="G3210" i="6"/>
  <c r="G3211" i="6"/>
  <c r="G3212" i="6"/>
  <c r="G3213" i="6"/>
  <c r="G3214" i="6"/>
  <c r="G3215" i="6"/>
  <c r="G3216" i="6"/>
  <c r="G3217" i="6"/>
  <c r="G3218" i="6"/>
  <c r="G3219" i="6"/>
  <c r="G3220" i="6"/>
  <c r="G3221" i="6"/>
  <c r="G3222" i="6"/>
  <c r="G3223" i="6"/>
  <c r="G3224" i="6"/>
  <c r="G3225" i="6"/>
  <c r="G3226" i="6"/>
  <c r="G3227" i="6"/>
  <c r="G3228" i="6"/>
  <c r="G3229" i="6"/>
  <c r="G3230" i="6"/>
  <c r="G3231" i="6"/>
  <c r="G3232" i="6"/>
  <c r="G3233" i="6"/>
  <c r="G3234" i="6"/>
  <c r="G3235" i="6"/>
  <c r="G3236" i="6"/>
  <c r="G3237" i="6"/>
  <c r="G3238" i="6"/>
  <c r="G3239" i="6"/>
  <c r="G3240" i="6"/>
  <c r="G3241" i="6"/>
  <c r="G3242" i="6"/>
  <c r="G3243" i="6"/>
  <c r="G3244" i="6"/>
  <c r="G3245" i="6"/>
  <c r="G3246" i="6"/>
  <c r="G3247" i="6"/>
  <c r="G3248" i="6"/>
  <c r="G3249" i="6"/>
  <c r="G3250" i="6"/>
  <c r="G3251" i="6"/>
  <c r="G3252" i="6"/>
  <c r="G3253" i="6"/>
  <c r="G3254" i="6"/>
  <c r="G3255" i="6"/>
  <c r="G3256" i="6"/>
  <c r="G3257" i="6"/>
  <c r="G3258" i="6"/>
  <c r="G3259" i="6"/>
  <c r="G3260" i="6"/>
  <c r="G3261" i="6"/>
  <c r="G3262" i="6"/>
  <c r="G3263" i="6"/>
  <c r="G3264" i="6"/>
  <c r="G3265" i="6"/>
  <c r="G3266" i="6"/>
  <c r="G3267" i="6"/>
  <c r="G3268" i="6"/>
  <c r="G3269" i="6"/>
  <c r="G3270" i="6"/>
  <c r="G3271" i="6"/>
  <c r="G3272" i="6"/>
  <c r="G3273" i="6"/>
  <c r="G3274" i="6"/>
  <c r="G3275" i="6"/>
  <c r="G3276" i="6"/>
  <c r="G3277" i="6"/>
  <c r="G3278" i="6"/>
  <c r="G3279" i="6"/>
  <c r="G3280" i="6"/>
  <c r="G3281" i="6"/>
  <c r="G3282" i="6"/>
  <c r="G3283" i="6"/>
  <c r="G3284" i="6"/>
  <c r="G3285" i="6"/>
  <c r="G3286" i="6"/>
  <c r="G3287" i="6"/>
  <c r="G3288" i="6"/>
  <c r="G3289" i="6"/>
  <c r="G3290" i="6"/>
  <c r="G3291" i="6"/>
  <c r="G3292" i="6"/>
  <c r="G3293" i="6"/>
  <c r="G3294" i="6"/>
  <c r="G3295" i="6"/>
  <c r="G3296" i="6"/>
  <c r="G3297" i="6"/>
  <c r="G3298" i="6"/>
  <c r="G3299" i="6"/>
  <c r="G3300" i="6"/>
  <c r="G3301" i="6"/>
  <c r="G3302" i="6"/>
  <c r="G3303" i="6"/>
  <c r="G3304" i="6"/>
  <c r="G3305" i="6"/>
  <c r="G3306" i="6"/>
  <c r="G3307" i="6"/>
  <c r="G3308" i="6"/>
  <c r="G3309" i="6"/>
  <c r="G3310" i="6"/>
  <c r="G3311" i="6"/>
  <c r="G3312" i="6"/>
  <c r="G3313" i="6"/>
  <c r="G3314" i="6"/>
  <c r="G3315" i="6"/>
  <c r="G3316" i="6"/>
  <c r="G3317" i="6"/>
  <c r="G3318" i="6"/>
  <c r="G3319" i="6"/>
  <c r="G3320" i="6"/>
  <c r="G3321" i="6"/>
  <c r="G3322" i="6"/>
  <c r="G3323" i="6"/>
  <c r="G3324" i="6"/>
  <c r="G3325" i="6"/>
  <c r="G3326" i="6"/>
  <c r="G3327" i="6"/>
  <c r="G3328" i="6"/>
  <c r="G3329" i="6"/>
  <c r="G3330" i="6"/>
  <c r="G3331" i="6"/>
  <c r="G3332" i="6"/>
  <c r="G3333" i="6"/>
  <c r="G3334" i="6"/>
  <c r="G3335" i="6"/>
  <c r="G3336" i="6"/>
  <c r="G3337" i="6"/>
  <c r="G3338" i="6"/>
  <c r="G3339" i="6"/>
  <c r="G3340" i="6"/>
  <c r="G3341" i="6"/>
  <c r="G3342" i="6"/>
  <c r="G3343" i="6"/>
  <c r="G3344" i="6"/>
  <c r="G3345" i="6"/>
  <c r="G3346" i="6"/>
  <c r="G3347" i="6"/>
  <c r="G3348" i="6"/>
  <c r="G3349" i="6"/>
  <c r="G3350" i="6"/>
  <c r="G3351" i="6"/>
  <c r="G3352" i="6"/>
  <c r="G3353" i="6"/>
  <c r="G3354" i="6"/>
  <c r="G3355" i="6"/>
  <c r="G3356" i="6"/>
  <c r="G3357" i="6"/>
  <c r="G3358" i="6"/>
  <c r="G3359" i="6"/>
  <c r="G3360" i="6"/>
  <c r="G3361" i="6"/>
  <c r="G3362" i="6"/>
  <c r="G3363" i="6"/>
  <c r="G3364" i="6"/>
  <c r="G3365" i="6"/>
  <c r="G3366" i="6"/>
  <c r="G3367" i="6"/>
  <c r="G3368" i="6"/>
  <c r="G3369" i="6"/>
  <c r="G3370" i="6"/>
  <c r="G3371" i="6"/>
  <c r="G3372" i="6"/>
  <c r="G3373" i="6"/>
  <c r="G3374" i="6"/>
  <c r="G3375" i="6"/>
  <c r="G3376" i="6"/>
  <c r="G3377" i="6"/>
  <c r="G3378" i="6"/>
  <c r="G3379" i="6"/>
  <c r="G3380" i="6"/>
  <c r="G3381" i="6"/>
  <c r="G3382" i="6"/>
  <c r="G3383" i="6"/>
  <c r="G3384" i="6"/>
  <c r="G3385" i="6"/>
  <c r="G3386" i="6"/>
  <c r="G3387" i="6"/>
  <c r="G3388" i="6"/>
  <c r="G3389" i="6"/>
  <c r="G3390" i="6"/>
  <c r="G3391" i="6"/>
  <c r="G3392" i="6"/>
  <c r="G3393" i="6"/>
  <c r="G3394" i="6"/>
  <c r="G3395" i="6"/>
  <c r="G3396" i="6"/>
  <c r="G3397" i="6"/>
  <c r="G3398" i="6"/>
  <c r="G3399" i="6"/>
  <c r="G3400" i="6"/>
  <c r="G3401" i="6"/>
  <c r="G3402" i="6"/>
  <c r="G3403" i="6"/>
  <c r="G3404" i="6"/>
  <c r="G3405" i="6"/>
  <c r="G3406" i="6"/>
  <c r="G3407" i="6"/>
  <c r="G3408" i="6"/>
  <c r="G3409" i="6"/>
  <c r="G3410" i="6"/>
  <c r="G3411" i="6"/>
  <c r="G3412" i="6"/>
  <c r="G3413" i="6"/>
  <c r="G3414" i="6"/>
  <c r="G3415" i="6"/>
  <c r="G3416" i="6"/>
  <c r="G3417" i="6"/>
  <c r="G3418" i="6"/>
  <c r="G3419" i="6"/>
  <c r="G3420" i="6"/>
  <c r="G3421" i="6"/>
  <c r="G3422" i="6"/>
  <c r="G3423" i="6"/>
  <c r="G3424" i="6"/>
  <c r="G3425" i="6"/>
  <c r="G3426" i="6"/>
  <c r="G3427" i="6"/>
  <c r="G3428" i="6"/>
  <c r="G3429" i="6"/>
  <c r="G3430" i="6"/>
  <c r="G3431" i="6"/>
  <c r="G3432" i="6"/>
  <c r="G3433" i="6"/>
  <c r="G3434" i="6"/>
  <c r="G3435" i="6"/>
  <c r="G3436" i="6"/>
  <c r="G3437" i="6"/>
  <c r="G3438" i="6"/>
  <c r="G3439" i="6"/>
  <c r="G3440" i="6"/>
  <c r="G3441" i="6"/>
  <c r="G3442" i="6"/>
  <c r="G3443" i="6"/>
  <c r="G3444" i="6"/>
  <c r="G3445" i="6"/>
  <c r="G3446" i="6"/>
  <c r="G3447" i="6"/>
  <c r="G3448" i="6"/>
  <c r="G3449" i="6"/>
  <c r="G3450" i="6"/>
  <c r="G3451" i="6"/>
  <c r="G3452" i="6"/>
  <c r="G3453" i="6"/>
  <c r="G3454" i="6"/>
  <c r="G3455" i="6"/>
  <c r="G3456" i="6"/>
  <c r="G3457" i="6"/>
  <c r="G3458" i="6"/>
  <c r="G3459" i="6"/>
  <c r="G3460" i="6"/>
  <c r="G3461" i="6"/>
  <c r="G3462" i="6"/>
  <c r="G3463" i="6"/>
  <c r="G3464" i="6"/>
  <c r="G3465" i="6"/>
  <c r="G3466" i="6"/>
  <c r="G3467" i="6"/>
  <c r="G3468" i="6"/>
  <c r="G3469" i="6"/>
  <c r="G3470" i="6"/>
  <c r="G3471" i="6"/>
  <c r="G3472" i="6"/>
  <c r="G3473" i="6"/>
  <c r="G3474" i="6"/>
  <c r="G3475" i="6"/>
  <c r="G3476" i="6"/>
  <c r="G3477" i="6"/>
  <c r="G3478" i="6"/>
  <c r="G3479" i="6"/>
  <c r="G3480" i="6"/>
  <c r="G3481" i="6"/>
  <c r="G3482" i="6"/>
  <c r="G3483" i="6"/>
  <c r="G3484" i="6"/>
  <c r="G3485" i="6"/>
  <c r="G3486" i="6"/>
  <c r="G3487" i="6"/>
  <c r="G3488" i="6"/>
  <c r="G3489" i="6"/>
  <c r="G3490" i="6"/>
  <c r="G3491" i="6"/>
  <c r="G3492" i="6"/>
  <c r="G3493" i="6"/>
  <c r="G3494" i="6"/>
  <c r="G3495" i="6"/>
  <c r="G3496" i="6"/>
  <c r="G3497" i="6"/>
  <c r="G3498" i="6"/>
  <c r="G3499" i="6"/>
  <c r="G3500" i="6"/>
  <c r="G3501" i="6"/>
  <c r="G3502" i="6"/>
  <c r="G3503" i="6"/>
  <c r="G3504" i="6"/>
  <c r="G3505" i="6"/>
  <c r="G3506" i="6"/>
  <c r="G3507" i="6"/>
  <c r="G3508" i="6"/>
  <c r="G3509" i="6"/>
  <c r="G3510" i="6"/>
  <c r="G3511" i="6"/>
  <c r="G3512" i="6"/>
  <c r="G3513" i="6"/>
  <c r="G3514" i="6"/>
  <c r="G3515" i="6"/>
  <c r="G3516" i="6"/>
  <c r="G3517" i="6"/>
  <c r="G3518" i="6"/>
  <c r="G3519" i="6"/>
  <c r="G3520" i="6"/>
  <c r="G3521" i="6"/>
  <c r="G3522" i="6"/>
  <c r="G3523" i="6"/>
  <c r="G3524" i="6"/>
  <c r="G3525" i="6"/>
  <c r="G3526" i="6"/>
  <c r="G3527" i="6"/>
  <c r="G3528" i="6"/>
  <c r="G3529" i="6"/>
  <c r="G3530" i="6"/>
  <c r="G3531" i="6"/>
  <c r="G3532" i="6"/>
  <c r="G3533" i="6"/>
  <c r="G3534" i="6"/>
  <c r="G3535" i="6"/>
  <c r="G3536" i="6"/>
  <c r="G3537" i="6"/>
  <c r="G3538" i="6"/>
  <c r="G3539" i="6"/>
  <c r="G3540" i="6"/>
  <c r="G3541" i="6"/>
  <c r="G3542" i="6"/>
  <c r="G3543" i="6"/>
  <c r="G3544" i="6"/>
  <c r="G3545" i="6"/>
  <c r="G3546" i="6"/>
  <c r="G3547" i="6"/>
  <c r="G3548" i="6"/>
  <c r="G3549" i="6"/>
  <c r="G3550" i="6"/>
  <c r="G3551" i="6"/>
  <c r="G3552" i="6"/>
  <c r="G3553" i="6"/>
  <c r="G3554" i="6"/>
  <c r="G3555" i="6"/>
  <c r="G3556" i="6"/>
  <c r="G3557" i="6"/>
  <c r="G3558" i="6"/>
  <c r="G3559" i="6"/>
  <c r="G3560" i="6"/>
  <c r="G3561" i="6"/>
  <c r="G3562" i="6"/>
  <c r="G3563" i="6"/>
  <c r="G3564" i="6"/>
  <c r="G3565" i="6"/>
  <c r="G3566" i="6"/>
  <c r="G3567" i="6"/>
  <c r="G3568" i="6"/>
  <c r="G3569" i="6"/>
  <c r="G3570" i="6"/>
  <c r="G3571" i="6"/>
  <c r="G3572" i="6"/>
  <c r="G3573" i="6"/>
  <c r="G3574" i="6"/>
  <c r="G3575" i="6"/>
  <c r="G3576" i="6"/>
  <c r="G3577" i="6"/>
  <c r="G3578" i="6"/>
  <c r="G3579" i="6"/>
  <c r="G3580" i="6"/>
  <c r="G3581" i="6"/>
  <c r="G3582" i="6"/>
  <c r="G3583" i="6"/>
  <c r="G3584" i="6"/>
  <c r="G3585" i="6"/>
  <c r="G3586" i="6"/>
  <c r="G3587" i="6"/>
  <c r="G3588" i="6"/>
  <c r="G3589" i="6"/>
  <c r="G3590" i="6"/>
  <c r="G3591" i="6"/>
  <c r="G3592" i="6"/>
  <c r="G3593" i="6"/>
  <c r="G3594" i="6"/>
  <c r="G3595" i="6"/>
  <c r="G3596" i="6"/>
  <c r="G3597" i="6"/>
  <c r="G3598" i="6"/>
  <c r="G3599" i="6"/>
  <c r="G3600" i="6"/>
  <c r="G3601" i="6"/>
  <c r="G3602" i="6"/>
  <c r="G3603" i="6"/>
  <c r="G3604" i="6"/>
  <c r="G3605" i="6"/>
  <c r="G3606" i="6"/>
  <c r="G3607" i="6"/>
  <c r="G3608" i="6"/>
  <c r="G3609" i="6"/>
  <c r="G3610" i="6"/>
  <c r="G3611" i="6"/>
  <c r="G3612" i="6"/>
  <c r="G3613" i="6"/>
  <c r="G3614" i="6"/>
  <c r="G3615" i="6"/>
  <c r="G3616" i="6"/>
  <c r="G3617" i="6"/>
  <c r="G3618" i="6"/>
  <c r="G3619" i="6"/>
  <c r="G3620" i="6"/>
  <c r="G3621" i="6"/>
  <c r="G3622" i="6"/>
  <c r="G3623" i="6"/>
  <c r="G3624" i="6"/>
  <c r="G3625" i="6"/>
  <c r="G3626" i="6"/>
  <c r="G3627" i="6"/>
  <c r="G3628" i="6"/>
  <c r="G3629" i="6"/>
  <c r="G3630" i="6"/>
  <c r="G3631" i="6"/>
  <c r="G3632" i="6"/>
  <c r="G3633" i="6"/>
  <c r="G3634" i="6"/>
  <c r="G3635" i="6"/>
  <c r="G3636" i="6"/>
  <c r="G3637" i="6"/>
  <c r="G3638" i="6"/>
  <c r="G3639" i="6"/>
  <c r="G3640" i="6"/>
  <c r="G3641" i="6"/>
  <c r="G3642" i="6"/>
  <c r="G3643" i="6"/>
  <c r="G3644" i="6"/>
  <c r="G3645" i="6"/>
  <c r="G3646" i="6"/>
  <c r="G3647" i="6"/>
  <c r="G3648" i="6"/>
  <c r="G3649" i="6"/>
  <c r="G3650" i="6"/>
  <c r="G3651" i="6"/>
  <c r="G3652" i="6"/>
  <c r="G3653" i="6"/>
  <c r="G3654" i="6"/>
  <c r="G3655" i="6"/>
  <c r="G3656" i="6"/>
  <c r="G3657" i="6"/>
  <c r="G3658" i="6"/>
  <c r="G3659" i="6"/>
  <c r="G3660" i="6"/>
  <c r="G3661" i="6"/>
  <c r="G3662" i="6"/>
  <c r="G3663" i="6"/>
  <c r="G3664" i="6"/>
  <c r="G3665" i="6"/>
  <c r="G3666" i="6"/>
  <c r="G3667" i="6"/>
  <c r="G3668" i="6"/>
  <c r="G3669" i="6"/>
  <c r="G3670" i="6"/>
  <c r="G3671" i="6"/>
  <c r="G3672" i="6"/>
  <c r="G3673" i="6"/>
  <c r="G3674" i="6"/>
  <c r="G3675" i="6"/>
  <c r="G3676" i="6"/>
  <c r="G3677" i="6"/>
  <c r="G3678" i="6"/>
  <c r="G3679" i="6"/>
  <c r="G3680" i="6"/>
  <c r="G3681" i="6"/>
  <c r="G3682" i="6"/>
  <c r="G3683" i="6"/>
  <c r="G3684" i="6"/>
  <c r="G3685" i="6"/>
  <c r="G3686" i="6"/>
  <c r="G3687" i="6"/>
  <c r="G3688" i="6"/>
  <c r="G3689" i="6"/>
  <c r="G3690" i="6"/>
  <c r="G3691" i="6"/>
  <c r="G3692" i="6"/>
  <c r="G3693" i="6"/>
  <c r="G3694" i="6"/>
  <c r="G3695" i="6"/>
  <c r="G3696" i="6"/>
  <c r="G3697" i="6"/>
  <c r="G3698" i="6"/>
  <c r="G3699" i="6"/>
  <c r="G3700" i="6"/>
  <c r="G3701" i="6"/>
  <c r="G3702" i="6"/>
  <c r="G3703" i="6"/>
  <c r="G3704" i="6"/>
  <c r="G3705" i="6"/>
  <c r="G3706" i="6"/>
  <c r="G3707" i="6"/>
  <c r="G3708" i="6"/>
  <c r="G3709" i="6"/>
  <c r="G3710" i="6"/>
  <c r="G3711" i="6"/>
  <c r="G3712" i="6"/>
  <c r="G3713" i="6"/>
  <c r="G3714" i="6"/>
  <c r="G3715" i="6"/>
  <c r="G3716" i="6"/>
  <c r="G3717" i="6"/>
  <c r="G3718" i="6"/>
  <c r="G3719" i="6"/>
  <c r="G3720" i="6"/>
  <c r="G3721" i="6"/>
  <c r="G3722" i="6"/>
  <c r="G3723" i="6"/>
  <c r="G3724" i="6"/>
  <c r="G3725" i="6"/>
  <c r="G3726" i="6"/>
  <c r="G3727" i="6"/>
  <c r="G3728" i="6"/>
  <c r="G3729" i="6"/>
  <c r="G3730" i="6"/>
  <c r="G3731" i="6"/>
  <c r="G3732" i="6"/>
  <c r="G3733" i="6"/>
  <c r="G3734" i="6"/>
  <c r="G3735" i="6"/>
  <c r="G3736" i="6"/>
  <c r="G3737" i="6"/>
  <c r="G3738" i="6"/>
  <c r="G3739" i="6"/>
  <c r="G3740" i="6"/>
  <c r="G3741" i="6"/>
  <c r="G3742" i="6"/>
  <c r="G3743" i="6"/>
  <c r="G3744" i="6"/>
  <c r="G3745" i="6"/>
  <c r="G3746" i="6"/>
  <c r="G3747" i="6"/>
  <c r="G3748" i="6"/>
  <c r="G3749" i="6"/>
  <c r="G3750" i="6"/>
  <c r="G3751" i="6"/>
  <c r="G3752" i="6"/>
  <c r="G3753" i="6"/>
  <c r="G3754" i="6"/>
  <c r="G3755" i="6"/>
  <c r="G3756" i="6"/>
  <c r="G3757" i="6"/>
  <c r="G3758" i="6"/>
  <c r="G3759" i="6"/>
  <c r="G3760" i="6"/>
  <c r="G3761" i="6"/>
  <c r="G3762" i="6"/>
  <c r="G3763" i="6"/>
  <c r="G3764" i="6"/>
  <c r="G3765" i="6"/>
  <c r="G3766" i="6"/>
  <c r="G3767" i="6"/>
  <c r="G3768" i="6"/>
  <c r="G3769" i="6"/>
  <c r="G3770" i="6"/>
  <c r="G3771" i="6"/>
  <c r="G3772" i="6"/>
  <c r="G3773" i="6"/>
  <c r="G3774" i="6"/>
  <c r="G3775" i="6"/>
  <c r="G3776" i="6"/>
  <c r="G3777" i="6"/>
  <c r="G3778" i="6"/>
  <c r="G3779" i="6"/>
  <c r="G3780" i="6"/>
  <c r="G3781" i="6"/>
  <c r="G3782" i="6"/>
  <c r="G3783" i="6"/>
  <c r="G3784" i="6"/>
  <c r="G3785" i="6"/>
  <c r="G3786" i="6"/>
  <c r="G3787" i="6"/>
  <c r="G3788" i="6"/>
  <c r="G3789" i="6"/>
  <c r="G3790" i="6"/>
  <c r="G3791" i="6"/>
  <c r="G3792" i="6"/>
  <c r="G3793" i="6"/>
  <c r="G3794" i="6"/>
  <c r="G3795" i="6"/>
  <c r="G3796" i="6"/>
  <c r="G3797" i="6"/>
  <c r="G3798" i="6"/>
  <c r="G3799" i="6"/>
  <c r="G3800" i="6"/>
  <c r="G3801" i="6"/>
  <c r="G3802" i="6"/>
  <c r="G3803" i="6"/>
  <c r="G3804" i="6"/>
  <c r="G3805" i="6"/>
  <c r="G3806" i="6"/>
  <c r="G3807" i="6"/>
  <c r="G3808" i="6"/>
  <c r="G3809" i="6"/>
  <c r="G3810" i="6"/>
  <c r="G3811" i="6"/>
  <c r="G3812" i="6"/>
  <c r="G3813" i="6"/>
  <c r="G3814" i="6"/>
  <c r="G3815" i="6"/>
  <c r="G3816" i="6"/>
  <c r="G3817" i="6"/>
  <c r="G3818" i="6"/>
  <c r="G3819" i="6"/>
  <c r="G3820" i="6"/>
  <c r="G3821" i="6"/>
  <c r="G3822" i="6"/>
  <c r="G3823" i="6"/>
  <c r="G3824" i="6"/>
  <c r="G3825" i="6"/>
  <c r="G3826" i="6"/>
  <c r="G3827" i="6"/>
  <c r="G3828" i="6"/>
  <c r="G3829" i="6"/>
  <c r="G3830" i="6"/>
  <c r="G3831" i="6"/>
  <c r="G3832" i="6"/>
  <c r="G3833" i="6"/>
  <c r="G3834" i="6"/>
  <c r="G3835" i="6"/>
  <c r="G3836" i="6"/>
  <c r="G3837" i="6"/>
  <c r="G3838" i="6"/>
  <c r="G3839" i="6"/>
  <c r="G3840" i="6"/>
  <c r="G3841" i="6"/>
  <c r="G3842" i="6"/>
  <c r="G3843" i="6"/>
  <c r="G3844" i="6"/>
  <c r="G3845" i="6"/>
  <c r="G3846" i="6"/>
  <c r="G3847" i="6"/>
  <c r="G3848" i="6"/>
  <c r="G3849" i="6"/>
  <c r="G3850" i="6"/>
  <c r="G3851" i="6"/>
  <c r="G3852" i="6"/>
  <c r="G3853" i="6"/>
  <c r="G3854" i="6"/>
  <c r="G3855" i="6"/>
  <c r="G3856" i="6"/>
  <c r="G3857" i="6"/>
  <c r="G3858" i="6"/>
  <c r="G3859" i="6"/>
  <c r="G3860" i="6"/>
  <c r="G3861" i="6"/>
  <c r="G3862" i="6"/>
  <c r="G3863" i="6"/>
  <c r="G3864" i="6"/>
  <c r="G3865" i="6"/>
  <c r="G3866" i="6"/>
  <c r="G3867" i="6"/>
  <c r="G3868" i="6"/>
  <c r="G3869" i="6"/>
  <c r="G3870" i="6"/>
  <c r="G3871" i="6"/>
  <c r="G3872" i="6"/>
  <c r="G3873" i="6"/>
  <c r="G3874" i="6"/>
  <c r="G3875" i="6"/>
  <c r="G3876" i="6"/>
  <c r="G3877" i="6"/>
  <c r="G3878" i="6"/>
  <c r="G3879" i="6"/>
  <c r="G3880" i="6"/>
  <c r="G3881" i="6"/>
  <c r="G3882" i="6"/>
  <c r="G3883" i="6"/>
  <c r="G3884" i="6"/>
  <c r="G3885" i="6"/>
  <c r="G3886" i="6"/>
  <c r="G3887" i="6"/>
  <c r="G3888" i="6"/>
  <c r="G3889" i="6"/>
  <c r="G3890" i="6"/>
  <c r="G3891" i="6"/>
  <c r="G3892" i="6"/>
  <c r="G3893" i="6"/>
  <c r="G3894" i="6"/>
  <c r="G3895" i="6"/>
  <c r="G3896" i="6"/>
  <c r="G3897" i="6"/>
  <c r="G3898" i="6"/>
  <c r="G3899" i="6"/>
  <c r="G3900" i="6"/>
  <c r="G3901" i="6"/>
  <c r="G3902" i="6"/>
  <c r="G3903" i="6"/>
  <c r="G3904" i="6"/>
  <c r="G3905" i="6"/>
  <c r="G3906" i="6"/>
  <c r="G3907" i="6"/>
  <c r="G3908" i="6"/>
  <c r="G3909" i="6"/>
  <c r="G3910" i="6"/>
  <c r="G3911" i="6"/>
  <c r="G3912" i="6"/>
  <c r="G3913" i="6"/>
  <c r="G3914" i="6"/>
  <c r="G3915" i="6"/>
  <c r="G3916" i="6"/>
  <c r="G3917" i="6"/>
  <c r="G3918" i="6"/>
  <c r="G3919" i="6"/>
  <c r="G3920" i="6"/>
  <c r="G3921" i="6"/>
  <c r="G3922" i="6"/>
  <c r="G3923" i="6"/>
  <c r="G3924" i="6"/>
  <c r="G3925" i="6"/>
  <c r="G3926" i="6"/>
  <c r="G3927" i="6"/>
  <c r="G3928" i="6"/>
  <c r="G3929" i="6"/>
  <c r="G3930" i="6"/>
  <c r="G3931" i="6"/>
  <c r="G3932" i="6"/>
  <c r="G3933" i="6"/>
  <c r="G3934" i="6"/>
  <c r="G3935" i="6"/>
  <c r="G3936" i="6"/>
  <c r="G3937" i="6"/>
  <c r="G3938" i="6"/>
  <c r="G3939" i="6"/>
  <c r="G3940" i="6"/>
  <c r="G3941" i="6"/>
  <c r="G3942" i="6"/>
  <c r="G3943" i="6"/>
  <c r="G3944" i="6"/>
  <c r="G3945" i="6"/>
  <c r="G3946" i="6"/>
  <c r="G3947" i="6"/>
  <c r="G3948" i="6"/>
  <c r="G3949" i="6"/>
  <c r="G3950" i="6"/>
  <c r="G3951" i="6"/>
  <c r="G3952" i="6"/>
  <c r="G3953" i="6"/>
  <c r="G3954" i="6"/>
  <c r="G3955" i="6"/>
  <c r="G3956" i="6"/>
  <c r="G3957" i="6"/>
  <c r="G3958" i="6"/>
  <c r="G3959" i="6"/>
  <c r="G3960" i="6"/>
  <c r="G3961" i="6"/>
  <c r="G3962" i="6"/>
  <c r="G3963" i="6"/>
  <c r="G3964" i="6"/>
  <c r="G3965" i="6"/>
  <c r="G3966" i="6"/>
  <c r="G3967" i="6"/>
  <c r="G3968" i="6"/>
  <c r="G3969" i="6"/>
  <c r="G3970" i="6"/>
  <c r="G3971" i="6"/>
  <c r="G3972" i="6"/>
  <c r="G3973" i="6"/>
  <c r="G3974" i="6"/>
  <c r="G3975" i="6"/>
  <c r="G3976" i="6"/>
  <c r="G3977" i="6"/>
  <c r="G3978" i="6"/>
  <c r="G3979" i="6"/>
  <c r="G3980" i="6"/>
  <c r="G3981" i="6"/>
  <c r="G3982" i="6"/>
  <c r="G3983" i="6"/>
  <c r="G3984" i="6"/>
  <c r="G3985" i="6"/>
  <c r="G3986" i="6"/>
  <c r="G3987" i="6"/>
  <c r="G3988" i="6"/>
  <c r="G3989" i="6"/>
  <c r="G3990" i="6"/>
  <c r="G3991" i="6"/>
  <c r="G3992" i="6"/>
  <c r="G3993" i="6"/>
  <c r="G3994" i="6"/>
  <c r="G3995" i="6"/>
  <c r="G3996" i="6"/>
  <c r="G3997" i="6"/>
  <c r="G3998" i="6"/>
  <c r="G3999" i="6"/>
  <c r="G4000" i="6"/>
  <c r="G4001" i="6"/>
  <c r="G4002" i="6"/>
  <c r="G4003" i="6"/>
  <c r="G4004" i="6"/>
  <c r="G4005" i="6"/>
  <c r="G4006" i="6"/>
  <c r="G4007" i="6"/>
  <c r="G4008" i="6"/>
  <c r="G4009" i="6"/>
  <c r="G4010" i="6"/>
  <c r="G4011" i="6"/>
  <c r="G4012" i="6"/>
  <c r="G4013" i="6"/>
  <c r="G4014" i="6"/>
  <c r="G4015" i="6"/>
  <c r="G4016" i="6"/>
  <c r="G4017" i="6"/>
  <c r="G4018" i="6"/>
  <c r="G4019" i="6"/>
  <c r="G4020" i="6"/>
  <c r="G4021" i="6"/>
  <c r="G4022" i="6"/>
  <c r="G4023" i="6"/>
  <c r="G4024" i="6"/>
  <c r="G4025" i="6"/>
  <c r="G4026" i="6"/>
  <c r="G4027" i="6"/>
  <c r="G4028" i="6"/>
  <c r="G4029" i="6"/>
  <c r="G4030" i="6"/>
  <c r="G4031" i="6"/>
  <c r="G4032" i="6"/>
  <c r="G4033" i="6"/>
  <c r="G4034" i="6"/>
  <c r="G4035" i="6"/>
  <c r="G4036" i="6"/>
  <c r="G4037" i="6"/>
  <c r="G4038" i="6"/>
  <c r="G4039" i="6"/>
  <c r="G4040" i="6"/>
  <c r="G4041" i="6"/>
  <c r="G4042" i="6"/>
  <c r="G4043" i="6"/>
  <c r="G4044" i="6"/>
  <c r="G4045" i="6"/>
  <c r="G4046" i="6"/>
  <c r="G4047" i="6"/>
  <c r="G4048" i="6"/>
  <c r="G4049" i="6"/>
  <c r="G4050" i="6"/>
  <c r="G4051" i="6"/>
  <c r="G4052" i="6"/>
  <c r="G4053" i="6"/>
  <c r="G4054" i="6"/>
  <c r="G4055" i="6"/>
  <c r="G4056" i="6"/>
  <c r="G4057" i="6"/>
  <c r="G4058" i="6"/>
  <c r="G4059" i="6"/>
  <c r="G4060" i="6"/>
  <c r="G4061" i="6"/>
  <c r="G4062" i="6"/>
  <c r="G4063" i="6"/>
  <c r="G4064" i="6"/>
  <c r="G4065" i="6"/>
  <c r="G4066" i="6"/>
  <c r="G4067" i="6"/>
  <c r="G4068" i="6"/>
  <c r="G4069" i="6"/>
  <c r="G4070" i="6"/>
  <c r="G4071" i="6"/>
  <c r="G4072" i="6"/>
  <c r="G4073" i="6"/>
  <c r="G4074" i="6"/>
  <c r="G4075" i="6"/>
  <c r="G4076" i="6"/>
  <c r="G4077" i="6"/>
  <c r="G4078" i="6"/>
  <c r="G4079" i="6"/>
  <c r="G4080" i="6"/>
  <c r="G4081" i="6"/>
  <c r="G4082" i="6"/>
  <c r="G4083" i="6"/>
  <c r="G4084" i="6"/>
  <c r="G4085" i="6"/>
  <c r="G4086" i="6"/>
  <c r="G4087" i="6"/>
  <c r="G4088" i="6"/>
  <c r="G4089" i="6"/>
  <c r="G4090" i="6"/>
  <c r="G4091" i="6"/>
  <c r="G4092" i="6"/>
  <c r="G4093" i="6"/>
  <c r="G4094" i="6"/>
  <c r="G4095" i="6"/>
  <c r="G4096" i="6"/>
  <c r="G4097" i="6"/>
  <c r="G4098" i="6"/>
  <c r="G4099" i="6"/>
  <c r="G4100" i="6"/>
  <c r="G4101" i="6"/>
  <c r="G4102" i="6"/>
  <c r="G4103" i="6"/>
  <c r="G4104" i="6"/>
  <c r="G4105" i="6"/>
  <c r="G4106" i="6"/>
  <c r="G4107" i="6"/>
  <c r="G4108" i="6"/>
  <c r="G4109" i="6"/>
  <c r="G4110" i="6"/>
  <c r="G4111" i="6"/>
  <c r="G4112" i="6"/>
  <c r="G4113" i="6"/>
  <c r="G4114" i="6"/>
  <c r="G4115" i="6"/>
  <c r="G4116" i="6"/>
  <c r="G4117" i="6"/>
  <c r="G4118" i="6"/>
  <c r="G4119" i="6"/>
  <c r="G4120" i="6"/>
  <c r="G4121" i="6"/>
  <c r="G4122" i="6"/>
  <c r="G4123" i="6"/>
  <c r="G4124" i="6"/>
  <c r="G4125" i="6"/>
  <c r="G4126" i="6"/>
  <c r="G4127" i="6"/>
  <c r="G4128" i="6"/>
  <c r="G4129" i="6"/>
  <c r="G4130" i="6"/>
  <c r="G4131" i="6"/>
  <c r="G4132" i="6"/>
  <c r="G4133" i="6"/>
  <c r="G4134" i="6"/>
  <c r="G4135" i="6"/>
  <c r="G4136" i="6"/>
  <c r="G4137" i="6"/>
  <c r="G4138" i="6"/>
  <c r="G4139" i="6"/>
  <c r="G4140" i="6"/>
  <c r="G4141" i="6"/>
  <c r="G4142" i="6"/>
  <c r="G4143" i="6"/>
  <c r="G4144" i="6"/>
  <c r="G4145" i="6"/>
  <c r="G4146" i="6"/>
  <c r="G4147" i="6"/>
  <c r="G4148" i="6"/>
  <c r="G4149" i="6"/>
  <c r="G4150" i="6"/>
  <c r="G4151" i="6"/>
  <c r="G4152" i="6"/>
  <c r="G4153" i="6"/>
  <c r="G4154" i="6"/>
  <c r="G4155" i="6"/>
  <c r="G4156" i="6"/>
  <c r="G4157" i="6"/>
  <c r="G4158" i="6"/>
  <c r="G4159" i="6"/>
  <c r="G4160" i="6"/>
  <c r="G4161" i="6"/>
  <c r="G4162" i="6"/>
  <c r="G4163" i="6"/>
  <c r="G4164" i="6"/>
  <c r="G4165" i="6"/>
  <c r="G4166" i="6"/>
  <c r="G4167" i="6"/>
  <c r="G4168" i="6"/>
  <c r="G4169" i="6"/>
  <c r="G4170" i="6"/>
  <c r="G4171" i="6"/>
  <c r="G4172" i="6"/>
  <c r="G4173" i="6"/>
  <c r="G4174" i="6"/>
  <c r="G4175" i="6"/>
  <c r="G4176" i="6"/>
  <c r="G4177" i="6"/>
  <c r="G4178" i="6"/>
  <c r="G4179" i="6"/>
  <c r="G4180" i="6"/>
  <c r="G4181" i="6"/>
  <c r="G4182" i="6"/>
  <c r="G4183" i="6"/>
  <c r="G4184" i="6"/>
  <c r="G4185" i="6"/>
  <c r="G4186" i="6"/>
  <c r="G4187" i="6"/>
  <c r="G4188" i="6"/>
  <c r="G4189" i="6"/>
  <c r="G4190" i="6"/>
  <c r="G4191" i="6"/>
  <c r="G4192" i="6"/>
  <c r="G4193" i="6"/>
  <c r="G4194" i="6"/>
  <c r="G4195" i="6"/>
  <c r="G4196" i="6"/>
  <c r="G4197" i="6"/>
  <c r="G4198" i="6"/>
  <c r="G4199" i="6"/>
  <c r="G4200" i="6"/>
  <c r="G4201" i="6"/>
  <c r="G4202" i="6"/>
  <c r="G4203" i="6"/>
  <c r="G4204" i="6"/>
  <c r="G4205" i="6"/>
  <c r="G4206" i="6"/>
  <c r="G4207" i="6"/>
  <c r="G4208" i="6"/>
  <c r="G4209" i="6"/>
  <c r="G4210" i="6"/>
  <c r="G4211" i="6"/>
  <c r="G4212" i="6"/>
  <c r="G4213" i="6"/>
  <c r="G4214" i="6"/>
  <c r="G4215" i="6"/>
  <c r="G4216" i="6"/>
  <c r="G4217" i="6"/>
  <c r="G4218" i="6"/>
  <c r="G4219" i="6"/>
  <c r="G4220" i="6"/>
  <c r="G4221" i="6"/>
  <c r="G4222" i="6"/>
  <c r="G4223" i="6"/>
  <c r="G4224" i="6"/>
  <c r="G4225" i="6"/>
  <c r="G4226" i="6"/>
  <c r="G4227" i="6"/>
  <c r="G4228" i="6"/>
  <c r="G4229" i="6"/>
  <c r="G4230" i="6"/>
  <c r="G4231" i="6"/>
  <c r="G4232" i="6"/>
  <c r="G4233" i="6"/>
  <c r="G4234" i="6"/>
  <c r="G4235" i="6"/>
  <c r="G4236" i="6"/>
  <c r="G4237" i="6"/>
  <c r="G4238" i="6"/>
  <c r="G4239" i="6"/>
  <c r="G4240" i="6"/>
  <c r="G4241" i="6"/>
  <c r="G4242" i="6"/>
  <c r="G4243" i="6"/>
  <c r="G4244" i="6"/>
  <c r="G4245" i="6"/>
  <c r="G4246" i="6"/>
  <c r="G4247" i="6"/>
  <c r="G4248" i="6"/>
  <c r="G4249" i="6"/>
  <c r="G4250" i="6"/>
  <c r="G4251" i="6"/>
  <c r="G4252" i="6"/>
  <c r="G4253" i="6"/>
  <c r="G4254" i="6"/>
  <c r="G4255" i="6"/>
  <c r="G4256" i="6"/>
  <c r="G4257" i="6"/>
  <c r="G4258" i="6"/>
  <c r="G4259" i="6"/>
  <c r="G4260" i="6"/>
  <c r="G4261" i="6"/>
  <c r="G4262" i="6"/>
  <c r="G4263" i="6"/>
  <c r="G4264" i="6"/>
  <c r="G4265" i="6"/>
  <c r="G4266" i="6"/>
  <c r="G4267" i="6"/>
  <c r="G4268" i="6"/>
  <c r="G4269" i="6"/>
  <c r="G4270" i="6"/>
  <c r="G4271" i="6"/>
  <c r="G4272" i="6"/>
  <c r="G4273" i="6"/>
  <c r="G4274" i="6"/>
  <c r="G4275" i="6"/>
  <c r="G4276" i="6"/>
  <c r="G4277" i="6"/>
  <c r="G4278" i="6"/>
  <c r="G4279" i="6"/>
  <c r="G4280" i="6"/>
  <c r="G4281" i="6"/>
  <c r="G4282" i="6"/>
  <c r="G4283" i="6"/>
  <c r="G4284" i="6"/>
  <c r="G4285" i="6"/>
  <c r="G4286" i="6"/>
  <c r="G4287" i="6"/>
  <c r="G4288" i="6"/>
  <c r="G4289" i="6"/>
  <c r="G4290" i="6"/>
  <c r="G4291" i="6"/>
  <c r="G4292" i="6"/>
  <c r="G4293" i="6"/>
  <c r="G4294" i="6"/>
  <c r="G4295" i="6"/>
  <c r="G4296" i="6"/>
  <c r="G4297" i="6"/>
  <c r="G4298" i="6"/>
  <c r="G4299" i="6"/>
  <c r="G4300" i="6"/>
  <c r="G4301" i="6"/>
  <c r="G4302" i="6"/>
  <c r="G4303" i="6"/>
  <c r="G4304" i="6"/>
  <c r="G4305" i="6"/>
  <c r="G4306" i="6"/>
  <c r="G4307" i="6"/>
  <c r="G4308" i="6"/>
  <c r="G4309" i="6"/>
  <c r="G4310" i="6"/>
  <c r="G4311" i="6"/>
  <c r="G4312" i="6"/>
  <c r="G4313" i="6"/>
  <c r="G4314" i="6"/>
  <c r="G4315" i="6"/>
  <c r="G4316" i="6"/>
  <c r="G4317" i="6"/>
  <c r="G4318" i="6"/>
  <c r="G4319" i="6"/>
  <c r="G4320" i="6"/>
  <c r="G4321" i="6"/>
  <c r="G4322" i="6"/>
  <c r="G4323" i="6"/>
  <c r="G4324" i="6"/>
  <c r="G4325" i="6"/>
  <c r="G4326" i="6"/>
  <c r="G4327" i="6"/>
  <c r="G4328" i="6"/>
  <c r="G4329" i="6"/>
  <c r="G4330" i="6"/>
  <c r="G4331" i="6"/>
  <c r="G4332" i="6"/>
  <c r="G4333" i="6"/>
  <c r="G4334" i="6"/>
  <c r="G4335" i="6"/>
  <c r="G4336" i="6"/>
  <c r="G4337" i="6"/>
  <c r="G4338" i="6"/>
  <c r="G4339" i="6"/>
  <c r="G4340" i="6"/>
  <c r="G4341" i="6"/>
  <c r="G4342" i="6"/>
  <c r="G4343" i="6"/>
  <c r="G4344" i="6"/>
  <c r="G4345" i="6"/>
  <c r="G4346" i="6"/>
  <c r="G4347" i="6"/>
  <c r="G4348" i="6"/>
  <c r="G4349" i="6"/>
  <c r="G4350" i="6"/>
  <c r="G4351" i="6"/>
  <c r="G4352" i="6"/>
  <c r="G4353" i="6"/>
  <c r="G4354" i="6"/>
  <c r="G4355" i="6"/>
  <c r="G4356" i="6"/>
  <c r="G4357" i="6"/>
  <c r="G4358" i="6"/>
  <c r="G4359" i="6"/>
  <c r="G4360" i="6"/>
  <c r="G4361" i="6"/>
  <c r="G4362" i="6"/>
  <c r="G4363" i="6"/>
  <c r="G4364" i="6"/>
  <c r="G4365" i="6"/>
  <c r="G4366" i="6"/>
  <c r="G4367" i="6"/>
  <c r="G4368" i="6"/>
  <c r="G4369" i="6"/>
  <c r="G4370" i="6"/>
  <c r="G4371" i="6"/>
  <c r="G4372" i="6"/>
  <c r="G4373" i="6"/>
  <c r="G4374" i="6"/>
  <c r="G4375" i="6"/>
  <c r="G4376" i="6"/>
  <c r="G4377" i="6"/>
  <c r="G4378" i="6"/>
  <c r="G4379" i="6"/>
  <c r="G4380" i="6"/>
  <c r="G4381" i="6"/>
  <c r="G4382" i="6"/>
  <c r="G4383" i="6"/>
  <c r="G4384" i="6"/>
  <c r="G4385" i="6"/>
  <c r="G4386" i="6"/>
  <c r="G4387" i="6"/>
  <c r="G4388" i="6"/>
  <c r="G4389" i="6"/>
  <c r="G4390" i="6"/>
  <c r="G4391" i="6"/>
  <c r="G4392" i="6"/>
  <c r="G4393" i="6"/>
  <c r="G4394" i="6"/>
  <c r="G4395" i="6"/>
  <c r="G4396" i="6"/>
  <c r="G4397" i="6"/>
  <c r="G4398" i="6"/>
  <c r="G4399" i="6"/>
  <c r="G4400" i="6"/>
  <c r="G4401" i="6"/>
  <c r="G4402" i="6"/>
  <c r="G4403" i="6"/>
  <c r="G4404" i="6"/>
  <c r="G4405" i="6"/>
  <c r="G4406" i="6"/>
  <c r="G4407" i="6"/>
  <c r="G4408" i="6"/>
  <c r="G4409" i="6"/>
  <c r="G4410" i="6"/>
  <c r="G4411" i="6"/>
  <c r="G4412" i="6"/>
  <c r="G4413" i="6"/>
  <c r="G4414" i="6"/>
  <c r="G4415" i="6"/>
  <c r="G4416" i="6"/>
  <c r="G4417" i="6"/>
  <c r="G4418" i="6"/>
  <c r="G4419" i="6"/>
  <c r="G4420" i="6"/>
  <c r="G4421" i="6"/>
  <c r="G4422" i="6"/>
  <c r="G4423" i="6"/>
  <c r="G4424" i="6"/>
  <c r="G4425" i="6"/>
  <c r="G4426" i="6"/>
  <c r="G4427" i="6"/>
  <c r="G4428" i="6"/>
  <c r="G4429" i="6"/>
  <c r="G4430" i="6"/>
  <c r="G4431" i="6"/>
  <c r="G4432" i="6"/>
  <c r="G4433" i="6"/>
  <c r="G4434" i="6"/>
  <c r="G4435" i="6"/>
  <c r="G4436" i="6"/>
  <c r="G4437" i="6"/>
  <c r="G4438" i="6"/>
  <c r="G4439" i="6"/>
  <c r="G4440" i="6"/>
  <c r="G4441" i="6"/>
  <c r="G4442" i="6"/>
  <c r="G4443" i="6"/>
  <c r="G4444" i="6"/>
  <c r="G4445" i="6"/>
  <c r="G4446" i="6"/>
  <c r="G4447" i="6"/>
  <c r="G4448" i="6"/>
  <c r="G4449" i="6"/>
  <c r="G4450" i="6"/>
  <c r="G4451" i="6"/>
  <c r="G4452" i="6"/>
  <c r="G4453" i="6"/>
  <c r="G4454" i="6"/>
  <c r="G4455" i="6"/>
  <c r="G4456" i="6"/>
  <c r="G4457" i="6"/>
  <c r="G4458" i="6"/>
  <c r="G4459" i="6"/>
  <c r="G4460" i="6"/>
  <c r="G4461" i="6"/>
  <c r="G4462" i="6"/>
  <c r="G4463" i="6"/>
  <c r="G4464" i="6"/>
  <c r="G4465" i="6"/>
  <c r="G4466" i="6"/>
  <c r="G4467" i="6"/>
  <c r="G4468" i="6"/>
  <c r="G4469" i="6"/>
  <c r="G4470" i="6"/>
  <c r="G4471" i="6"/>
  <c r="G4472" i="6"/>
  <c r="G4473" i="6"/>
  <c r="G4474" i="6"/>
  <c r="G4475" i="6"/>
  <c r="G4476" i="6"/>
  <c r="G4477" i="6"/>
  <c r="G4478" i="6"/>
  <c r="G4479" i="6"/>
  <c r="G4480" i="6"/>
  <c r="G4481" i="6"/>
  <c r="G4482" i="6"/>
  <c r="G4483" i="6"/>
  <c r="G4484" i="6"/>
  <c r="G4485" i="6"/>
  <c r="G4486" i="6"/>
  <c r="G4487" i="6"/>
  <c r="G4488" i="6"/>
  <c r="G4489" i="6"/>
  <c r="G4490" i="6"/>
  <c r="G4491" i="6"/>
  <c r="G4492" i="6"/>
  <c r="G4493" i="6"/>
  <c r="G4494" i="6"/>
  <c r="G4495" i="6"/>
  <c r="G4496" i="6"/>
  <c r="G4497" i="6"/>
  <c r="G4498" i="6"/>
  <c r="G4499" i="6"/>
  <c r="G4500" i="6"/>
  <c r="G4501" i="6"/>
  <c r="G4502" i="6"/>
  <c r="G4503" i="6"/>
  <c r="G4504" i="6"/>
  <c r="G4505" i="6"/>
  <c r="G4506" i="6"/>
  <c r="G4507" i="6"/>
  <c r="G4508" i="6"/>
  <c r="G4509" i="6"/>
  <c r="G4510" i="6"/>
  <c r="G4511" i="6"/>
  <c r="G4512" i="6"/>
  <c r="G4513" i="6"/>
  <c r="G4514" i="6"/>
  <c r="G4515" i="6"/>
  <c r="G4516" i="6"/>
  <c r="G4517" i="6"/>
  <c r="G4518" i="6"/>
  <c r="G4519" i="6"/>
  <c r="G4520" i="6"/>
  <c r="G4521" i="6"/>
  <c r="G4522" i="6"/>
  <c r="G4523" i="6"/>
  <c r="G4524" i="6"/>
  <c r="G4525" i="6"/>
  <c r="G4526" i="6"/>
  <c r="G4527" i="6"/>
  <c r="G4528" i="6"/>
  <c r="G4529" i="6"/>
  <c r="G4530" i="6"/>
  <c r="G4531" i="6"/>
  <c r="G4532" i="6"/>
  <c r="G4533" i="6"/>
  <c r="G4534" i="6"/>
  <c r="G4535" i="6"/>
  <c r="G4536" i="6"/>
  <c r="G4537" i="6"/>
  <c r="G4538" i="6"/>
  <c r="G4539" i="6"/>
  <c r="G4540" i="6"/>
  <c r="G4541" i="6"/>
  <c r="G4542" i="6"/>
  <c r="G4543" i="6"/>
  <c r="G4544" i="6"/>
  <c r="G4545" i="6"/>
  <c r="G4546" i="6"/>
  <c r="G4547" i="6"/>
  <c r="G4548" i="6"/>
  <c r="G4549" i="6"/>
  <c r="G4550" i="6"/>
  <c r="G4551" i="6"/>
  <c r="G4552" i="6"/>
  <c r="G4553" i="6"/>
  <c r="G4554" i="6"/>
  <c r="G4555" i="6"/>
  <c r="G4556" i="6"/>
  <c r="G4557" i="6"/>
  <c r="G4558" i="6"/>
  <c r="G4559" i="6"/>
  <c r="G4560" i="6"/>
  <c r="G4561" i="6"/>
  <c r="G4562" i="6"/>
  <c r="G4563" i="6"/>
  <c r="G4564" i="6"/>
  <c r="G4565" i="6"/>
  <c r="G4566" i="6"/>
  <c r="G4567" i="6"/>
  <c r="G4568" i="6"/>
  <c r="G4569" i="6"/>
  <c r="G4570" i="6"/>
  <c r="G4571" i="6"/>
  <c r="G4572" i="6"/>
  <c r="G4573" i="6"/>
  <c r="G4574" i="6"/>
  <c r="G4575" i="6"/>
  <c r="G4576" i="6"/>
  <c r="G4577" i="6"/>
  <c r="G4578" i="6"/>
  <c r="G4579" i="6"/>
  <c r="G4580" i="6"/>
  <c r="G4581" i="6"/>
  <c r="G4582" i="6"/>
  <c r="G4583" i="6"/>
  <c r="G4584" i="6"/>
  <c r="G4585" i="6"/>
  <c r="G4586" i="6"/>
  <c r="G4587" i="6"/>
  <c r="G4588" i="6"/>
  <c r="G4589" i="6"/>
  <c r="G4590" i="6"/>
  <c r="G4591" i="6"/>
  <c r="G4592" i="6"/>
  <c r="G4593" i="6"/>
  <c r="G4594" i="6"/>
  <c r="G4595" i="6"/>
  <c r="G4596" i="6"/>
  <c r="G4597" i="6"/>
  <c r="G4598" i="6"/>
  <c r="G4599" i="6"/>
  <c r="G4600" i="6"/>
  <c r="G4601" i="6"/>
  <c r="G4602" i="6"/>
  <c r="G4603" i="6"/>
  <c r="G4604" i="6"/>
  <c r="G4605" i="6"/>
  <c r="G4606" i="6"/>
  <c r="G4607" i="6"/>
  <c r="G4608" i="6"/>
  <c r="G4609" i="6"/>
  <c r="G4610" i="6"/>
  <c r="G4611" i="6"/>
  <c r="G4612" i="6"/>
  <c r="G4613" i="6"/>
  <c r="G4614" i="6"/>
  <c r="G4615" i="6"/>
  <c r="G4616" i="6"/>
  <c r="G4617" i="6"/>
  <c r="G4618" i="6"/>
  <c r="G4619" i="6"/>
  <c r="G4620" i="6"/>
  <c r="G4621" i="6"/>
  <c r="G4622" i="6"/>
  <c r="G4623" i="6"/>
  <c r="G4624" i="6"/>
  <c r="G4625" i="6"/>
  <c r="G4626" i="6"/>
  <c r="G4627" i="6"/>
  <c r="G4628" i="6"/>
  <c r="G4629" i="6"/>
  <c r="G4630" i="6"/>
  <c r="G4631" i="6"/>
  <c r="G4632" i="6"/>
  <c r="G4633" i="6"/>
  <c r="G4634" i="6"/>
  <c r="G4635" i="6"/>
  <c r="G4636" i="6"/>
  <c r="G4637" i="6"/>
  <c r="G4638" i="6"/>
  <c r="G4639" i="6"/>
  <c r="G4640" i="6"/>
  <c r="G4641" i="6"/>
  <c r="G4642" i="6"/>
  <c r="G4643" i="6"/>
  <c r="G4644" i="6"/>
  <c r="G4645" i="6"/>
  <c r="G4646" i="6"/>
  <c r="G4647" i="6"/>
  <c r="G4648" i="6"/>
  <c r="G4649" i="6"/>
  <c r="G4650" i="6"/>
  <c r="G4651" i="6"/>
  <c r="G4652" i="6"/>
  <c r="G4653" i="6"/>
  <c r="G4654" i="6"/>
  <c r="G4655" i="6"/>
  <c r="G4656" i="6"/>
  <c r="G4657" i="6"/>
  <c r="G4658" i="6"/>
  <c r="G4659" i="6"/>
  <c r="G4660" i="6"/>
  <c r="G4661" i="6"/>
  <c r="G4662" i="6"/>
  <c r="G4663" i="6"/>
  <c r="G4664" i="6"/>
  <c r="G4665" i="6"/>
  <c r="G4666" i="6"/>
  <c r="G4667" i="6"/>
  <c r="G4668" i="6"/>
  <c r="G4669" i="6"/>
  <c r="G4670" i="6"/>
  <c r="G4671" i="6"/>
  <c r="G4672" i="6"/>
  <c r="G4673" i="6"/>
  <c r="G4674" i="6"/>
  <c r="G4675" i="6"/>
  <c r="G4676" i="6"/>
  <c r="G4677" i="6"/>
  <c r="G4678" i="6"/>
  <c r="G4679" i="6"/>
  <c r="G4680" i="6"/>
  <c r="G4681" i="6"/>
  <c r="G4682" i="6"/>
  <c r="G4683" i="6"/>
  <c r="G4684" i="6"/>
  <c r="G4685" i="6"/>
  <c r="G4686" i="6"/>
  <c r="G4687" i="6"/>
  <c r="G4688" i="6"/>
  <c r="G4689" i="6"/>
  <c r="G4690" i="6"/>
  <c r="G4691" i="6"/>
  <c r="G4692" i="6"/>
  <c r="G4693" i="6"/>
  <c r="G4694" i="6"/>
  <c r="G4695" i="6"/>
  <c r="G4696" i="6"/>
  <c r="G4697" i="6"/>
  <c r="G4698" i="6"/>
  <c r="G4699" i="6"/>
  <c r="G4700" i="6"/>
  <c r="G4701" i="6"/>
  <c r="G4702" i="6"/>
  <c r="G4703" i="6"/>
  <c r="G4704" i="6"/>
  <c r="G4705" i="6"/>
  <c r="G4706" i="6"/>
  <c r="G4707" i="6"/>
  <c r="G4708" i="6"/>
  <c r="G4709" i="6"/>
  <c r="G4710" i="6"/>
  <c r="G4711" i="6"/>
  <c r="G4712" i="6"/>
  <c r="G4713" i="6"/>
  <c r="G4714" i="6"/>
  <c r="G4715" i="6"/>
  <c r="G4716" i="6"/>
  <c r="G4717" i="6"/>
  <c r="G4718" i="6"/>
  <c r="G4719" i="6"/>
  <c r="G4720" i="6"/>
  <c r="G4721" i="6"/>
  <c r="G4722" i="6"/>
  <c r="G4723" i="6"/>
  <c r="G4724" i="6"/>
  <c r="G4725" i="6"/>
  <c r="G4726" i="6"/>
  <c r="G4727" i="6"/>
  <c r="G4728" i="6"/>
  <c r="G4729" i="6"/>
  <c r="G4730" i="6"/>
  <c r="G4731" i="6"/>
  <c r="G4732" i="6"/>
  <c r="G4733" i="6"/>
  <c r="G4734" i="6"/>
  <c r="G4735" i="6"/>
  <c r="G4736" i="6"/>
  <c r="G4737" i="6"/>
  <c r="G4738" i="6"/>
  <c r="G4739" i="6"/>
  <c r="G4740" i="6"/>
  <c r="G4741" i="6"/>
  <c r="G4742" i="6"/>
  <c r="G4743" i="6"/>
  <c r="G4744" i="6"/>
  <c r="G4745" i="6"/>
  <c r="G4746" i="6"/>
  <c r="G4747" i="6"/>
  <c r="G4748" i="6"/>
  <c r="G4749" i="6"/>
  <c r="G4750" i="6"/>
  <c r="G4751" i="6"/>
  <c r="G4752" i="6"/>
  <c r="G4753" i="6"/>
  <c r="G4754" i="6"/>
  <c r="G4755" i="6"/>
  <c r="G4756" i="6"/>
  <c r="G4757" i="6"/>
  <c r="G4758" i="6"/>
  <c r="G4759" i="6"/>
  <c r="G4760" i="6"/>
  <c r="G4761" i="6"/>
  <c r="G4762" i="6"/>
  <c r="G4763" i="6"/>
  <c r="G4764" i="6"/>
  <c r="G4765" i="6"/>
  <c r="G4766" i="6"/>
  <c r="G4767" i="6"/>
  <c r="G4768" i="6"/>
  <c r="G4769" i="6"/>
  <c r="G4770" i="6"/>
  <c r="G4771" i="6"/>
  <c r="G4772" i="6"/>
  <c r="G4773" i="6"/>
  <c r="G4774" i="6"/>
  <c r="G4775" i="6"/>
  <c r="G4776" i="6"/>
  <c r="G4777" i="6"/>
  <c r="G4778" i="6"/>
  <c r="G4779" i="6"/>
  <c r="G4780" i="6"/>
  <c r="G4781" i="6"/>
  <c r="G4782" i="6"/>
  <c r="G4783" i="6"/>
  <c r="G4784" i="6"/>
  <c r="G4785" i="6"/>
  <c r="G4786" i="6"/>
  <c r="G4787" i="6"/>
  <c r="G4788" i="6"/>
  <c r="G4789" i="6"/>
  <c r="G4790" i="6"/>
  <c r="G4791" i="6"/>
  <c r="G4792" i="6"/>
  <c r="G4793" i="6"/>
  <c r="G4794" i="6"/>
  <c r="G4795" i="6"/>
  <c r="G4796" i="6"/>
  <c r="G4797" i="6"/>
  <c r="G4798" i="6"/>
  <c r="G4799" i="6"/>
  <c r="G4800" i="6"/>
  <c r="G4801" i="6"/>
  <c r="G4802" i="6"/>
  <c r="G4803" i="6"/>
  <c r="G4804" i="6"/>
  <c r="G4805" i="6"/>
  <c r="G4806" i="6"/>
  <c r="G4807" i="6"/>
  <c r="G4808" i="6"/>
  <c r="G4809" i="6"/>
  <c r="G4810" i="6"/>
  <c r="G4811" i="6"/>
  <c r="G4812" i="6"/>
  <c r="G4813" i="6"/>
  <c r="G4814" i="6"/>
  <c r="G4815" i="6"/>
  <c r="G4816" i="6"/>
  <c r="G4817" i="6"/>
  <c r="G4818" i="6"/>
  <c r="G4819" i="6"/>
  <c r="G4820" i="6"/>
  <c r="G4821" i="6"/>
  <c r="G4822" i="6"/>
  <c r="G4823" i="6"/>
  <c r="G4824" i="6"/>
  <c r="G4825" i="6"/>
  <c r="G4826" i="6"/>
  <c r="G4827" i="6"/>
  <c r="G4828" i="6"/>
  <c r="G4829" i="6"/>
  <c r="G4830" i="6"/>
  <c r="G4831" i="6"/>
  <c r="G4832" i="6"/>
  <c r="G4833" i="6"/>
  <c r="G4834" i="6"/>
  <c r="G4835" i="6"/>
  <c r="G4836" i="6"/>
  <c r="G4837" i="6"/>
  <c r="G4838" i="6"/>
  <c r="G4839" i="6"/>
  <c r="G4840" i="6"/>
  <c r="G4841" i="6"/>
  <c r="G4842" i="6"/>
  <c r="G4843" i="6"/>
  <c r="G4844" i="6"/>
  <c r="G4845" i="6"/>
  <c r="G4846" i="6"/>
  <c r="G4847" i="6"/>
  <c r="G4848" i="6"/>
  <c r="G4849" i="6"/>
  <c r="G4850" i="6"/>
  <c r="G4851" i="6"/>
  <c r="G4852" i="6"/>
  <c r="G4853" i="6"/>
  <c r="G4854" i="6"/>
  <c r="G4855" i="6"/>
  <c r="G4856" i="6"/>
  <c r="G4857" i="6"/>
  <c r="G4858" i="6"/>
  <c r="G4859" i="6"/>
  <c r="G4860" i="6"/>
  <c r="G4861" i="6"/>
  <c r="G4862" i="6"/>
  <c r="G4863" i="6"/>
  <c r="G4864" i="6"/>
  <c r="G4865" i="6"/>
  <c r="G4866" i="6"/>
  <c r="G4867" i="6"/>
  <c r="G4868" i="6"/>
  <c r="G4869" i="6"/>
  <c r="G4870" i="6"/>
  <c r="G4871" i="6"/>
  <c r="G4872" i="6"/>
  <c r="G4873" i="6"/>
  <c r="G4874" i="6"/>
  <c r="G4875" i="6"/>
  <c r="G4876" i="6"/>
  <c r="G4877" i="6"/>
  <c r="G4878" i="6"/>
  <c r="G4879" i="6"/>
  <c r="G4880" i="6"/>
  <c r="G4881" i="6"/>
  <c r="G4882" i="6"/>
  <c r="G4883" i="6"/>
  <c r="G4884" i="6"/>
  <c r="G4885" i="6"/>
  <c r="G4886" i="6"/>
  <c r="G4887" i="6"/>
  <c r="G4888" i="6"/>
  <c r="G4889" i="6"/>
  <c r="G4890" i="6"/>
  <c r="G4891" i="6"/>
  <c r="G4892" i="6"/>
  <c r="G4893" i="6"/>
  <c r="G4894" i="6"/>
  <c r="G4895" i="6"/>
  <c r="G4896" i="6"/>
  <c r="G4897" i="6"/>
  <c r="G4898" i="6"/>
  <c r="G4899" i="6"/>
  <c r="G4900" i="6"/>
  <c r="G4901" i="6"/>
  <c r="G4902" i="6"/>
  <c r="G4903" i="6"/>
  <c r="G4904" i="6"/>
  <c r="G4905" i="6"/>
  <c r="G4906" i="6"/>
  <c r="G4907" i="6"/>
  <c r="G4908" i="6"/>
  <c r="G4909" i="6"/>
  <c r="G4910" i="6"/>
  <c r="G4911" i="6"/>
  <c r="G4912" i="6"/>
  <c r="G4913" i="6"/>
  <c r="G4914" i="6"/>
  <c r="G4915" i="6"/>
  <c r="G4916" i="6"/>
  <c r="G4917" i="6"/>
  <c r="G4918" i="6"/>
  <c r="G4919" i="6"/>
  <c r="G4920" i="6"/>
  <c r="G4921" i="6"/>
  <c r="G4922" i="6"/>
  <c r="G4923" i="6"/>
  <c r="G4924" i="6"/>
  <c r="G4925" i="6"/>
  <c r="G4926" i="6"/>
  <c r="G4927" i="6"/>
  <c r="G4928" i="6"/>
  <c r="G4929" i="6"/>
  <c r="G4930" i="6"/>
  <c r="G4931" i="6"/>
  <c r="G4932" i="6"/>
  <c r="G4933" i="6"/>
  <c r="G4934" i="6"/>
  <c r="G4935" i="6"/>
  <c r="G4936" i="6"/>
  <c r="G4937" i="6"/>
  <c r="G4938" i="6"/>
  <c r="G4939" i="6"/>
  <c r="G4940" i="6"/>
  <c r="G4941" i="6"/>
  <c r="G4942" i="6"/>
  <c r="G4943" i="6"/>
  <c r="G4944" i="6"/>
  <c r="G4945" i="6"/>
  <c r="G4946" i="6"/>
  <c r="G4947" i="6"/>
  <c r="G4948" i="6"/>
  <c r="G4949" i="6"/>
  <c r="G4950" i="6"/>
  <c r="G4951" i="6"/>
  <c r="G4952" i="6"/>
  <c r="G4953" i="6"/>
  <c r="G4954" i="6"/>
  <c r="G4955" i="6"/>
  <c r="G4956" i="6"/>
  <c r="G4957" i="6"/>
  <c r="G4958" i="6"/>
  <c r="G4959" i="6"/>
  <c r="G4960" i="6"/>
  <c r="G4961" i="6"/>
  <c r="G4962" i="6"/>
  <c r="G4963" i="6"/>
  <c r="G4964" i="6"/>
  <c r="G4965" i="6"/>
  <c r="G4966" i="6"/>
  <c r="G4967" i="6"/>
  <c r="G4968" i="6"/>
  <c r="G4969" i="6"/>
  <c r="G4970" i="6"/>
  <c r="G4971" i="6"/>
  <c r="G4972" i="6"/>
  <c r="G4973" i="6"/>
  <c r="G4974" i="6"/>
  <c r="G4975" i="6"/>
  <c r="G4976" i="6"/>
  <c r="G4977" i="6"/>
  <c r="G4978" i="6"/>
  <c r="G4979" i="6"/>
  <c r="G4980" i="6"/>
  <c r="G4981" i="6"/>
  <c r="G4982" i="6"/>
  <c r="G4983" i="6"/>
  <c r="G4984" i="6"/>
  <c r="G4985" i="6"/>
  <c r="G4986" i="6"/>
  <c r="G4987" i="6"/>
  <c r="G4988" i="6"/>
  <c r="G4989" i="6"/>
  <c r="G4990" i="6"/>
  <c r="G4991" i="6"/>
  <c r="G4992" i="6"/>
  <c r="G4993" i="6"/>
  <c r="G4994" i="6"/>
  <c r="G4995" i="6"/>
  <c r="G4996" i="6"/>
  <c r="G4997" i="6"/>
  <c r="G4998" i="6"/>
  <c r="G4999" i="6"/>
  <c r="G5000" i="6"/>
  <c r="G5001" i="6"/>
  <c r="G5002" i="6"/>
  <c r="G5003" i="6"/>
  <c r="G5004" i="6"/>
  <c r="G5005" i="6"/>
  <c r="G5006" i="6"/>
  <c r="G5007" i="6"/>
  <c r="G5008" i="6"/>
  <c r="G5009" i="6"/>
  <c r="G5010" i="6"/>
  <c r="G5011" i="6"/>
  <c r="G5012" i="6"/>
  <c r="G5013" i="6"/>
  <c r="G5014" i="6"/>
  <c r="G5015" i="6"/>
  <c r="G5016" i="6"/>
  <c r="G5017" i="6"/>
  <c r="G5018" i="6"/>
  <c r="G5019" i="6"/>
  <c r="G5020" i="6"/>
  <c r="G5021" i="6"/>
  <c r="G5022" i="6"/>
  <c r="G5023" i="6"/>
  <c r="G5024" i="6"/>
  <c r="G5025" i="6"/>
  <c r="G5026" i="6"/>
  <c r="G5027" i="6"/>
  <c r="G5028" i="6"/>
  <c r="G5029" i="6"/>
  <c r="G5030" i="6"/>
  <c r="G5031" i="6"/>
  <c r="G5032" i="6"/>
  <c r="G5033" i="6"/>
  <c r="G5034" i="6"/>
  <c r="G5035" i="6"/>
  <c r="G5036" i="6"/>
  <c r="G5037" i="6"/>
  <c r="G5038" i="6"/>
  <c r="G5039" i="6"/>
  <c r="G5040" i="6"/>
  <c r="G5041" i="6"/>
  <c r="G5042" i="6"/>
  <c r="G5043" i="6"/>
  <c r="G5044" i="6"/>
  <c r="G5045" i="6"/>
  <c r="G5046" i="6"/>
  <c r="G5047" i="6"/>
  <c r="G5048" i="6"/>
  <c r="G5049" i="6"/>
  <c r="G5050" i="6"/>
  <c r="G5051" i="6"/>
  <c r="G5052" i="6"/>
  <c r="G5053" i="6"/>
  <c r="G5054" i="6"/>
  <c r="G5055" i="6"/>
  <c r="G5056" i="6"/>
  <c r="G5057" i="6"/>
  <c r="G5058" i="6"/>
  <c r="G5059" i="6"/>
  <c r="G5060" i="6"/>
  <c r="G5061" i="6"/>
  <c r="G5062" i="6"/>
  <c r="G5063" i="6"/>
  <c r="G5064" i="6"/>
  <c r="G5065" i="6"/>
  <c r="G5066" i="6"/>
  <c r="G5067" i="6"/>
  <c r="G5068" i="6"/>
  <c r="G5069" i="6"/>
  <c r="G5070" i="6"/>
  <c r="G5071" i="6"/>
  <c r="G5072" i="6"/>
  <c r="G5073" i="6"/>
  <c r="G5074" i="6"/>
  <c r="G5075" i="6"/>
  <c r="G5076" i="6"/>
  <c r="G5077" i="6"/>
  <c r="G5078" i="6"/>
  <c r="G5079" i="6"/>
  <c r="G5080" i="6"/>
  <c r="G5081" i="6"/>
  <c r="G5082" i="6"/>
  <c r="G5083" i="6"/>
  <c r="G5084" i="6"/>
  <c r="G5085" i="6"/>
  <c r="G5086" i="6"/>
  <c r="G5087" i="6"/>
  <c r="G5088" i="6"/>
  <c r="G5089" i="6"/>
  <c r="G5090" i="6"/>
  <c r="G5091" i="6"/>
  <c r="G5092" i="6"/>
  <c r="G5093" i="6"/>
  <c r="G5094" i="6"/>
  <c r="G5095" i="6"/>
  <c r="G5096" i="6"/>
  <c r="G5097" i="6"/>
  <c r="G5098" i="6"/>
  <c r="G5099" i="6"/>
  <c r="G5100" i="6"/>
  <c r="G5101" i="6"/>
  <c r="G5102" i="6"/>
  <c r="G5103" i="6"/>
  <c r="G5104" i="6"/>
  <c r="G5105" i="6"/>
  <c r="G5106" i="6"/>
  <c r="G5107" i="6"/>
  <c r="G5108" i="6"/>
  <c r="G5109" i="6"/>
  <c r="G5110" i="6"/>
  <c r="G5111" i="6"/>
  <c r="G5112" i="6"/>
  <c r="G5113" i="6"/>
  <c r="G5114" i="6"/>
  <c r="G5115" i="6"/>
  <c r="G5116" i="6"/>
  <c r="G5117" i="6"/>
  <c r="G5118" i="6"/>
  <c r="G5119" i="6"/>
  <c r="G5120" i="6"/>
  <c r="G5121" i="6"/>
  <c r="G5122" i="6"/>
  <c r="G5123" i="6"/>
  <c r="G5124" i="6"/>
  <c r="G5125" i="6"/>
  <c r="G5126" i="6"/>
  <c r="G5127" i="6"/>
  <c r="G5128" i="6"/>
  <c r="G5129" i="6"/>
  <c r="G5130" i="6"/>
  <c r="G5131" i="6"/>
  <c r="G5132" i="6"/>
  <c r="G5133" i="6"/>
  <c r="G5134" i="6"/>
  <c r="G5135" i="6"/>
  <c r="G5136" i="6"/>
  <c r="G5137" i="6"/>
  <c r="G5138" i="6"/>
  <c r="G5139" i="6"/>
  <c r="G5140" i="6"/>
  <c r="G5141" i="6"/>
  <c r="G5142" i="6"/>
  <c r="G5143" i="6"/>
  <c r="G5144" i="6"/>
  <c r="G5145" i="6"/>
  <c r="G5146" i="6"/>
  <c r="G5147" i="6"/>
  <c r="G5148" i="6"/>
  <c r="G5149" i="6"/>
  <c r="G5150" i="6"/>
  <c r="G5151" i="6"/>
  <c r="G5152" i="6"/>
  <c r="G5153" i="6"/>
  <c r="G5154" i="6"/>
  <c r="G5155" i="6"/>
  <c r="G5156" i="6"/>
  <c r="G5157" i="6"/>
  <c r="G5158" i="6"/>
  <c r="G5159" i="6"/>
  <c r="G5160" i="6"/>
  <c r="G5161" i="6"/>
  <c r="G5162" i="6"/>
  <c r="G5163" i="6"/>
  <c r="G5164" i="6"/>
  <c r="G5165" i="6"/>
  <c r="G5166" i="6"/>
  <c r="G5167" i="6"/>
  <c r="G5168" i="6"/>
  <c r="G5169" i="6"/>
  <c r="G5170" i="6"/>
  <c r="G5171" i="6"/>
  <c r="G5172" i="6"/>
  <c r="G5173" i="6"/>
  <c r="G5174" i="6"/>
  <c r="G5175" i="6"/>
  <c r="G5176" i="6"/>
  <c r="G5177" i="6"/>
  <c r="G5178" i="6"/>
  <c r="G5179" i="6"/>
  <c r="G5180" i="6"/>
  <c r="G5181" i="6"/>
  <c r="G5182" i="6"/>
  <c r="G5183" i="6"/>
  <c r="G5184" i="6"/>
  <c r="G5185" i="6"/>
  <c r="G5186" i="6"/>
  <c r="G5187" i="6"/>
  <c r="G5188" i="6"/>
  <c r="G5189" i="6"/>
  <c r="G5190" i="6"/>
  <c r="G5191" i="6"/>
  <c r="G5192" i="6"/>
  <c r="G5193" i="6"/>
  <c r="G5194" i="6"/>
  <c r="G5195" i="6"/>
  <c r="G5196" i="6"/>
  <c r="G5197" i="6"/>
  <c r="G5198" i="6"/>
  <c r="G5199" i="6"/>
  <c r="G5200" i="6"/>
  <c r="G5201" i="6"/>
  <c r="G5202" i="6"/>
  <c r="G5203" i="6"/>
  <c r="G5204" i="6"/>
  <c r="G5205" i="6"/>
  <c r="G5206" i="6"/>
  <c r="G5207" i="6"/>
  <c r="G5208" i="6"/>
  <c r="G5209" i="6"/>
  <c r="G5210" i="6"/>
  <c r="G5211" i="6"/>
  <c r="G5212" i="6"/>
  <c r="G5213" i="6"/>
  <c r="G5214" i="6"/>
  <c r="G5215" i="6"/>
  <c r="G5216" i="6"/>
  <c r="G5217" i="6"/>
  <c r="G5218" i="6"/>
  <c r="G5219" i="6"/>
  <c r="G5220" i="6"/>
  <c r="G5221" i="6"/>
  <c r="G5222" i="6"/>
  <c r="G5223" i="6"/>
  <c r="G5224" i="6"/>
  <c r="G5225" i="6"/>
  <c r="G5226" i="6"/>
  <c r="G5227" i="6"/>
  <c r="G5228" i="6"/>
  <c r="G5229" i="6"/>
  <c r="G5230" i="6"/>
  <c r="G5231" i="6"/>
  <c r="G5232" i="6"/>
  <c r="G5233" i="6"/>
  <c r="G5234" i="6"/>
  <c r="G5235" i="6"/>
  <c r="G5236" i="6"/>
  <c r="G5237" i="6"/>
  <c r="G5238" i="6"/>
  <c r="G5239" i="6"/>
  <c r="G5240" i="6"/>
  <c r="G5241" i="6"/>
  <c r="G5242" i="6"/>
  <c r="G5243" i="6"/>
  <c r="G5244" i="6"/>
  <c r="G5245" i="6"/>
  <c r="G5246" i="6"/>
  <c r="G5247" i="6"/>
  <c r="G5248" i="6"/>
  <c r="G5249" i="6"/>
  <c r="G5250" i="6"/>
  <c r="G5251" i="6"/>
  <c r="G5252" i="6"/>
  <c r="G5253" i="6"/>
  <c r="G5254" i="6"/>
  <c r="G5255" i="6"/>
  <c r="G5256" i="6"/>
  <c r="G5257" i="6"/>
  <c r="G5258" i="6"/>
  <c r="G5259" i="6"/>
  <c r="G5260" i="6"/>
  <c r="G5261" i="6"/>
  <c r="G5262" i="6"/>
  <c r="G5263" i="6"/>
  <c r="G5264" i="6"/>
  <c r="G5265" i="6"/>
  <c r="G5266" i="6"/>
  <c r="G5267" i="6"/>
  <c r="G5268" i="6"/>
  <c r="G5269" i="6"/>
  <c r="G5270" i="6"/>
  <c r="G5271" i="6"/>
  <c r="G5272" i="6"/>
  <c r="G5273" i="6"/>
  <c r="G5274" i="6"/>
  <c r="G5275" i="6"/>
  <c r="G5276" i="6"/>
  <c r="G5277" i="6"/>
  <c r="G5278" i="6"/>
  <c r="G5279" i="6"/>
  <c r="G5280" i="6"/>
  <c r="G5281" i="6"/>
  <c r="G5282" i="6"/>
  <c r="G5283" i="6"/>
  <c r="G5284" i="6"/>
  <c r="G5285" i="6"/>
  <c r="G5286" i="6"/>
  <c r="G5287" i="6"/>
  <c r="G5288" i="6"/>
  <c r="G5289" i="6"/>
  <c r="G5290" i="6"/>
  <c r="G5291" i="6"/>
  <c r="G5292" i="6"/>
  <c r="G5293" i="6"/>
  <c r="G5294" i="6"/>
  <c r="G5295" i="6"/>
  <c r="G5296" i="6"/>
  <c r="G5297" i="6"/>
  <c r="G5298" i="6"/>
  <c r="G5299" i="6"/>
  <c r="G5300" i="6"/>
  <c r="G5301" i="6"/>
  <c r="G5302" i="6"/>
  <c r="G5303" i="6"/>
  <c r="G5304" i="6"/>
  <c r="G5305" i="6"/>
  <c r="G5306" i="6"/>
  <c r="G5307" i="6"/>
  <c r="G5308" i="6"/>
  <c r="G5309" i="6"/>
  <c r="G5310" i="6"/>
  <c r="G5311" i="6"/>
  <c r="G5312" i="6"/>
  <c r="G5313" i="6"/>
  <c r="G5314" i="6"/>
  <c r="G5315" i="6"/>
  <c r="G5316" i="6"/>
  <c r="G5317" i="6"/>
  <c r="G5318" i="6"/>
  <c r="G5319" i="6"/>
  <c r="G5320" i="6"/>
  <c r="G5321" i="6"/>
  <c r="G5322" i="6"/>
  <c r="G5323" i="6"/>
  <c r="G5324" i="6"/>
  <c r="G5325" i="6"/>
  <c r="G5326" i="6"/>
  <c r="G5327" i="6"/>
  <c r="G5328" i="6"/>
  <c r="G5329" i="6"/>
  <c r="G5330" i="6"/>
  <c r="G5331" i="6"/>
  <c r="G5332" i="6"/>
  <c r="G5333" i="6"/>
  <c r="G5334" i="6"/>
  <c r="G5335" i="6"/>
  <c r="G5336" i="6"/>
  <c r="G5337" i="6"/>
  <c r="G5338" i="6"/>
  <c r="G5339" i="6"/>
  <c r="G5340" i="6"/>
  <c r="G5341" i="6"/>
  <c r="G5342" i="6"/>
  <c r="G5343" i="6"/>
  <c r="G5344" i="6"/>
  <c r="G5345" i="6"/>
  <c r="G5346" i="6"/>
  <c r="G5347" i="6"/>
  <c r="G5348" i="6"/>
  <c r="G5349" i="6"/>
  <c r="G5350" i="6"/>
  <c r="G5351" i="6"/>
  <c r="G5352" i="6"/>
  <c r="G5353" i="6"/>
  <c r="G5354" i="6"/>
  <c r="G5355" i="6"/>
  <c r="G5356" i="6"/>
  <c r="G5357" i="6"/>
  <c r="G5358" i="6"/>
  <c r="G5359" i="6"/>
  <c r="G5360" i="6"/>
  <c r="G5361" i="6"/>
  <c r="G5362" i="6"/>
  <c r="G5363" i="6"/>
  <c r="G5364" i="6"/>
  <c r="G5365" i="6"/>
  <c r="G5366" i="6"/>
  <c r="G5367" i="6"/>
  <c r="G5368" i="6"/>
  <c r="G5369" i="6"/>
  <c r="G5370" i="6"/>
  <c r="G5371" i="6"/>
  <c r="G5372" i="6"/>
  <c r="G5373" i="6"/>
  <c r="G5374" i="6"/>
  <c r="G5375" i="6"/>
  <c r="G5376" i="6"/>
  <c r="G5377" i="6"/>
  <c r="G5378" i="6"/>
  <c r="G5379" i="6"/>
  <c r="G5380" i="6"/>
  <c r="G5381" i="6"/>
  <c r="G5382" i="6"/>
  <c r="G5383" i="6"/>
  <c r="G5384" i="6"/>
  <c r="G5385" i="6"/>
  <c r="G5386" i="6"/>
  <c r="G5387" i="6"/>
  <c r="G5388" i="6"/>
  <c r="G5389" i="6"/>
  <c r="G5390" i="6"/>
  <c r="G5391" i="6"/>
  <c r="G5392" i="6"/>
  <c r="G5393" i="6"/>
  <c r="G5394" i="6"/>
  <c r="G5395" i="6"/>
  <c r="G5396" i="6"/>
  <c r="G5397" i="6"/>
  <c r="G5398" i="6"/>
  <c r="G5399" i="6"/>
  <c r="G5400" i="6"/>
  <c r="G5401" i="6"/>
  <c r="G5402" i="6"/>
  <c r="G5403" i="6"/>
  <c r="G5404" i="6"/>
  <c r="G5405" i="6"/>
  <c r="G5406" i="6"/>
  <c r="G5407" i="6"/>
  <c r="G5408" i="6"/>
  <c r="G5409" i="6"/>
  <c r="G5410" i="6"/>
  <c r="G5411" i="6"/>
  <c r="G5412" i="6"/>
  <c r="G5413" i="6"/>
  <c r="G5414" i="6"/>
  <c r="G5415" i="6"/>
  <c r="G5416" i="6"/>
  <c r="G5417" i="6"/>
  <c r="G5418" i="6"/>
  <c r="G5419" i="6"/>
  <c r="G5420" i="6"/>
  <c r="G5421" i="6"/>
  <c r="G5422" i="6"/>
  <c r="G5423" i="6"/>
  <c r="G5424" i="6"/>
  <c r="G5425" i="6"/>
  <c r="G5426" i="6"/>
  <c r="G5427" i="6"/>
  <c r="G5428" i="6"/>
  <c r="G5429" i="6"/>
  <c r="G5430" i="6"/>
  <c r="G5431" i="6"/>
  <c r="G5432" i="6"/>
  <c r="G5433" i="6"/>
  <c r="G5434" i="6"/>
  <c r="G5435" i="6"/>
  <c r="G5436" i="6"/>
  <c r="G5437" i="6"/>
  <c r="G5438" i="6"/>
  <c r="G5439" i="6"/>
  <c r="G5440" i="6"/>
  <c r="G5441" i="6"/>
  <c r="G5442" i="6"/>
  <c r="G5443" i="6"/>
  <c r="G5444" i="6"/>
  <c r="G5445" i="6"/>
  <c r="G5446" i="6"/>
  <c r="G5447" i="6"/>
  <c r="G5448" i="6"/>
  <c r="G5449" i="6"/>
  <c r="G5450" i="6"/>
  <c r="G5451" i="6"/>
  <c r="G5452" i="6"/>
  <c r="G5453" i="6"/>
  <c r="G5454" i="6"/>
  <c r="G5455" i="6"/>
  <c r="G5456" i="6"/>
  <c r="G5457" i="6"/>
  <c r="G5458" i="6"/>
  <c r="G5459" i="6"/>
  <c r="G5460" i="6"/>
  <c r="G5461" i="6"/>
  <c r="G5462" i="6"/>
  <c r="G5463" i="6"/>
  <c r="G5464" i="6"/>
  <c r="G5465" i="6"/>
  <c r="G5466" i="6"/>
  <c r="G5467" i="6"/>
  <c r="G5468" i="6"/>
  <c r="G5469" i="6"/>
  <c r="G5470" i="6"/>
  <c r="G5471" i="6"/>
  <c r="G5472" i="6"/>
  <c r="G5473" i="6"/>
  <c r="G5474" i="6"/>
  <c r="G5475" i="6"/>
  <c r="G5476" i="6"/>
  <c r="G5477" i="6"/>
  <c r="G5478" i="6"/>
  <c r="G5479" i="6"/>
  <c r="G5480" i="6"/>
  <c r="G5481" i="6"/>
  <c r="G5482" i="6"/>
  <c r="G5483" i="6"/>
  <c r="G5484" i="6"/>
  <c r="G5485" i="6"/>
  <c r="G5486" i="6"/>
  <c r="G5487" i="6"/>
  <c r="G5488" i="6"/>
  <c r="G5489" i="6"/>
  <c r="G5490" i="6"/>
  <c r="G5491" i="6"/>
  <c r="G5492" i="6"/>
  <c r="G5493" i="6"/>
  <c r="G5494" i="6"/>
  <c r="G5495" i="6"/>
  <c r="G5496" i="6"/>
  <c r="G5497" i="6"/>
  <c r="G5498" i="6"/>
  <c r="G5499" i="6"/>
  <c r="G5500" i="6"/>
  <c r="G5501" i="6"/>
  <c r="G5502" i="6"/>
  <c r="G5503" i="6"/>
  <c r="G5504" i="6"/>
  <c r="G5505" i="6"/>
  <c r="G5506" i="6"/>
  <c r="G5507" i="6"/>
  <c r="G5508" i="6"/>
  <c r="G5509" i="6"/>
  <c r="G5510" i="6"/>
  <c r="G5511" i="6"/>
  <c r="G5512" i="6"/>
  <c r="G5513" i="6"/>
  <c r="G5514" i="6"/>
  <c r="G5515" i="6"/>
  <c r="G5516" i="6"/>
  <c r="G5517" i="6"/>
  <c r="G5518" i="6"/>
  <c r="G5519" i="6"/>
  <c r="G5520" i="6"/>
  <c r="G5521" i="6"/>
  <c r="G5522" i="6"/>
  <c r="G5523" i="6"/>
  <c r="G5524" i="6"/>
  <c r="G5525" i="6"/>
  <c r="G5526" i="6"/>
  <c r="G5527" i="6"/>
  <c r="G5528" i="6"/>
  <c r="G5529" i="6"/>
  <c r="G5530" i="6"/>
  <c r="G5531" i="6"/>
  <c r="G5532" i="6"/>
  <c r="G5533" i="6"/>
  <c r="G5534" i="6"/>
  <c r="G5535" i="6"/>
  <c r="G5536" i="6"/>
  <c r="G5537" i="6"/>
  <c r="G5538" i="6"/>
  <c r="G5539" i="6"/>
  <c r="G5540" i="6"/>
  <c r="G5541" i="6"/>
  <c r="G5542" i="6"/>
  <c r="G5543" i="6"/>
  <c r="G5544" i="6"/>
  <c r="G5545" i="6"/>
  <c r="G5546" i="6"/>
  <c r="G5547" i="6"/>
  <c r="G5548" i="6"/>
  <c r="G5549" i="6"/>
  <c r="G5550" i="6"/>
  <c r="G5551" i="6"/>
  <c r="G5552" i="6"/>
  <c r="G5553" i="6"/>
  <c r="G5554" i="6"/>
  <c r="G5555" i="6"/>
  <c r="G5556" i="6"/>
  <c r="G5557" i="6"/>
  <c r="G5558" i="6"/>
  <c r="G5559" i="6"/>
  <c r="G5560" i="6"/>
  <c r="G5561" i="6"/>
  <c r="G5562" i="6"/>
  <c r="G5563" i="6"/>
  <c r="G5564" i="6"/>
  <c r="G5565" i="6"/>
  <c r="G5566" i="6"/>
  <c r="G5567" i="6"/>
  <c r="G5568" i="6"/>
  <c r="G5569" i="6"/>
  <c r="G5570" i="6"/>
  <c r="G5571" i="6"/>
  <c r="G5572" i="6"/>
  <c r="G5573" i="6"/>
  <c r="G5574" i="6"/>
  <c r="G5575" i="6"/>
  <c r="G5576" i="6"/>
  <c r="G5577" i="6"/>
  <c r="G5578" i="6"/>
  <c r="G5579" i="6"/>
  <c r="G5580" i="6"/>
  <c r="G5581" i="6"/>
  <c r="G5582" i="6"/>
  <c r="G5583" i="6"/>
  <c r="G5584" i="6"/>
  <c r="G5585" i="6"/>
  <c r="G5586" i="6"/>
  <c r="G5587" i="6"/>
  <c r="G5588" i="6"/>
  <c r="G5589" i="6"/>
  <c r="G5590" i="6"/>
  <c r="G5591" i="6"/>
  <c r="G5592" i="6"/>
  <c r="G5593" i="6"/>
  <c r="G5594" i="6"/>
  <c r="G5595" i="6"/>
  <c r="G5596" i="6"/>
  <c r="G5597" i="6"/>
  <c r="G5598" i="6"/>
  <c r="G5599" i="6"/>
  <c r="G5600" i="6"/>
  <c r="G5601" i="6"/>
  <c r="G5602" i="6"/>
  <c r="G5603" i="6"/>
  <c r="G5604" i="6"/>
  <c r="G5605" i="6"/>
  <c r="G5606" i="6"/>
  <c r="G5607" i="6"/>
  <c r="G5608" i="6"/>
  <c r="G5609" i="6"/>
  <c r="G5610" i="6"/>
  <c r="G5611" i="6"/>
  <c r="G5612" i="6"/>
  <c r="G5613" i="6"/>
  <c r="G5614" i="6"/>
  <c r="G5615" i="6"/>
  <c r="G5616" i="6"/>
  <c r="G5617" i="6"/>
  <c r="G5618" i="6"/>
  <c r="G5619" i="6"/>
  <c r="G5620" i="6"/>
  <c r="G5621" i="6"/>
  <c r="G5622" i="6"/>
  <c r="G5623" i="6"/>
  <c r="G5624" i="6"/>
  <c r="G5625" i="6"/>
  <c r="G5626" i="6"/>
  <c r="G5627" i="6"/>
  <c r="G5628" i="6"/>
  <c r="G5629" i="6"/>
  <c r="G5630" i="6"/>
  <c r="G5631" i="6"/>
  <c r="G5632" i="6"/>
  <c r="G5633" i="6"/>
  <c r="G5634" i="6"/>
  <c r="G5635" i="6"/>
  <c r="G5636" i="6"/>
  <c r="G5637" i="6"/>
  <c r="G5638" i="6"/>
  <c r="G5639" i="6"/>
  <c r="G5640" i="6"/>
  <c r="G5641" i="6"/>
  <c r="G5642" i="6"/>
  <c r="G5643" i="6"/>
  <c r="G5644" i="6"/>
  <c r="G5645" i="6"/>
  <c r="G5646" i="6"/>
  <c r="G5647" i="6"/>
  <c r="G5648" i="6"/>
  <c r="G5649" i="6"/>
  <c r="G5650" i="6"/>
  <c r="G5651" i="6"/>
  <c r="G5652" i="6"/>
  <c r="G5653" i="6"/>
  <c r="G5654" i="6"/>
  <c r="G5655" i="6"/>
  <c r="G5656" i="6"/>
  <c r="G5657" i="6"/>
  <c r="G5658" i="6"/>
  <c r="G5659" i="6"/>
  <c r="G5660" i="6"/>
  <c r="G5661" i="6"/>
  <c r="G5662" i="6"/>
  <c r="G5663" i="6"/>
  <c r="G5664" i="6"/>
  <c r="G5665" i="6"/>
  <c r="G5666" i="6"/>
  <c r="G5667" i="6"/>
  <c r="G5668" i="6"/>
  <c r="G5669" i="6"/>
  <c r="G5670" i="6"/>
  <c r="G5671" i="6"/>
  <c r="G5672" i="6"/>
  <c r="G5673" i="6"/>
  <c r="G5674" i="6"/>
  <c r="G5675" i="6"/>
  <c r="G5676" i="6"/>
  <c r="G5677" i="6"/>
  <c r="G5678" i="6"/>
  <c r="G5679" i="6"/>
  <c r="G5680" i="6"/>
  <c r="G5681" i="6"/>
  <c r="G5682" i="6"/>
  <c r="G5683" i="6"/>
  <c r="G5684" i="6"/>
  <c r="G5685" i="6"/>
  <c r="G5686" i="6"/>
  <c r="G5687" i="6"/>
  <c r="G5688" i="6"/>
  <c r="G5689" i="6"/>
  <c r="G5690" i="6"/>
  <c r="G5691" i="6"/>
  <c r="G5692" i="6"/>
  <c r="G5693" i="6"/>
  <c r="G5694" i="6"/>
  <c r="G5695" i="6"/>
  <c r="G5696" i="6"/>
  <c r="G5697" i="6"/>
  <c r="G5698" i="6"/>
  <c r="G5699" i="6"/>
  <c r="G5700" i="6"/>
  <c r="G5701" i="6"/>
  <c r="G5702" i="6"/>
  <c r="G5703" i="6"/>
  <c r="G5704" i="6"/>
  <c r="G5705" i="6"/>
  <c r="G5706" i="6"/>
  <c r="G5707" i="6"/>
  <c r="G5708" i="6"/>
  <c r="G5709" i="6"/>
  <c r="G5710" i="6"/>
  <c r="G5711" i="6"/>
  <c r="G5712" i="6"/>
  <c r="G5713" i="6"/>
  <c r="G5714" i="6"/>
  <c r="G5715" i="6"/>
  <c r="G5716" i="6"/>
  <c r="G5717" i="6"/>
  <c r="G5718" i="6"/>
  <c r="G5719" i="6"/>
  <c r="G5720" i="6"/>
  <c r="G5721" i="6"/>
  <c r="G5722" i="6"/>
  <c r="G5723" i="6"/>
  <c r="G5724" i="6"/>
  <c r="G5725" i="6"/>
  <c r="G5726" i="6"/>
  <c r="G5727" i="6"/>
  <c r="G5728" i="6"/>
  <c r="G5729" i="6"/>
  <c r="G5730" i="6"/>
  <c r="G5731" i="6"/>
  <c r="G5732" i="6"/>
  <c r="G5733" i="6"/>
  <c r="G5734" i="6"/>
  <c r="G5735" i="6"/>
  <c r="G5736" i="6"/>
  <c r="G5737" i="6"/>
  <c r="G5738" i="6"/>
  <c r="G5739" i="6"/>
  <c r="G5740" i="6"/>
  <c r="G5741" i="6"/>
  <c r="G5742" i="6"/>
  <c r="G5743" i="6"/>
  <c r="G5744" i="6"/>
  <c r="G5745" i="6"/>
  <c r="G5746" i="6"/>
  <c r="G5747" i="6"/>
  <c r="G5748" i="6"/>
  <c r="G5749" i="6"/>
  <c r="G5750" i="6"/>
  <c r="G5751" i="6"/>
  <c r="G5752" i="6"/>
  <c r="G5753" i="6"/>
  <c r="G5754" i="6"/>
  <c r="G5755" i="6"/>
  <c r="G5756" i="6"/>
  <c r="G5757" i="6"/>
  <c r="G5758" i="6"/>
  <c r="G5759" i="6"/>
  <c r="G5760" i="6"/>
  <c r="G5761" i="6"/>
  <c r="G5762" i="6"/>
  <c r="G5763" i="6"/>
  <c r="G5764" i="6"/>
  <c r="G5765" i="6"/>
  <c r="G5766" i="6"/>
  <c r="G5767" i="6"/>
  <c r="G5768" i="6"/>
  <c r="G5769" i="6"/>
  <c r="G5770" i="6"/>
  <c r="G5771" i="6"/>
  <c r="G5772" i="6"/>
  <c r="G5773" i="6"/>
  <c r="G5774" i="6"/>
  <c r="G5775" i="6"/>
  <c r="G5776" i="6"/>
  <c r="G5777" i="6"/>
  <c r="G5778" i="6"/>
  <c r="G5779" i="6"/>
  <c r="G5780" i="6"/>
  <c r="G5781" i="6"/>
  <c r="G5782" i="6"/>
  <c r="G5783" i="6"/>
  <c r="G5784" i="6"/>
  <c r="G5785" i="6"/>
  <c r="G5786" i="6"/>
  <c r="G5787" i="6"/>
  <c r="G5788" i="6"/>
  <c r="G5789" i="6"/>
  <c r="G5790" i="6"/>
  <c r="G5791" i="6"/>
  <c r="G5792" i="6"/>
  <c r="G5793" i="6"/>
  <c r="G5794" i="6"/>
  <c r="G5795" i="6"/>
  <c r="G5796" i="6"/>
  <c r="G5797" i="6"/>
  <c r="G5798" i="6"/>
  <c r="G5799" i="6"/>
  <c r="G5800" i="6"/>
  <c r="G5801" i="6"/>
  <c r="G5802" i="6"/>
  <c r="G5803" i="6"/>
  <c r="G5804" i="6"/>
  <c r="G5805" i="6"/>
  <c r="G5806" i="6"/>
  <c r="G5807" i="6"/>
  <c r="G5808" i="6"/>
  <c r="G5809" i="6"/>
  <c r="G5810" i="6"/>
  <c r="G5811" i="6"/>
  <c r="G5812" i="6"/>
  <c r="G5813" i="6"/>
  <c r="G5814" i="6"/>
  <c r="G5815" i="6"/>
  <c r="G5816" i="6"/>
  <c r="G5817" i="6"/>
  <c r="G5818" i="6"/>
  <c r="G5819" i="6"/>
  <c r="G5820" i="6"/>
  <c r="G5821" i="6"/>
  <c r="G5822" i="6"/>
  <c r="G5823" i="6"/>
  <c r="G5824" i="6"/>
  <c r="G5825" i="6"/>
  <c r="G5826" i="6"/>
  <c r="G5827" i="6"/>
  <c r="G5828" i="6"/>
  <c r="G5829" i="6"/>
  <c r="G5830" i="6"/>
  <c r="G5831" i="6"/>
  <c r="G5832" i="6"/>
  <c r="G5833" i="6"/>
  <c r="G5834" i="6"/>
  <c r="G5835" i="6"/>
  <c r="G5836" i="6"/>
  <c r="G5837" i="6"/>
  <c r="G5838" i="6"/>
  <c r="G5839" i="6"/>
  <c r="G5840" i="6"/>
  <c r="G5841" i="6"/>
  <c r="G5842" i="6"/>
  <c r="G5843" i="6"/>
  <c r="G5844" i="6"/>
  <c r="G5845" i="6"/>
  <c r="G5846" i="6"/>
  <c r="G5847" i="6"/>
  <c r="G5848" i="6"/>
  <c r="G5849" i="6"/>
  <c r="G5850" i="6"/>
  <c r="G5851" i="6"/>
  <c r="G5852" i="6"/>
  <c r="G5853" i="6"/>
  <c r="G5854" i="6"/>
  <c r="G5855" i="6"/>
  <c r="G5856" i="6"/>
  <c r="G5857" i="6"/>
  <c r="G5858" i="6"/>
  <c r="G5859" i="6"/>
  <c r="G5860" i="6"/>
  <c r="G5861" i="6"/>
  <c r="G5862" i="6"/>
  <c r="G5863" i="6"/>
  <c r="G5864" i="6"/>
  <c r="G5865" i="6"/>
  <c r="G5866" i="6"/>
  <c r="G5867" i="6"/>
  <c r="G5868" i="6"/>
  <c r="G5869" i="6"/>
  <c r="G5870" i="6"/>
  <c r="G5871" i="6"/>
  <c r="G5872" i="6"/>
  <c r="G5873" i="6"/>
  <c r="G5874" i="6"/>
  <c r="G5875" i="6"/>
  <c r="G5876" i="6"/>
  <c r="G5877" i="6"/>
  <c r="G5878" i="6"/>
  <c r="G5879" i="6"/>
  <c r="G5880" i="6"/>
  <c r="G5881" i="6"/>
  <c r="G5882" i="6"/>
  <c r="G5883" i="6"/>
  <c r="G5884" i="6"/>
  <c r="G5885" i="6"/>
  <c r="G5886" i="6"/>
  <c r="G5887" i="6"/>
  <c r="G5888" i="6"/>
  <c r="G5889" i="6"/>
  <c r="G5890" i="6"/>
  <c r="G5891" i="6"/>
  <c r="G5892" i="6"/>
  <c r="G5893" i="6"/>
  <c r="G5894" i="6"/>
  <c r="G5895" i="6"/>
  <c r="G5896" i="6"/>
  <c r="G5897" i="6"/>
  <c r="G5898" i="6"/>
  <c r="G5899" i="6"/>
  <c r="G5900" i="6"/>
  <c r="G5901" i="6"/>
  <c r="G5902" i="6"/>
  <c r="G5903" i="6"/>
  <c r="G5904" i="6"/>
  <c r="G5905" i="6"/>
  <c r="G5906" i="6"/>
  <c r="G5907" i="6"/>
  <c r="G5908" i="6"/>
  <c r="G5909" i="6"/>
  <c r="G5910" i="6"/>
  <c r="G5911" i="6"/>
  <c r="G5912" i="6"/>
  <c r="G5913" i="6"/>
  <c r="G5914" i="6"/>
  <c r="G5915" i="6"/>
  <c r="G5916" i="6"/>
  <c r="G5917" i="6"/>
  <c r="G5918" i="6"/>
  <c r="G5919" i="6"/>
  <c r="G5920" i="6"/>
  <c r="G5921" i="6"/>
  <c r="G5922" i="6"/>
  <c r="G5923" i="6"/>
  <c r="G5924" i="6"/>
  <c r="G5925" i="6"/>
  <c r="G5926" i="6"/>
  <c r="G5927" i="6"/>
  <c r="G5928" i="6"/>
  <c r="G5929" i="6"/>
  <c r="G5930" i="6"/>
  <c r="G5931" i="6"/>
  <c r="G5932" i="6"/>
  <c r="G5933" i="6"/>
  <c r="G5934" i="6"/>
  <c r="G5935" i="6"/>
  <c r="G5936" i="6"/>
  <c r="G5937" i="6"/>
  <c r="G5938" i="6"/>
  <c r="G5939" i="6"/>
  <c r="G5940" i="6"/>
  <c r="G5941" i="6"/>
  <c r="G5942" i="6"/>
  <c r="G5943" i="6"/>
  <c r="G5944" i="6"/>
  <c r="G5945" i="6"/>
  <c r="G5946" i="6"/>
  <c r="G5947" i="6"/>
  <c r="G5948" i="6"/>
  <c r="G5949" i="6"/>
  <c r="G5950" i="6"/>
  <c r="G5951" i="6"/>
  <c r="G5952" i="6"/>
  <c r="G5953" i="6"/>
  <c r="G5954" i="6"/>
  <c r="G5955" i="6"/>
  <c r="G5956" i="6"/>
  <c r="G5957" i="6"/>
  <c r="G5958" i="6"/>
  <c r="G5959" i="6"/>
  <c r="G5960" i="6"/>
  <c r="G5961" i="6"/>
  <c r="G5962" i="6"/>
  <c r="G5963" i="6"/>
  <c r="G5964" i="6"/>
  <c r="G5965" i="6"/>
  <c r="G5966" i="6"/>
  <c r="G5967" i="6"/>
  <c r="G5968" i="6"/>
  <c r="G5969" i="6"/>
  <c r="G5970" i="6"/>
  <c r="G5971" i="6"/>
  <c r="G5972" i="6"/>
  <c r="G5973" i="6"/>
  <c r="G5974" i="6"/>
  <c r="G5975" i="6"/>
  <c r="G5976" i="6"/>
  <c r="G5977" i="6"/>
  <c r="G5978" i="6"/>
  <c r="G5979" i="6"/>
  <c r="G5980" i="6"/>
  <c r="G5981" i="6"/>
  <c r="G5982" i="6"/>
  <c r="G5983" i="6"/>
  <c r="G5984" i="6"/>
  <c r="G5985" i="6"/>
  <c r="G5986" i="6"/>
  <c r="G5987" i="6"/>
  <c r="G5988" i="6"/>
  <c r="G5989" i="6"/>
  <c r="G5990" i="6"/>
  <c r="G5991" i="6"/>
  <c r="G5992" i="6"/>
  <c r="G5993" i="6"/>
  <c r="G5994" i="6"/>
  <c r="G5995" i="6"/>
  <c r="G5996" i="6"/>
  <c r="G5997" i="6"/>
  <c r="G5998" i="6"/>
  <c r="G5999" i="6"/>
  <c r="G6000" i="6"/>
  <c r="G6001" i="6"/>
  <c r="G6002" i="6"/>
  <c r="G6003" i="6"/>
  <c r="G6004" i="6"/>
  <c r="G6005" i="6"/>
  <c r="G6006" i="6"/>
  <c r="G6007" i="6"/>
  <c r="G6008" i="6"/>
  <c r="G6009" i="6"/>
  <c r="G6010" i="6"/>
  <c r="G6011" i="6"/>
  <c r="G6012" i="6"/>
  <c r="G6013" i="6"/>
  <c r="G6014" i="6"/>
  <c r="G6015" i="6"/>
  <c r="G6016" i="6"/>
  <c r="G6017" i="6"/>
  <c r="G6018" i="6"/>
  <c r="G6019" i="6"/>
  <c r="G6020" i="6"/>
  <c r="G6021" i="6"/>
  <c r="G6022" i="6"/>
  <c r="G6023" i="6"/>
  <c r="G6024" i="6"/>
  <c r="G6025" i="6"/>
  <c r="G6026" i="6"/>
  <c r="G6027" i="6"/>
  <c r="G6028" i="6"/>
  <c r="G6029" i="6"/>
  <c r="G6030" i="6"/>
  <c r="G6031" i="6"/>
  <c r="G6032" i="6"/>
  <c r="G6033" i="6"/>
  <c r="G6034" i="6"/>
  <c r="G6035" i="6"/>
  <c r="G6036" i="6"/>
  <c r="G6037" i="6"/>
  <c r="G6038" i="6"/>
  <c r="G6039" i="6"/>
  <c r="G6040" i="6"/>
  <c r="G6041" i="6"/>
  <c r="G6042" i="6"/>
  <c r="G6043" i="6"/>
  <c r="G6044" i="6"/>
  <c r="G6045" i="6"/>
  <c r="G6046" i="6"/>
  <c r="G6047" i="6"/>
  <c r="G6048" i="6"/>
  <c r="G6049" i="6"/>
  <c r="G6050" i="6"/>
  <c r="G6051" i="6"/>
  <c r="G6052" i="6"/>
  <c r="G6053" i="6"/>
  <c r="G6054" i="6"/>
  <c r="G6055" i="6"/>
  <c r="G6056" i="6"/>
  <c r="G6057" i="6"/>
  <c r="G6058" i="6"/>
  <c r="G6059" i="6"/>
  <c r="G6060" i="6"/>
  <c r="G6061" i="6"/>
  <c r="G6062" i="6"/>
  <c r="G6063" i="6"/>
  <c r="G6064" i="6"/>
  <c r="G6065" i="6"/>
  <c r="G6066" i="6"/>
  <c r="G6067" i="6"/>
  <c r="G6068" i="6"/>
  <c r="G6069" i="6"/>
  <c r="G6070" i="6"/>
  <c r="G6071" i="6"/>
  <c r="G6072" i="6"/>
  <c r="G6073" i="6"/>
  <c r="G6074" i="6"/>
  <c r="G6075" i="6"/>
  <c r="G6076" i="6"/>
  <c r="G6077" i="6"/>
  <c r="G6078" i="6"/>
  <c r="G6079" i="6"/>
  <c r="G6080" i="6"/>
  <c r="G6081" i="6"/>
  <c r="G6082" i="6"/>
  <c r="G6083" i="6"/>
  <c r="G6084" i="6"/>
  <c r="G6085" i="6"/>
  <c r="G6086" i="6"/>
  <c r="G6087" i="6"/>
  <c r="G6088" i="6"/>
  <c r="G6089" i="6"/>
  <c r="G6090" i="6"/>
  <c r="G6091" i="6"/>
  <c r="G6092" i="6"/>
  <c r="G6093" i="6"/>
  <c r="G6094" i="6"/>
  <c r="G6095" i="6"/>
  <c r="G6096" i="6"/>
  <c r="G6097" i="6"/>
  <c r="G6098" i="6"/>
  <c r="G6099" i="6"/>
  <c r="G6100" i="6"/>
  <c r="G6101" i="6"/>
  <c r="G6102" i="6"/>
  <c r="G6103" i="6"/>
  <c r="G6104" i="6"/>
  <c r="G6105" i="6"/>
  <c r="G6106" i="6"/>
  <c r="G6107" i="6"/>
  <c r="G6108" i="6"/>
  <c r="G6109" i="6"/>
  <c r="G6110" i="6"/>
  <c r="G6111" i="6"/>
  <c r="G6112" i="6"/>
  <c r="G6113" i="6"/>
  <c r="G6114" i="6"/>
  <c r="G6115" i="6"/>
  <c r="G6116" i="6"/>
  <c r="G6117" i="6"/>
  <c r="G6118" i="6"/>
  <c r="G6119" i="6"/>
  <c r="G6120" i="6"/>
  <c r="G6121" i="6"/>
  <c r="G6122" i="6"/>
  <c r="G6123" i="6"/>
  <c r="G6124" i="6"/>
  <c r="G6125" i="6"/>
  <c r="G6126" i="6"/>
  <c r="G6127" i="6"/>
  <c r="G6128" i="6"/>
  <c r="G6129" i="6"/>
  <c r="G6130" i="6"/>
  <c r="G6131" i="6"/>
  <c r="G6132" i="6"/>
  <c r="G6133" i="6"/>
  <c r="G6134" i="6"/>
  <c r="G6135" i="6"/>
  <c r="G6136" i="6"/>
  <c r="G6137" i="6"/>
  <c r="G6138" i="6"/>
  <c r="G6139" i="6"/>
  <c r="G6140" i="6"/>
  <c r="G6141" i="6"/>
  <c r="G6142" i="6"/>
  <c r="G6143" i="6"/>
  <c r="G6144" i="6"/>
  <c r="G6145" i="6"/>
  <c r="G6146" i="6"/>
  <c r="G6147" i="6"/>
  <c r="G6148" i="6"/>
  <c r="G6149" i="6"/>
  <c r="G6150" i="6"/>
  <c r="G6151" i="6"/>
  <c r="G6152" i="6"/>
  <c r="G6153" i="6"/>
  <c r="G6154" i="6"/>
  <c r="G6155" i="6"/>
  <c r="G6156" i="6"/>
  <c r="G6157" i="6"/>
  <c r="G6158" i="6"/>
  <c r="G6159" i="6"/>
  <c r="G6160" i="6"/>
  <c r="G6161" i="6"/>
  <c r="G6162" i="6"/>
  <c r="G6163" i="6"/>
  <c r="G6164" i="6"/>
  <c r="G6165" i="6"/>
  <c r="G6166" i="6"/>
  <c r="G6167" i="6"/>
  <c r="G6168" i="6"/>
  <c r="G6169" i="6"/>
  <c r="G6170" i="6"/>
  <c r="G6171" i="6"/>
  <c r="G6172" i="6"/>
  <c r="G6173" i="6"/>
  <c r="G6174" i="6"/>
  <c r="G6175" i="6"/>
  <c r="G6176" i="6"/>
  <c r="G6177" i="6"/>
  <c r="G6178" i="6"/>
  <c r="G6179" i="6"/>
  <c r="G6180" i="6"/>
  <c r="G6181" i="6"/>
  <c r="G6182" i="6"/>
  <c r="G6183" i="6"/>
  <c r="G6184" i="6"/>
  <c r="G6185" i="6"/>
  <c r="G6186" i="6"/>
  <c r="G6187" i="6"/>
  <c r="G6188" i="6"/>
  <c r="G6189" i="6"/>
  <c r="G6190" i="6"/>
  <c r="G6191" i="6"/>
  <c r="G6192" i="6"/>
  <c r="G6193" i="6"/>
  <c r="G6194" i="6"/>
  <c r="G6195" i="6"/>
  <c r="G6196" i="6"/>
  <c r="G6197" i="6"/>
  <c r="G6198" i="6"/>
  <c r="G6199" i="6"/>
  <c r="G6200" i="6"/>
  <c r="G6201" i="6"/>
  <c r="G6202" i="6"/>
  <c r="G6203" i="6"/>
  <c r="G6204" i="6"/>
  <c r="G6205" i="6"/>
  <c r="G6206" i="6"/>
  <c r="G6207" i="6"/>
  <c r="G6208" i="6"/>
  <c r="G6209" i="6"/>
  <c r="G6210" i="6"/>
  <c r="G6211" i="6"/>
  <c r="G6212" i="6"/>
  <c r="G6213" i="6"/>
  <c r="G6214" i="6"/>
  <c r="G6215" i="6"/>
  <c r="G6216" i="6"/>
  <c r="G6217" i="6"/>
  <c r="G6218" i="6"/>
  <c r="G6219" i="6"/>
  <c r="G6220" i="6"/>
  <c r="G6221" i="6"/>
  <c r="G6222" i="6"/>
  <c r="G6223" i="6"/>
  <c r="G6224" i="6"/>
  <c r="G6225" i="6"/>
  <c r="G6226" i="6"/>
  <c r="G6227" i="6"/>
  <c r="G6228" i="6"/>
  <c r="G6229" i="6"/>
  <c r="G6230" i="6"/>
  <c r="G6231" i="6"/>
  <c r="G6232" i="6"/>
  <c r="G6233" i="6"/>
  <c r="G6234" i="6"/>
  <c r="G6235" i="6"/>
  <c r="G6236" i="6"/>
  <c r="G6237" i="6"/>
  <c r="G6238" i="6"/>
  <c r="G6239" i="6"/>
  <c r="G6240" i="6"/>
  <c r="G6241" i="6"/>
  <c r="G6242" i="6"/>
  <c r="G6243" i="6"/>
  <c r="G6244" i="6"/>
  <c r="G6245" i="6"/>
  <c r="G6246" i="6"/>
  <c r="G6247" i="6"/>
  <c r="G6248" i="6"/>
  <c r="G6249" i="6"/>
  <c r="G6250" i="6"/>
  <c r="G6251" i="6"/>
  <c r="G6252" i="6"/>
  <c r="G6253" i="6"/>
  <c r="G6254" i="6"/>
  <c r="G6255" i="6"/>
  <c r="G6256" i="6"/>
  <c r="G6257" i="6"/>
  <c r="G6258" i="6"/>
  <c r="G6259" i="6"/>
  <c r="G6260" i="6"/>
  <c r="G6261" i="6"/>
  <c r="G6262" i="6"/>
  <c r="G6263" i="6"/>
  <c r="G6264" i="6"/>
  <c r="G6265" i="6"/>
  <c r="G6266" i="6"/>
  <c r="G6267" i="6"/>
  <c r="G6268" i="6"/>
  <c r="G6269" i="6"/>
  <c r="G6270" i="6"/>
  <c r="G6271" i="6"/>
  <c r="G6272" i="6"/>
  <c r="G6273" i="6"/>
  <c r="G6274" i="6"/>
  <c r="G6275" i="6"/>
  <c r="G6276" i="6"/>
  <c r="G6277" i="6"/>
  <c r="G6278" i="6"/>
  <c r="G6279" i="6"/>
  <c r="G6280" i="6"/>
  <c r="G6281" i="6"/>
  <c r="G6282" i="6"/>
  <c r="G6283" i="6"/>
  <c r="G6284" i="6"/>
  <c r="G6285" i="6"/>
  <c r="G6286" i="6"/>
  <c r="G6287" i="6"/>
  <c r="G6288" i="6"/>
  <c r="G6289" i="6"/>
  <c r="G6290" i="6"/>
  <c r="G6291" i="6"/>
  <c r="G6292" i="6"/>
  <c r="G6293" i="6"/>
  <c r="G6294" i="6"/>
  <c r="G6295" i="6"/>
  <c r="G6296" i="6"/>
  <c r="G6297" i="6"/>
  <c r="G6298" i="6"/>
  <c r="G6299" i="6"/>
  <c r="G6300" i="6"/>
  <c r="G6301" i="6"/>
  <c r="G6302" i="6"/>
  <c r="G6303" i="6"/>
  <c r="G6304" i="6"/>
  <c r="G6305" i="6"/>
  <c r="G6306" i="6"/>
  <c r="G6307" i="6"/>
  <c r="G6308" i="6"/>
  <c r="G6309" i="6"/>
  <c r="G6310" i="6"/>
  <c r="G6311" i="6"/>
  <c r="G6312" i="6"/>
  <c r="G6313" i="6"/>
  <c r="G6314" i="6"/>
  <c r="G6315" i="6"/>
  <c r="G6316" i="6"/>
  <c r="G6317" i="6"/>
  <c r="G6318" i="6"/>
  <c r="G6319" i="6"/>
  <c r="G6320" i="6"/>
  <c r="G6321" i="6"/>
  <c r="G6322" i="6"/>
  <c r="G6323" i="6"/>
  <c r="G6324" i="6"/>
  <c r="G6325" i="6"/>
  <c r="G6326" i="6"/>
  <c r="G6327" i="6"/>
  <c r="G6328" i="6"/>
  <c r="G6329" i="6"/>
  <c r="G6330" i="6"/>
  <c r="G6331" i="6"/>
  <c r="G6332" i="6"/>
  <c r="G6333" i="6"/>
  <c r="G6334" i="6"/>
  <c r="G6335" i="6"/>
  <c r="G6336" i="6"/>
  <c r="G6337" i="6"/>
  <c r="G6338" i="6"/>
  <c r="G6339" i="6"/>
  <c r="G6340" i="6"/>
  <c r="G6341" i="6"/>
  <c r="G6342" i="6"/>
  <c r="G6343" i="6"/>
  <c r="G6344" i="6"/>
  <c r="G6345" i="6"/>
  <c r="G6346" i="6"/>
  <c r="G6347" i="6"/>
  <c r="G6348" i="6"/>
  <c r="G6349" i="6"/>
  <c r="G6350" i="6"/>
  <c r="G6351" i="6"/>
  <c r="G6352" i="6"/>
  <c r="G6353" i="6"/>
  <c r="G6354" i="6"/>
  <c r="G6355" i="6"/>
  <c r="G6356" i="6"/>
  <c r="G6357" i="6"/>
  <c r="G6358" i="6"/>
  <c r="G6359" i="6"/>
  <c r="G6360" i="6"/>
  <c r="G6361" i="6"/>
  <c r="G6362" i="6"/>
  <c r="G6363" i="6"/>
  <c r="G6364" i="6"/>
  <c r="G6365" i="6"/>
  <c r="G6366" i="6"/>
  <c r="G6367" i="6"/>
  <c r="G6368" i="6"/>
  <c r="G6369" i="6"/>
  <c r="G6370" i="6"/>
  <c r="G6371" i="6"/>
  <c r="G6372" i="6"/>
  <c r="G6373" i="6"/>
  <c r="G6374" i="6"/>
  <c r="G6375" i="6"/>
  <c r="G6376" i="6"/>
  <c r="G6377" i="6"/>
  <c r="G6378" i="6"/>
  <c r="G6379" i="6"/>
  <c r="G6380" i="6"/>
  <c r="G6381" i="6"/>
  <c r="G6382" i="6"/>
  <c r="G6383" i="6"/>
  <c r="G6384" i="6"/>
  <c r="G6385" i="6"/>
  <c r="G6386" i="6"/>
  <c r="G6387" i="6"/>
  <c r="H2" i="5"/>
  <c r="K2" i="5" s="1"/>
  <c r="M2" i="5" s="1"/>
  <c r="H3" i="5"/>
  <c r="K3" i="5" s="1"/>
  <c r="M3" i="5" s="1"/>
  <c r="H4" i="5"/>
  <c r="K4" i="5" s="1"/>
  <c r="M4" i="5" s="1"/>
  <c r="H5" i="5"/>
  <c r="H6" i="5"/>
  <c r="K6" i="5" s="1"/>
  <c r="M6" i="5" s="1"/>
  <c r="H7" i="5"/>
  <c r="K7" i="5" s="1"/>
  <c r="M7" i="5" s="1"/>
  <c r="H8" i="5"/>
  <c r="K8" i="5" s="1"/>
  <c r="M8" i="5" s="1"/>
  <c r="H9" i="5"/>
  <c r="H10" i="5"/>
  <c r="K10" i="5" s="1"/>
  <c r="M10" i="5" s="1"/>
  <c r="H11" i="5"/>
  <c r="K11" i="5" s="1"/>
  <c r="M11" i="5" s="1"/>
  <c r="H12" i="5"/>
  <c r="K12" i="5" s="1"/>
  <c r="M12" i="5" s="1"/>
  <c r="H13" i="5"/>
  <c r="K13" i="5" s="1"/>
  <c r="M13" i="5" s="1"/>
  <c r="H14" i="5"/>
  <c r="K14" i="5" s="1"/>
  <c r="M14" i="5" s="1"/>
  <c r="H15" i="5"/>
  <c r="K15" i="5" s="1"/>
  <c r="M15" i="5" s="1"/>
  <c r="H16" i="5"/>
  <c r="K16" i="5" s="1"/>
  <c r="M16" i="5" s="1"/>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3" i="9"/>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C3" i="9"/>
  <c r="D3" i="9"/>
  <c r="E3" i="9"/>
  <c r="F3" i="9"/>
  <c r="C4" i="9"/>
  <c r="D4" i="9"/>
  <c r="E4" i="9"/>
  <c r="F4" i="9"/>
  <c r="C5" i="9"/>
  <c r="D5" i="9"/>
  <c r="E5" i="9"/>
  <c r="F5" i="9"/>
  <c r="C6" i="9"/>
  <c r="D6" i="9"/>
  <c r="E6" i="9"/>
  <c r="F6" i="9"/>
  <c r="C7" i="9"/>
  <c r="D7" i="9"/>
  <c r="E7" i="9"/>
  <c r="F7" i="9"/>
  <c r="C8" i="9"/>
  <c r="D8" i="9"/>
  <c r="E8" i="9"/>
  <c r="F8" i="9"/>
  <c r="C9" i="9"/>
  <c r="D9" i="9"/>
  <c r="E9" i="9"/>
  <c r="F9" i="9"/>
  <c r="C10" i="9"/>
  <c r="D10" i="9"/>
  <c r="E10" i="9"/>
  <c r="F10" i="9"/>
  <c r="C11" i="9"/>
  <c r="D11" i="9"/>
  <c r="E11" i="9"/>
  <c r="F11" i="9"/>
  <c r="C12" i="9"/>
  <c r="D12" i="9"/>
  <c r="E12" i="9"/>
  <c r="F12" i="9"/>
  <c r="C13" i="9"/>
  <c r="D13" i="9"/>
  <c r="E13" i="9"/>
  <c r="F13" i="9"/>
  <c r="C14" i="9"/>
  <c r="D14" i="9"/>
  <c r="E14" i="9"/>
  <c r="F14" i="9"/>
  <c r="C15" i="9"/>
  <c r="D15" i="9"/>
  <c r="E15" i="9"/>
  <c r="F15" i="9"/>
  <c r="C16" i="9"/>
  <c r="D16" i="9"/>
  <c r="E16" i="9"/>
  <c r="F16" i="9"/>
  <c r="C17" i="9"/>
  <c r="D17" i="9"/>
  <c r="E17" i="9"/>
  <c r="F17" i="9"/>
  <c r="C18" i="9"/>
  <c r="D18" i="9"/>
  <c r="E18" i="9"/>
  <c r="F18" i="9"/>
  <c r="C19" i="9"/>
  <c r="D19" i="9"/>
  <c r="E19" i="9"/>
  <c r="F19" i="9"/>
  <c r="C20" i="9"/>
  <c r="D20" i="9"/>
  <c r="E20" i="9"/>
  <c r="F20" i="9"/>
  <c r="C21" i="9"/>
  <c r="D21" i="9"/>
  <c r="E21" i="9"/>
  <c r="F21" i="9"/>
  <c r="C22" i="9"/>
  <c r="D22" i="9"/>
  <c r="E22" i="9"/>
  <c r="F22" i="9"/>
  <c r="C23" i="9"/>
  <c r="D23" i="9"/>
  <c r="E23" i="9"/>
  <c r="F23" i="9"/>
  <c r="C24" i="9"/>
  <c r="D24" i="9"/>
  <c r="E24" i="9"/>
  <c r="F24" i="9"/>
  <c r="C25" i="9"/>
  <c r="D25" i="9"/>
  <c r="E25" i="9"/>
  <c r="F25" i="9"/>
  <c r="C26" i="9"/>
  <c r="D26" i="9"/>
  <c r="E26" i="9"/>
  <c r="F26" i="9"/>
  <c r="C27" i="9"/>
  <c r="D27" i="9"/>
  <c r="E27" i="9"/>
  <c r="F27" i="9"/>
  <c r="C28" i="9"/>
  <c r="D28" i="9"/>
  <c r="E28" i="9"/>
  <c r="F28" i="9"/>
  <c r="C29" i="9"/>
  <c r="D29" i="9"/>
  <c r="E29" i="9"/>
  <c r="F29" i="9"/>
  <c r="C30" i="9"/>
  <c r="D30" i="9"/>
  <c r="E30" i="9"/>
  <c r="F30" i="9"/>
  <c r="C31" i="9"/>
  <c r="D31" i="9"/>
  <c r="E31" i="9"/>
  <c r="F31" i="9"/>
  <c r="C32" i="9"/>
  <c r="D32" i="9"/>
  <c r="E32" i="9"/>
  <c r="F32" i="9"/>
  <c r="C33" i="9"/>
  <c r="D33" i="9"/>
  <c r="E33" i="9"/>
  <c r="F33" i="9"/>
  <c r="C34" i="9"/>
  <c r="D34" i="9"/>
  <c r="E34" i="9"/>
  <c r="F34" i="9"/>
  <c r="C35" i="9"/>
  <c r="D35" i="9"/>
  <c r="E35" i="9"/>
  <c r="F35" i="9"/>
  <c r="C36" i="9"/>
  <c r="D36" i="9"/>
  <c r="E36" i="9"/>
  <c r="F36" i="9"/>
  <c r="C37" i="9"/>
  <c r="D37" i="9"/>
  <c r="E37" i="9"/>
  <c r="F37" i="9"/>
  <c r="C38" i="9"/>
  <c r="D38" i="9"/>
  <c r="E38" i="9"/>
  <c r="F38" i="9"/>
  <c r="C39" i="9"/>
  <c r="D39" i="9"/>
  <c r="E39" i="9"/>
  <c r="F39" i="9"/>
  <c r="C40" i="9"/>
  <c r="D40" i="9"/>
  <c r="E40" i="9"/>
  <c r="F40" i="9"/>
  <c r="C41" i="9"/>
  <c r="D41" i="9"/>
  <c r="E41" i="9"/>
  <c r="F41" i="9"/>
  <c r="C42" i="9"/>
  <c r="D42" i="9"/>
  <c r="E42" i="9"/>
  <c r="F42" i="9"/>
  <c r="C43" i="9"/>
  <c r="D43" i="9"/>
  <c r="E43" i="9"/>
  <c r="F43" i="9"/>
  <c r="C44" i="9"/>
  <c r="D44" i="9"/>
  <c r="E44" i="9"/>
  <c r="F44" i="9"/>
  <c r="C45" i="9"/>
  <c r="D45" i="9"/>
  <c r="E45" i="9"/>
  <c r="F45" i="9"/>
  <c r="C46" i="9"/>
  <c r="D46" i="9"/>
  <c r="E46" i="9"/>
  <c r="F46" i="9"/>
  <c r="C47" i="9"/>
  <c r="D47" i="9"/>
  <c r="E47" i="9"/>
  <c r="F47" i="9"/>
  <c r="C48" i="9"/>
  <c r="D48" i="9"/>
  <c r="E48" i="9"/>
  <c r="F48" i="9"/>
  <c r="C49" i="9"/>
  <c r="D49" i="9"/>
  <c r="E49" i="9"/>
  <c r="F49"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2" i="9"/>
  <c r="D62" i="9"/>
  <c r="E62" i="9"/>
  <c r="F62"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5" i="9"/>
  <c r="D75" i="9"/>
  <c r="E75" i="9"/>
  <c r="F75"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8" i="9"/>
  <c r="D88" i="9"/>
  <c r="E88" i="9"/>
  <c r="F88"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1" i="9"/>
  <c r="D101" i="9"/>
  <c r="E101" i="9"/>
  <c r="F101"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4" i="9"/>
  <c r="D114" i="9"/>
  <c r="E114" i="9"/>
  <c r="F114"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7" i="9"/>
  <c r="D127" i="9"/>
  <c r="E127" i="9"/>
  <c r="F127"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C140" i="9"/>
  <c r="D140" i="9"/>
  <c r="E140" i="9"/>
  <c r="F140" i="9"/>
  <c r="C141" i="9"/>
  <c r="D141" i="9"/>
  <c r="E141" i="9"/>
  <c r="F141" i="9"/>
  <c r="C142" i="9"/>
  <c r="D142" i="9"/>
  <c r="E142" i="9"/>
  <c r="F142" i="9"/>
  <c r="C143" i="9"/>
  <c r="D143" i="9"/>
  <c r="E143" i="9"/>
  <c r="F143" i="9"/>
  <c r="C144" i="9"/>
  <c r="D144" i="9"/>
  <c r="E144" i="9"/>
  <c r="F144" i="9"/>
  <c r="C145" i="9"/>
  <c r="D145" i="9"/>
  <c r="E145" i="9"/>
  <c r="F145" i="9"/>
  <c r="C146" i="9"/>
  <c r="D146" i="9"/>
  <c r="E146" i="9"/>
  <c r="F146" i="9"/>
  <c r="C147" i="9"/>
  <c r="D147" i="9"/>
  <c r="E147" i="9"/>
  <c r="F147" i="9"/>
  <c r="C148" i="9"/>
  <c r="D148" i="9"/>
  <c r="E148" i="9"/>
  <c r="F148" i="9"/>
  <c r="C149" i="9"/>
  <c r="D149" i="9"/>
  <c r="E149" i="9"/>
  <c r="F149" i="9"/>
  <c r="C150" i="9"/>
  <c r="D150" i="9"/>
  <c r="E150" i="9"/>
  <c r="F150" i="9"/>
  <c r="C151" i="9"/>
  <c r="D151" i="9"/>
  <c r="E151" i="9"/>
  <c r="F151" i="9"/>
  <c r="C152" i="9"/>
  <c r="D152" i="9"/>
  <c r="E152" i="9"/>
  <c r="F152" i="9"/>
  <c r="C153" i="9"/>
  <c r="D153" i="9"/>
  <c r="E153" i="9"/>
  <c r="F153" i="9"/>
  <c r="C154" i="9"/>
  <c r="D154" i="9"/>
  <c r="E154" i="9"/>
  <c r="F154" i="9"/>
  <c r="C155" i="9"/>
  <c r="D155" i="9"/>
  <c r="E155" i="9"/>
  <c r="F155" i="9"/>
  <c r="C156" i="9"/>
  <c r="D156" i="9"/>
  <c r="E156" i="9"/>
  <c r="F156" i="9"/>
  <c r="C157" i="9"/>
  <c r="D157" i="9"/>
  <c r="E157" i="9"/>
  <c r="F157" i="9"/>
  <c r="C158" i="9"/>
  <c r="D158" i="9"/>
  <c r="E158" i="9"/>
  <c r="F158" i="9"/>
  <c r="C159" i="9"/>
  <c r="D159" i="9"/>
  <c r="E159" i="9"/>
  <c r="F159" i="9"/>
  <c r="C160" i="9"/>
  <c r="D160" i="9"/>
  <c r="E160" i="9"/>
  <c r="F160" i="9"/>
  <c r="C161" i="9"/>
  <c r="D161" i="9"/>
  <c r="E161" i="9"/>
  <c r="F161" i="9"/>
  <c r="C162" i="9"/>
  <c r="D162" i="9"/>
  <c r="E162" i="9"/>
  <c r="F162" i="9"/>
  <c r="C163" i="9"/>
  <c r="D163" i="9"/>
  <c r="E163" i="9"/>
  <c r="F163" i="9"/>
  <c r="C164" i="9"/>
  <c r="D164" i="9"/>
  <c r="E164" i="9"/>
  <c r="F164" i="9"/>
  <c r="C165" i="9"/>
  <c r="D165" i="9"/>
  <c r="E165" i="9"/>
  <c r="F165" i="9"/>
  <c r="C166" i="9"/>
  <c r="D166" i="9"/>
  <c r="E166" i="9"/>
  <c r="F166" i="9"/>
  <c r="C167" i="9"/>
  <c r="D167" i="9"/>
  <c r="E167" i="9"/>
  <c r="F167" i="9"/>
  <c r="C168" i="9"/>
  <c r="D168" i="9"/>
  <c r="E168" i="9"/>
  <c r="F168" i="9"/>
  <c r="C169" i="9"/>
  <c r="D169" i="9"/>
  <c r="E169" i="9"/>
  <c r="F169" i="9"/>
  <c r="C170" i="9"/>
  <c r="D170" i="9"/>
  <c r="E170" i="9"/>
  <c r="F170" i="9"/>
  <c r="C171" i="9"/>
  <c r="D171" i="9"/>
  <c r="E171" i="9"/>
  <c r="F171" i="9"/>
  <c r="C172" i="9"/>
  <c r="D172" i="9"/>
  <c r="E172" i="9"/>
  <c r="F172" i="9"/>
  <c r="C173" i="9"/>
  <c r="D173" i="9"/>
  <c r="E173" i="9"/>
  <c r="F173" i="9"/>
  <c r="C174" i="9"/>
  <c r="D174" i="9"/>
  <c r="E174" i="9"/>
  <c r="F174" i="9"/>
  <c r="C175" i="9"/>
  <c r="D175" i="9"/>
  <c r="E175" i="9"/>
  <c r="F175" i="9"/>
  <c r="C176" i="9"/>
  <c r="D176" i="9"/>
  <c r="E176" i="9"/>
  <c r="F176" i="9"/>
  <c r="C177" i="9"/>
  <c r="D177" i="9"/>
  <c r="E177" i="9"/>
  <c r="F177" i="9"/>
  <c r="C178" i="9"/>
  <c r="D178" i="9"/>
  <c r="E178" i="9"/>
  <c r="F178" i="9"/>
  <c r="C179" i="9"/>
  <c r="D179" i="9"/>
  <c r="E179" i="9"/>
  <c r="F179" i="9"/>
  <c r="C180" i="9"/>
  <c r="D180" i="9"/>
  <c r="E180" i="9"/>
  <c r="F180" i="9"/>
  <c r="C181" i="9"/>
  <c r="D181" i="9"/>
  <c r="E181" i="9"/>
  <c r="F181" i="9"/>
  <c r="C182" i="9"/>
  <c r="D182" i="9"/>
  <c r="E182" i="9"/>
  <c r="F182" i="9"/>
  <c r="C183" i="9"/>
  <c r="D183" i="9"/>
  <c r="E183" i="9"/>
  <c r="F183" i="9"/>
  <c r="C184" i="9"/>
  <c r="D184" i="9"/>
  <c r="E184" i="9"/>
  <c r="F184" i="9"/>
  <c r="C185" i="9"/>
  <c r="D185" i="9"/>
  <c r="E185" i="9"/>
  <c r="F185" i="9"/>
  <c r="C186" i="9"/>
  <c r="D186" i="9"/>
  <c r="E186" i="9"/>
  <c r="F186" i="9"/>
  <c r="C187" i="9"/>
  <c r="D187" i="9"/>
  <c r="E187" i="9"/>
  <c r="F187" i="9"/>
  <c r="C188" i="9"/>
  <c r="D188" i="9"/>
  <c r="E188" i="9"/>
  <c r="F188" i="9"/>
  <c r="C189" i="9"/>
  <c r="D189" i="9"/>
  <c r="E189" i="9"/>
  <c r="F189" i="9"/>
  <c r="C190" i="9"/>
  <c r="D190" i="9"/>
  <c r="E190" i="9"/>
  <c r="F190" i="9"/>
  <c r="C191" i="9"/>
  <c r="D191" i="9"/>
  <c r="E191" i="9"/>
  <c r="F191" i="9"/>
  <c r="C192" i="9"/>
  <c r="D192" i="9"/>
  <c r="E192" i="9"/>
  <c r="F192" i="9"/>
  <c r="C193" i="9"/>
  <c r="D193" i="9"/>
  <c r="E193" i="9"/>
  <c r="F193" i="9"/>
  <c r="C194" i="9"/>
  <c r="D194" i="9"/>
  <c r="E194" i="9"/>
  <c r="F194" i="9"/>
  <c r="C195" i="9"/>
  <c r="D195" i="9"/>
  <c r="E195" i="9"/>
  <c r="F195" i="9"/>
  <c r="C196" i="9"/>
  <c r="D196" i="9"/>
  <c r="E196" i="9"/>
  <c r="F196" i="9"/>
  <c r="C197" i="9"/>
  <c r="D197" i="9"/>
  <c r="E197" i="9"/>
  <c r="F197" i="9"/>
  <c r="C198" i="9"/>
  <c r="D198" i="9"/>
  <c r="E198" i="9"/>
  <c r="F198" i="9"/>
  <c r="C199" i="9"/>
  <c r="D199" i="9"/>
  <c r="E199" i="9"/>
  <c r="F199" i="9"/>
  <c r="C200" i="9"/>
  <c r="D200" i="9"/>
  <c r="E200" i="9"/>
  <c r="F200" i="9"/>
  <c r="C201" i="9"/>
  <c r="D201" i="9"/>
  <c r="E201" i="9"/>
  <c r="F201" i="9"/>
  <c r="C202" i="9"/>
  <c r="D202" i="9"/>
  <c r="E202" i="9"/>
  <c r="F202" i="9"/>
  <c r="C203" i="9"/>
  <c r="D203" i="9"/>
  <c r="E203" i="9"/>
  <c r="F203" i="9"/>
  <c r="C204" i="9"/>
  <c r="D204" i="9"/>
  <c r="E204" i="9"/>
  <c r="F204" i="9"/>
  <c r="C205" i="9"/>
  <c r="D205" i="9"/>
  <c r="E205" i="9"/>
  <c r="F205" i="9"/>
  <c r="C206" i="9"/>
  <c r="D206" i="9"/>
  <c r="E206" i="9"/>
  <c r="F206" i="9"/>
  <c r="C207" i="9"/>
  <c r="D207" i="9"/>
  <c r="E207" i="9"/>
  <c r="F207" i="9"/>
  <c r="C208" i="9"/>
  <c r="D208" i="9"/>
  <c r="E208" i="9"/>
  <c r="F208" i="9"/>
  <c r="C209" i="9"/>
  <c r="D209" i="9"/>
  <c r="E209" i="9"/>
  <c r="F209" i="9"/>
  <c r="C210" i="9"/>
  <c r="D210" i="9"/>
  <c r="E210" i="9"/>
  <c r="F210" i="9"/>
  <c r="C211" i="9"/>
  <c r="D211" i="9"/>
  <c r="E211" i="9"/>
  <c r="F211" i="9"/>
  <c r="C212" i="9"/>
  <c r="D212" i="9"/>
  <c r="E212" i="9"/>
  <c r="F212" i="9"/>
  <c r="C213" i="9"/>
  <c r="D213" i="9"/>
  <c r="E213" i="9"/>
  <c r="F213" i="9"/>
  <c r="C214" i="9"/>
  <c r="D214" i="9"/>
  <c r="E214" i="9"/>
  <c r="F214" i="9"/>
  <c r="C215" i="9"/>
  <c r="D215" i="9"/>
  <c r="E215" i="9"/>
  <c r="F215" i="9"/>
  <c r="C216" i="9"/>
  <c r="D216" i="9"/>
  <c r="E216" i="9"/>
  <c r="F216" i="9"/>
  <c r="C217" i="9"/>
  <c r="D217" i="9"/>
  <c r="E217" i="9"/>
  <c r="F217" i="9"/>
  <c r="C218" i="9"/>
  <c r="D218" i="9"/>
  <c r="E218" i="9"/>
  <c r="F218" i="9"/>
  <c r="C219" i="9"/>
  <c r="D219" i="9"/>
  <c r="E219" i="9"/>
  <c r="F219" i="9"/>
  <c r="C220" i="9"/>
  <c r="D220" i="9"/>
  <c r="E220" i="9"/>
  <c r="F220" i="9"/>
  <c r="C221" i="9"/>
  <c r="D221" i="9"/>
  <c r="E221" i="9"/>
  <c r="F221" i="9"/>
  <c r="C222" i="9"/>
  <c r="D222" i="9"/>
  <c r="E222" i="9"/>
  <c r="F222" i="9"/>
  <c r="C223" i="9"/>
  <c r="D223" i="9"/>
  <c r="E223" i="9"/>
  <c r="F223" i="9"/>
  <c r="C224" i="9"/>
  <c r="D224" i="9"/>
  <c r="E224" i="9"/>
  <c r="F224" i="9"/>
  <c r="C225" i="9"/>
  <c r="D225" i="9"/>
  <c r="E225" i="9"/>
  <c r="F225" i="9"/>
  <c r="C226" i="9"/>
  <c r="D226" i="9"/>
  <c r="E226" i="9"/>
  <c r="F226" i="9"/>
  <c r="C227" i="9"/>
  <c r="D227" i="9"/>
  <c r="E227" i="9"/>
  <c r="F227" i="9"/>
  <c r="C228" i="9"/>
  <c r="D228" i="9"/>
  <c r="E228" i="9"/>
  <c r="F228" i="9"/>
  <c r="C229" i="9"/>
  <c r="D229" i="9"/>
  <c r="E229" i="9"/>
  <c r="F229" i="9"/>
  <c r="C230" i="9"/>
  <c r="D230" i="9"/>
  <c r="E230" i="9"/>
  <c r="F230" i="9"/>
  <c r="C231" i="9"/>
  <c r="D231" i="9"/>
  <c r="E231" i="9"/>
  <c r="F231" i="9"/>
  <c r="C232" i="9"/>
  <c r="D232" i="9"/>
  <c r="E232" i="9"/>
  <c r="F232" i="9"/>
  <c r="C233" i="9"/>
  <c r="D233" i="9"/>
  <c r="E233" i="9"/>
  <c r="F233" i="9"/>
  <c r="C234" i="9"/>
  <c r="D234" i="9"/>
  <c r="E234" i="9"/>
  <c r="F234" i="9"/>
  <c r="C235" i="9"/>
  <c r="D235" i="9"/>
  <c r="E235" i="9"/>
  <c r="F235" i="9"/>
  <c r="C236" i="9"/>
  <c r="D236" i="9"/>
  <c r="E236" i="9"/>
  <c r="F236" i="9"/>
  <c r="C237" i="9"/>
  <c r="D237" i="9"/>
  <c r="E237" i="9"/>
  <c r="F237" i="9"/>
  <c r="C238" i="9"/>
  <c r="D238" i="9"/>
  <c r="E238" i="9"/>
  <c r="F238" i="9"/>
  <c r="C239" i="9"/>
  <c r="D239" i="9"/>
  <c r="E239" i="9"/>
  <c r="F239" i="9"/>
  <c r="C240" i="9"/>
  <c r="D240" i="9"/>
  <c r="E240" i="9"/>
  <c r="F240" i="9"/>
  <c r="C241" i="9"/>
  <c r="D241" i="9"/>
  <c r="E241" i="9"/>
  <c r="F241" i="9"/>
  <c r="C242" i="9"/>
  <c r="D242" i="9"/>
  <c r="E242" i="9"/>
  <c r="F242" i="9"/>
  <c r="C243" i="9"/>
  <c r="D243" i="9"/>
  <c r="E243" i="9"/>
  <c r="F243" i="9"/>
  <c r="C244" i="9"/>
  <c r="D244" i="9"/>
  <c r="E244" i="9"/>
  <c r="F244" i="9"/>
  <c r="C245" i="9"/>
  <c r="D245" i="9"/>
  <c r="E245" i="9"/>
  <c r="F245" i="9"/>
  <c r="C246" i="9"/>
  <c r="D246" i="9"/>
  <c r="E246" i="9"/>
  <c r="F246"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G3" i="9"/>
  <c r="A3" i="9"/>
  <c r="B3" i="10" s="1"/>
  <c r="K6" i="10" l="1"/>
  <c r="K5" i="10"/>
  <c r="I6387" i="6"/>
  <c r="I6385" i="6"/>
  <c r="I6383" i="6"/>
  <c r="I6381" i="6"/>
  <c r="I6379" i="6"/>
  <c r="I6377" i="6"/>
  <c r="I6375" i="6"/>
  <c r="I6373" i="6"/>
  <c r="I6371" i="6"/>
  <c r="I6369" i="6"/>
  <c r="I6367" i="6"/>
  <c r="I6365" i="6"/>
  <c r="I6363" i="6"/>
  <c r="I6361" i="6"/>
  <c r="I6359" i="6"/>
  <c r="I6357" i="6"/>
  <c r="I6355" i="6"/>
  <c r="I6353" i="6"/>
  <c r="I6351" i="6"/>
  <c r="I6349" i="6"/>
  <c r="I6347" i="6"/>
  <c r="I6345" i="6"/>
  <c r="I6343" i="6"/>
  <c r="I6341" i="6"/>
  <c r="I6339" i="6"/>
  <c r="I6337" i="6"/>
  <c r="I6335" i="6"/>
  <c r="I6333" i="6"/>
  <c r="I6331" i="6"/>
  <c r="I6329" i="6"/>
  <c r="I6327" i="6"/>
  <c r="I6325" i="6"/>
  <c r="I6323" i="6"/>
  <c r="I6321" i="6"/>
  <c r="I6319" i="6"/>
  <c r="I6317" i="6"/>
  <c r="I6315" i="6"/>
  <c r="I6313" i="6"/>
  <c r="I6311" i="6"/>
  <c r="I6309" i="6"/>
  <c r="I6307" i="6"/>
  <c r="I6305" i="6"/>
  <c r="I6303" i="6"/>
  <c r="I6301" i="6"/>
  <c r="I6299" i="6"/>
  <c r="I6297" i="6"/>
  <c r="I6295" i="6"/>
  <c r="I6293" i="6"/>
  <c r="I6291" i="6"/>
  <c r="I6289" i="6"/>
  <c r="I6287" i="6"/>
  <c r="I6285" i="6"/>
  <c r="I6283" i="6"/>
  <c r="I6281" i="6"/>
  <c r="I6279" i="6"/>
  <c r="I6277" i="6"/>
  <c r="I6275" i="6"/>
  <c r="I6273" i="6"/>
  <c r="I6271" i="6"/>
  <c r="I6269" i="6"/>
  <c r="I6267" i="6"/>
  <c r="I6265" i="6"/>
  <c r="I6263" i="6"/>
  <c r="I6261" i="6"/>
  <c r="I6259" i="6"/>
  <c r="I6257" i="6"/>
  <c r="I6255" i="6"/>
  <c r="I6253" i="6"/>
  <c r="I6251" i="6"/>
  <c r="I6249" i="6"/>
  <c r="I6247" i="6"/>
  <c r="I6245" i="6"/>
  <c r="I6243" i="6"/>
  <c r="I6241" i="6"/>
  <c r="I6239" i="6"/>
  <c r="I6237" i="6"/>
  <c r="I6235" i="6"/>
  <c r="I6233" i="6"/>
  <c r="I6231" i="6"/>
  <c r="I6229" i="6"/>
  <c r="I6227" i="6"/>
  <c r="I6225" i="6"/>
  <c r="I6223" i="6"/>
  <c r="I6221" i="6"/>
  <c r="I6219" i="6"/>
  <c r="I6217" i="6"/>
  <c r="I6215" i="6"/>
  <c r="I6213" i="6"/>
  <c r="I6211" i="6"/>
  <c r="I6209" i="6"/>
  <c r="I6207" i="6"/>
  <c r="I6205" i="6"/>
  <c r="I6203" i="6"/>
  <c r="I6201" i="6"/>
  <c r="I6199" i="6"/>
  <c r="I6197" i="6"/>
  <c r="I6195" i="6"/>
  <c r="I6193" i="6"/>
  <c r="I6191" i="6"/>
  <c r="I6189" i="6"/>
  <c r="I6187" i="6"/>
  <c r="I6185" i="6"/>
  <c r="I6183" i="6"/>
  <c r="I6181" i="6"/>
  <c r="I6179" i="6"/>
  <c r="I6177" i="6"/>
  <c r="I6175" i="6"/>
  <c r="I6173" i="6"/>
  <c r="I6171" i="6"/>
  <c r="I6169" i="6"/>
  <c r="I6167" i="6"/>
  <c r="I6165" i="6"/>
  <c r="I6163" i="6"/>
  <c r="I6161" i="6"/>
  <c r="I6159" i="6"/>
  <c r="I6157" i="6"/>
  <c r="I6155" i="6"/>
  <c r="I6153" i="6"/>
  <c r="I6151" i="6"/>
  <c r="I6149" i="6"/>
  <c r="I6147" i="6"/>
  <c r="I6145" i="6"/>
  <c r="I6143" i="6"/>
  <c r="I6141" i="6"/>
  <c r="I6139" i="6"/>
  <c r="I6137" i="6"/>
  <c r="I6135" i="6"/>
  <c r="I6133" i="6"/>
  <c r="I6131" i="6"/>
  <c r="I6129" i="6"/>
  <c r="I6127" i="6"/>
  <c r="I6125" i="6"/>
  <c r="I6123" i="6"/>
  <c r="I6121" i="6"/>
  <c r="I6119" i="6"/>
  <c r="I6117" i="6"/>
  <c r="I6115" i="6"/>
  <c r="I6113" i="6"/>
  <c r="I6111" i="6"/>
  <c r="I6109" i="6"/>
  <c r="I6107" i="6"/>
  <c r="I6105" i="6"/>
  <c r="I6103" i="6"/>
  <c r="I6101" i="6"/>
  <c r="I6099" i="6"/>
  <c r="I6097" i="6"/>
  <c r="I6095" i="6"/>
  <c r="I6093" i="6"/>
  <c r="I6091" i="6"/>
  <c r="I6089" i="6"/>
  <c r="I6087" i="6"/>
  <c r="I6085" i="6"/>
  <c r="I6083" i="6"/>
  <c r="I6081" i="6"/>
  <c r="I6079" i="6"/>
  <c r="I6077" i="6"/>
  <c r="I6075" i="6"/>
  <c r="I6073" i="6"/>
  <c r="I6071" i="6"/>
  <c r="I6069" i="6"/>
  <c r="I6067" i="6"/>
  <c r="I6065" i="6"/>
  <c r="I6063" i="6"/>
  <c r="I6061" i="6"/>
  <c r="I6059" i="6"/>
  <c r="I6057" i="6"/>
  <c r="I6055" i="6"/>
  <c r="I6053" i="6"/>
  <c r="I6051" i="6"/>
  <c r="I6049" i="6"/>
  <c r="I6047" i="6"/>
  <c r="I6045" i="6"/>
  <c r="I6043" i="6"/>
  <c r="I6041" i="6"/>
  <c r="I6039" i="6"/>
  <c r="I6037" i="6"/>
  <c r="I6035" i="6"/>
  <c r="I6033" i="6"/>
  <c r="I6031" i="6"/>
  <c r="I6029" i="6"/>
  <c r="I6027" i="6"/>
  <c r="I6025" i="6"/>
  <c r="I6023" i="6"/>
  <c r="I6021" i="6"/>
  <c r="I6019" i="6"/>
  <c r="I6017" i="6"/>
  <c r="I6015" i="6"/>
  <c r="I6013" i="6"/>
  <c r="I6011" i="6"/>
  <c r="I6009" i="6"/>
  <c r="I6007" i="6"/>
  <c r="I6005" i="6"/>
  <c r="I6003" i="6"/>
  <c r="I6001" i="6"/>
  <c r="I5999" i="6"/>
  <c r="I5997" i="6"/>
  <c r="I5995" i="6"/>
  <c r="I5993" i="6"/>
  <c r="I5991" i="6"/>
  <c r="I5989" i="6"/>
  <c r="I5987" i="6"/>
  <c r="I5985" i="6"/>
  <c r="I5983" i="6"/>
  <c r="I5981" i="6"/>
  <c r="I5979" i="6"/>
  <c r="I5977" i="6"/>
  <c r="I5975" i="6"/>
  <c r="I5973" i="6"/>
  <c r="I5971" i="6"/>
  <c r="I5969" i="6"/>
  <c r="I5967" i="6"/>
  <c r="I5965" i="6"/>
  <c r="I5963" i="6"/>
  <c r="I5961" i="6"/>
  <c r="I5959" i="6"/>
  <c r="I5957" i="6"/>
  <c r="I5955" i="6"/>
  <c r="I5953" i="6"/>
  <c r="I5951" i="6"/>
  <c r="I5949" i="6"/>
  <c r="I5947" i="6"/>
  <c r="I5945" i="6"/>
  <c r="I5943" i="6"/>
  <c r="I5941" i="6"/>
  <c r="I5939" i="6"/>
  <c r="I5937" i="6"/>
  <c r="I5935" i="6"/>
  <c r="I5933" i="6"/>
  <c r="I5931" i="6"/>
  <c r="I5929" i="6"/>
  <c r="I5927" i="6"/>
  <c r="I5925" i="6"/>
  <c r="I5923" i="6"/>
  <c r="I5921" i="6"/>
  <c r="I5919" i="6"/>
  <c r="I5917" i="6"/>
  <c r="I5915" i="6"/>
  <c r="I5913" i="6"/>
  <c r="I5911" i="6"/>
  <c r="I5909" i="6"/>
  <c r="I5907" i="6"/>
  <c r="I5905" i="6"/>
  <c r="I5903" i="6"/>
  <c r="I5901" i="6"/>
  <c r="I5899" i="6"/>
  <c r="I5897" i="6"/>
  <c r="I5895" i="6"/>
  <c r="I5893" i="6"/>
  <c r="I5891" i="6"/>
  <c r="I5889" i="6"/>
  <c r="I5887" i="6"/>
  <c r="I5885" i="6"/>
  <c r="I5883" i="6"/>
  <c r="I5881" i="6"/>
  <c r="I5879" i="6"/>
  <c r="I5877" i="6"/>
  <c r="I5875" i="6"/>
  <c r="I5873" i="6"/>
  <c r="I5871" i="6"/>
  <c r="I5869" i="6"/>
  <c r="I5867" i="6"/>
  <c r="I5865" i="6"/>
  <c r="I5863" i="6"/>
  <c r="I5861" i="6"/>
  <c r="I5859" i="6"/>
  <c r="I5857" i="6"/>
  <c r="I5855" i="6"/>
  <c r="I5853" i="6"/>
  <c r="I5851" i="6"/>
  <c r="I5849" i="6"/>
  <c r="I5847" i="6"/>
  <c r="I5845" i="6"/>
  <c r="I5843" i="6"/>
  <c r="I5841" i="6"/>
  <c r="I5839" i="6"/>
  <c r="I5837" i="6"/>
  <c r="I5835" i="6"/>
  <c r="I5833" i="6"/>
  <c r="I5831" i="6"/>
  <c r="I5829" i="6"/>
  <c r="I5827" i="6"/>
  <c r="I5825" i="6"/>
  <c r="I5823" i="6"/>
  <c r="I5821" i="6"/>
  <c r="I5819" i="6"/>
  <c r="I5817" i="6"/>
  <c r="I5815" i="6"/>
  <c r="I5813" i="6"/>
  <c r="I5811" i="6"/>
  <c r="I5809" i="6"/>
  <c r="I5807" i="6"/>
  <c r="I5805" i="6"/>
  <c r="I5803" i="6"/>
  <c r="I5801" i="6"/>
  <c r="I5799" i="6"/>
  <c r="I5797" i="6"/>
  <c r="I5795" i="6"/>
  <c r="I5793" i="6"/>
  <c r="I5791" i="6"/>
  <c r="I5789" i="6"/>
  <c r="I5787" i="6"/>
  <c r="I5785" i="6"/>
  <c r="I5783" i="6"/>
  <c r="I5781" i="6"/>
  <c r="I5779" i="6"/>
  <c r="I5777" i="6"/>
  <c r="I5775" i="6"/>
  <c r="I5773" i="6"/>
  <c r="I5771" i="6"/>
  <c r="I5769" i="6"/>
  <c r="I5767" i="6"/>
  <c r="I5765" i="6"/>
  <c r="I5763" i="6"/>
  <c r="I5761" i="6"/>
  <c r="I5759" i="6"/>
  <c r="I5757" i="6"/>
  <c r="I5755" i="6"/>
  <c r="I5753" i="6"/>
  <c r="I5751" i="6"/>
  <c r="I5749" i="6"/>
  <c r="I5747" i="6"/>
  <c r="I5745" i="6"/>
  <c r="I5743" i="6"/>
  <c r="I5741" i="6"/>
  <c r="I5739" i="6"/>
  <c r="I5737" i="6"/>
  <c r="I5735" i="6"/>
  <c r="I5733" i="6"/>
  <c r="I5731" i="6"/>
  <c r="I5729" i="6"/>
  <c r="I5727" i="6"/>
  <c r="I5725" i="6"/>
  <c r="I5723" i="6"/>
  <c r="I5721" i="6"/>
  <c r="I5719" i="6"/>
  <c r="I5717" i="6"/>
  <c r="I5715" i="6"/>
  <c r="I5713" i="6"/>
  <c r="I5711" i="6"/>
  <c r="I5709" i="6"/>
  <c r="I5707" i="6"/>
  <c r="I5705" i="6"/>
  <c r="I5703" i="6"/>
  <c r="I5701" i="6"/>
  <c r="I5699" i="6"/>
  <c r="I5697" i="6"/>
  <c r="I5695" i="6"/>
  <c r="I5693" i="6"/>
  <c r="I5691" i="6"/>
  <c r="I5689" i="6"/>
  <c r="I5687" i="6"/>
  <c r="I5685" i="6"/>
  <c r="I5683" i="6"/>
  <c r="I5681" i="6"/>
  <c r="I5679" i="6"/>
  <c r="I5677" i="6"/>
  <c r="I5675" i="6"/>
  <c r="I5673" i="6"/>
  <c r="I5671" i="6"/>
  <c r="I5669" i="6"/>
  <c r="I5667" i="6"/>
  <c r="I5665" i="6"/>
  <c r="I5663" i="6"/>
  <c r="I5661" i="6"/>
  <c r="I5659" i="6"/>
  <c r="I5657" i="6"/>
  <c r="I5655" i="6"/>
  <c r="I5653" i="6"/>
  <c r="I5651" i="6"/>
  <c r="I5649" i="6"/>
  <c r="I5647" i="6"/>
  <c r="I5645" i="6"/>
  <c r="I5643" i="6"/>
  <c r="I5641" i="6"/>
  <c r="I5639" i="6"/>
  <c r="I5637" i="6"/>
  <c r="I5635" i="6"/>
  <c r="I5633" i="6"/>
  <c r="I5631" i="6"/>
  <c r="I5629" i="6"/>
  <c r="I5627" i="6"/>
  <c r="I5625" i="6"/>
  <c r="I5623" i="6"/>
  <c r="I5621" i="6"/>
  <c r="I5619" i="6"/>
  <c r="I5617" i="6"/>
  <c r="I5615" i="6"/>
  <c r="I5613" i="6"/>
  <c r="I5611" i="6"/>
  <c r="I5609" i="6"/>
  <c r="I5607" i="6"/>
  <c r="I5605" i="6"/>
  <c r="I5603" i="6"/>
  <c r="I5601" i="6"/>
  <c r="I5599" i="6"/>
  <c r="I5597" i="6"/>
  <c r="I5595" i="6"/>
  <c r="I5593" i="6"/>
  <c r="I5591" i="6"/>
  <c r="I5589" i="6"/>
  <c r="I5587" i="6"/>
  <c r="I5585" i="6"/>
  <c r="I5583" i="6"/>
  <c r="I5581" i="6"/>
  <c r="I5579" i="6"/>
  <c r="I5577" i="6"/>
  <c r="I5575" i="6"/>
  <c r="I5573" i="6"/>
  <c r="I5571" i="6"/>
  <c r="I5569" i="6"/>
  <c r="I5567" i="6"/>
  <c r="I5565" i="6"/>
  <c r="I5563" i="6"/>
  <c r="I5561" i="6"/>
  <c r="I5559" i="6"/>
  <c r="I5557" i="6"/>
  <c r="I5555" i="6"/>
  <c r="I5553" i="6"/>
  <c r="I5551" i="6"/>
  <c r="I5549" i="6"/>
  <c r="I5547" i="6"/>
  <c r="I5545" i="6"/>
  <c r="I5543" i="6"/>
  <c r="I5541" i="6"/>
  <c r="I5539" i="6"/>
  <c r="I5537" i="6"/>
  <c r="I5535" i="6"/>
  <c r="I5533" i="6"/>
  <c r="I5531" i="6"/>
  <c r="I5529" i="6"/>
  <c r="I5527" i="6"/>
  <c r="I5525" i="6"/>
  <c r="I5523" i="6"/>
  <c r="I5521" i="6"/>
  <c r="I5519" i="6"/>
  <c r="I5517" i="6"/>
  <c r="I5515" i="6"/>
  <c r="I5513" i="6"/>
  <c r="I5511" i="6"/>
  <c r="I5509" i="6"/>
  <c r="I5507" i="6"/>
  <c r="I5505" i="6"/>
  <c r="I5503" i="6"/>
  <c r="I5501" i="6"/>
  <c r="I5499" i="6"/>
  <c r="I5497" i="6"/>
  <c r="I5495" i="6"/>
  <c r="I5493" i="6"/>
  <c r="I5491" i="6"/>
  <c r="I5489" i="6"/>
  <c r="I5487" i="6"/>
  <c r="I5485" i="6"/>
  <c r="I5483" i="6"/>
  <c r="I5481" i="6"/>
  <c r="I5479" i="6"/>
  <c r="I5477" i="6"/>
  <c r="I5475" i="6"/>
  <c r="I5473" i="6"/>
  <c r="I5471" i="6"/>
  <c r="I5469" i="6"/>
  <c r="I5467" i="6"/>
  <c r="I5465" i="6"/>
  <c r="I5463" i="6"/>
  <c r="I5461" i="6"/>
  <c r="I5459" i="6"/>
  <c r="I5457" i="6"/>
  <c r="I5455" i="6"/>
  <c r="I5453" i="6"/>
  <c r="I5451" i="6"/>
  <c r="I5449" i="6"/>
  <c r="I5447" i="6"/>
  <c r="I5445" i="6"/>
  <c r="I5443" i="6"/>
  <c r="I5441" i="6"/>
  <c r="I5439" i="6"/>
  <c r="I5437" i="6"/>
  <c r="I5435" i="6"/>
  <c r="I5433" i="6"/>
  <c r="I5431" i="6"/>
  <c r="I5429" i="6"/>
  <c r="I5427" i="6"/>
  <c r="I5425" i="6"/>
  <c r="I5423" i="6"/>
  <c r="I5421" i="6"/>
  <c r="I5419" i="6"/>
  <c r="I5417" i="6"/>
  <c r="I5415" i="6"/>
  <c r="I5413" i="6"/>
  <c r="I5411" i="6"/>
  <c r="I5409" i="6"/>
  <c r="I5407" i="6"/>
  <c r="I5405" i="6"/>
  <c r="I5403" i="6"/>
  <c r="I5401" i="6"/>
  <c r="I5399" i="6"/>
  <c r="I5397" i="6"/>
  <c r="I5395" i="6"/>
  <c r="I5393" i="6"/>
  <c r="I5391" i="6"/>
  <c r="I5389" i="6"/>
  <c r="I5387" i="6"/>
  <c r="I5385" i="6"/>
  <c r="I5383" i="6"/>
  <c r="I5381" i="6"/>
  <c r="I5379" i="6"/>
  <c r="I5377" i="6"/>
  <c r="I5375" i="6"/>
  <c r="I5373" i="6"/>
  <c r="I5371" i="6"/>
  <c r="I5369" i="6"/>
  <c r="I5367" i="6"/>
  <c r="I5365" i="6"/>
  <c r="I5363" i="6"/>
  <c r="I5361" i="6"/>
  <c r="I5359" i="6"/>
  <c r="I5357" i="6"/>
  <c r="I5355" i="6"/>
  <c r="I5353" i="6"/>
  <c r="I5351" i="6"/>
  <c r="I5349" i="6"/>
  <c r="I5347" i="6"/>
  <c r="I5345" i="6"/>
  <c r="I5343" i="6"/>
  <c r="I5341" i="6"/>
  <c r="I5339" i="6"/>
  <c r="I5337" i="6"/>
  <c r="I5335" i="6"/>
  <c r="I5333" i="6"/>
  <c r="I5331" i="6"/>
  <c r="I5329" i="6"/>
  <c r="I5327" i="6"/>
  <c r="I5325" i="6"/>
  <c r="I5323" i="6"/>
  <c r="I5321" i="6"/>
  <c r="I5319" i="6"/>
  <c r="I5317" i="6"/>
  <c r="I5315" i="6"/>
  <c r="I5313" i="6"/>
  <c r="I5311" i="6"/>
  <c r="I5309" i="6"/>
  <c r="I5307" i="6"/>
  <c r="I5305" i="6"/>
  <c r="I5303" i="6"/>
  <c r="I5301" i="6"/>
  <c r="I5299" i="6"/>
  <c r="I5297" i="6"/>
  <c r="I5295" i="6"/>
  <c r="I5293" i="6"/>
  <c r="I5291" i="6"/>
  <c r="I5289" i="6"/>
  <c r="I5287" i="6"/>
  <c r="I5285" i="6"/>
  <c r="I5283" i="6"/>
  <c r="I5281" i="6"/>
  <c r="I5279" i="6"/>
  <c r="I5277" i="6"/>
  <c r="I5275" i="6"/>
  <c r="I5273" i="6"/>
  <c r="I5271" i="6"/>
  <c r="I5269" i="6"/>
  <c r="I5267" i="6"/>
  <c r="I5265" i="6"/>
  <c r="I5263" i="6"/>
  <c r="I5261" i="6"/>
  <c r="I5259" i="6"/>
  <c r="I5257" i="6"/>
  <c r="I5255" i="6"/>
  <c r="I5253" i="6"/>
  <c r="I5251" i="6"/>
  <c r="I5249" i="6"/>
  <c r="I5247" i="6"/>
  <c r="I5245" i="6"/>
  <c r="I5243" i="6"/>
  <c r="I5241" i="6"/>
  <c r="I5239" i="6"/>
  <c r="I5237" i="6"/>
  <c r="I5235" i="6"/>
  <c r="I5233" i="6"/>
  <c r="I5231" i="6"/>
  <c r="I5229" i="6"/>
  <c r="I5227" i="6"/>
  <c r="I5225" i="6"/>
  <c r="I5223" i="6"/>
  <c r="I5221" i="6"/>
  <c r="I5219" i="6"/>
  <c r="I5217" i="6"/>
  <c r="I5215" i="6"/>
  <c r="I5213" i="6"/>
  <c r="I5211" i="6"/>
  <c r="I5209" i="6"/>
  <c r="I5207" i="6"/>
  <c r="I5205" i="6"/>
  <c r="I5203" i="6"/>
  <c r="I5201" i="6"/>
  <c r="I5199" i="6"/>
  <c r="I5197" i="6"/>
  <c r="I5195" i="6"/>
  <c r="I5193" i="6"/>
  <c r="I5191" i="6"/>
  <c r="I5189" i="6"/>
  <c r="I5187" i="6"/>
  <c r="I5185" i="6"/>
  <c r="I5183" i="6"/>
  <c r="I5181" i="6"/>
  <c r="I5179" i="6"/>
  <c r="I5177" i="6"/>
  <c r="I5175" i="6"/>
  <c r="I5173" i="6"/>
  <c r="I5171" i="6"/>
  <c r="I5169" i="6"/>
  <c r="I5167" i="6"/>
  <c r="I5165" i="6"/>
  <c r="I5163" i="6"/>
  <c r="I5161" i="6"/>
  <c r="I5159" i="6"/>
  <c r="I5157" i="6"/>
  <c r="I5155" i="6"/>
  <c r="I5153" i="6"/>
  <c r="I5151" i="6"/>
  <c r="I5149" i="6"/>
  <c r="I5147" i="6"/>
  <c r="I5145" i="6"/>
  <c r="I5143" i="6"/>
  <c r="I5141" i="6"/>
  <c r="I5139" i="6"/>
  <c r="I5137" i="6"/>
  <c r="I5135" i="6"/>
  <c r="I5133" i="6"/>
  <c r="I5131" i="6"/>
  <c r="I5129" i="6"/>
  <c r="I5127" i="6"/>
  <c r="I5125" i="6"/>
  <c r="I5123" i="6"/>
  <c r="I5121" i="6"/>
  <c r="I5119" i="6"/>
  <c r="I5117" i="6"/>
  <c r="I5115" i="6"/>
  <c r="I5113" i="6"/>
  <c r="I5111" i="6"/>
  <c r="I5109" i="6"/>
  <c r="I5107" i="6"/>
  <c r="I5105" i="6"/>
  <c r="I5103" i="6"/>
  <c r="I5101" i="6"/>
  <c r="I5099" i="6"/>
  <c r="I5097" i="6"/>
  <c r="I5095" i="6"/>
  <c r="I5093" i="6"/>
  <c r="I5091" i="6"/>
  <c r="I5089" i="6"/>
  <c r="I5087" i="6"/>
  <c r="I5085" i="6"/>
  <c r="I5083" i="6"/>
  <c r="I5081" i="6"/>
  <c r="I5079" i="6"/>
  <c r="I5077" i="6"/>
  <c r="I5075" i="6"/>
  <c r="I5073" i="6"/>
  <c r="I5071" i="6"/>
  <c r="I5069" i="6"/>
  <c r="I5067" i="6"/>
  <c r="I5065" i="6"/>
  <c r="I5063" i="6"/>
  <c r="I5061" i="6"/>
  <c r="I5059" i="6"/>
  <c r="I5057" i="6"/>
  <c r="I5055" i="6"/>
  <c r="I5053" i="6"/>
  <c r="I5051" i="6"/>
  <c r="I5049" i="6"/>
  <c r="I5047" i="6"/>
  <c r="I5045" i="6"/>
  <c r="I5043" i="6"/>
  <c r="I5041" i="6"/>
  <c r="I5039" i="6"/>
  <c r="I5037" i="6"/>
  <c r="I5035" i="6"/>
  <c r="I5033" i="6"/>
  <c r="I5031" i="6"/>
  <c r="I5029" i="6"/>
  <c r="I5027" i="6"/>
  <c r="I5025" i="6"/>
  <c r="I5023" i="6"/>
  <c r="I5021" i="6"/>
  <c r="I5019" i="6"/>
  <c r="I5017" i="6"/>
  <c r="I5015" i="6"/>
  <c r="I5013" i="6"/>
  <c r="I5011" i="6"/>
  <c r="I5009" i="6"/>
  <c r="I5007" i="6"/>
  <c r="I5005" i="6"/>
  <c r="I5003" i="6"/>
  <c r="I5001" i="6"/>
  <c r="I4999" i="6"/>
  <c r="I4997" i="6"/>
  <c r="I4995" i="6"/>
  <c r="I4993" i="6"/>
  <c r="I4991" i="6"/>
  <c r="I4989" i="6"/>
  <c r="I4987" i="6"/>
  <c r="I4985" i="6"/>
  <c r="I4983" i="6"/>
  <c r="I4981" i="6"/>
  <c r="I4979" i="6"/>
  <c r="I4977" i="6"/>
  <c r="I4975" i="6"/>
  <c r="I4973" i="6"/>
  <c r="I4971" i="6"/>
  <c r="I4969" i="6"/>
  <c r="I4967" i="6"/>
  <c r="I4965" i="6"/>
  <c r="I4963" i="6"/>
  <c r="I4961" i="6"/>
  <c r="I4959" i="6"/>
  <c r="I4957" i="6"/>
  <c r="I4955" i="6"/>
  <c r="I4953" i="6"/>
  <c r="I4951" i="6"/>
  <c r="I4949" i="6"/>
  <c r="I4947" i="6"/>
  <c r="I4945" i="6"/>
  <c r="I4943" i="6"/>
  <c r="I4941" i="6"/>
  <c r="I4939" i="6"/>
  <c r="I4937" i="6"/>
  <c r="I4935" i="6"/>
  <c r="I4933" i="6"/>
  <c r="I4931" i="6"/>
  <c r="I4929" i="6"/>
  <c r="I4927" i="6"/>
  <c r="I4925" i="6"/>
  <c r="I4923" i="6"/>
  <c r="I4921" i="6"/>
  <c r="I4919" i="6"/>
  <c r="I4917" i="6"/>
  <c r="I4915" i="6"/>
  <c r="I4913" i="6"/>
  <c r="I4911" i="6"/>
  <c r="I4909" i="6"/>
  <c r="I4907" i="6"/>
  <c r="I4905" i="6"/>
  <c r="I4903" i="6"/>
  <c r="I4901" i="6"/>
  <c r="I4899" i="6"/>
  <c r="I4897" i="6"/>
  <c r="I4895" i="6"/>
  <c r="I4893" i="6"/>
  <c r="I4891" i="6"/>
  <c r="I4889" i="6"/>
  <c r="I4887" i="6"/>
  <c r="I4885" i="6"/>
  <c r="I4883" i="6"/>
  <c r="I4881" i="6"/>
  <c r="I4879" i="6"/>
  <c r="I4877" i="6"/>
  <c r="I4875" i="6"/>
  <c r="I4873" i="6"/>
  <c r="I4871" i="6"/>
  <c r="I4869" i="6"/>
  <c r="I4867" i="6"/>
  <c r="I4865" i="6"/>
  <c r="I4863" i="6"/>
  <c r="I4861" i="6"/>
  <c r="I4859" i="6"/>
  <c r="I4857" i="6"/>
  <c r="I4855" i="6"/>
  <c r="I4853" i="6"/>
  <c r="I4851" i="6"/>
  <c r="I4849" i="6"/>
  <c r="I4847" i="6"/>
  <c r="I4845" i="6"/>
  <c r="I4843" i="6"/>
  <c r="I4841" i="6"/>
  <c r="I4839" i="6"/>
  <c r="I4837" i="6"/>
  <c r="I4835" i="6"/>
  <c r="I4833" i="6"/>
  <c r="I4831" i="6"/>
  <c r="I4829" i="6"/>
  <c r="I4827" i="6"/>
  <c r="I4825" i="6"/>
  <c r="I4823" i="6"/>
  <c r="I4821" i="6"/>
  <c r="I4819" i="6"/>
  <c r="I4817" i="6"/>
  <c r="I4815" i="6"/>
  <c r="I4813" i="6"/>
  <c r="I4811" i="6"/>
  <c r="I4809" i="6"/>
  <c r="I4807" i="6"/>
  <c r="I4805" i="6"/>
  <c r="I4803" i="6"/>
  <c r="I4801" i="6"/>
  <c r="I4799" i="6"/>
  <c r="I4797" i="6"/>
  <c r="I4795" i="6"/>
  <c r="I4793" i="6"/>
  <c r="I4791" i="6"/>
  <c r="I4789" i="6"/>
  <c r="I4787" i="6"/>
  <c r="I4785" i="6"/>
  <c r="I4783" i="6"/>
  <c r="I4781" i="6"/>
  <c r="I4779" i="6"/>
  <c r="I4777" i="6"/>
  <c r="I4775" i="6"/>
  <c r="I4773" i="6"/>
  <c r="I4771" i="6"/>
  <c r="I4769" i="6"/>
  <c r="I4767" i="6"/>
  <c r="I4765" i="6"/>
  <c r="I4763" i="6"/>
  <c r="I4761" i="6"/>
  <c r="I4759" i="6"/>
  <c r="I4757" i="6"/>
  <c r="I4755" i="6"/>
  <c r="I4753" i="6"/>
  <c r="I4751" i="6"/>
  <c r="I4749" i="6"/>
  <c r="I4747" i="6"/>
  <c r="I4745" i="6"/>
  <c r="I4743" i="6"/>
  <c r="I4741" i="6"/>
  <c r="I4739" i="6"/>
  <c r="I4737" i="6"/>
  <c r="I4735" i="6"/>
  <c r="I4733" i="6"/>
  <c r="I4731" i="6"/>
  <c r="I4729" i="6"/>
  <c r="I4727" i="6"/>
  <c r="I4725" i="6"/>
  <c r="I4723" i="6"/>
  <c r="I4721" i="6"/>
  <c r="I4719" i="6"/>
  <c r="I4717" i="6"/>
  <c r="I4715" i="6"/>
  <c r="I4713" i="6"/>
  <c r="I4711" i="6"/>
  <c r="I4709" i="6"/>
  <c r="I4707" i="6"/>
  <c r="I4705" i="6"/>
  <c r="I4703" i="6"/>
  <c r="I4701" i="6"/>
  <c r="I4699" i="6"/>
  <c r="I4697" i="6"/>
  <c r="I4695" i="6"/>
  <c r="I4693" i="6"/>
  <c r="I4691" i="6"/>
  <c r="I4689" i="6"/>
  <c r="I4687" i="6"/>
  <c r="I4685" i="6"/>
  <c r="I4683" i="6"/>
  <c r="I4681" i="6"/>
  <c r="I4679" i="6"/>
  <c r="I4677" i="6"/>
  <c r="I4675" i="6"/>
  <c r="I4673" i="6"/>
  <c r="I4671" i="6"/>
  <c r="I4669" i="6"/>
  <c r="I4667" i="6"/>
  <c r="I4665" i="6"/>
  <c r="I4663" i="6"/>
  <c r="I4661" i="6"/>
  <c r="I4659" i="6"/>
  <c r="I4657" i="6"/>
  <c r="I4655" i="6"/>
  <c r="I4653" i="6"/>
  <c r="I4651" i="6"/>
  <c r="I4649" i="6"/>
  <c r="I4647" i="6"/>
  <c r="I4645" i="6"/>
  <c r="I4643" i="6"/>
  <c r="I4641" i="6"/>
  <c r="I4639" i="6"/>
  <c r="I4637" i="6"/>
  <c r="I4635" i="6"/>
  <c r="I4633" i="6"/>
  <c r="I4631" i="6"/>
  <c r="I4629" i="6"/>
  <c r="I4627" i="6"/>
  <c r="I4625" i="6"/>
  <c r="I4623" i="6"/>
  <c r="I4621" i="6"/>
  <c r="I4619" i="6"/>
  <c r="I4617" i="6"/>
  <c r="I4615" i="6"/>
  <c r="I4613" i="6"/>
  <c r="I4611" i="6"/>
  <c r="I4609" i="6"/>
  <c r="I4607" i="6"/>
  <c r="I4605" i="6"/>
  <c r="I4603" i="6"/>
  <c r="I4601" i="6"/>
  <c r="I4599" i="6"/>
  <c r="I4597" i="6"/>
  <c r="I4595" i="6"/>
  <c r="I4593" i="6"/>
  <c r="I4591" i="6"/>
  <c r="I4589" i="6"/>
  <c r="I4587" i="6"/>
  <c r="I4585" i="6"/>
  <c r="I4583" i="6"/>
  <c r="I4581" i="6"/>
  <c r="I4579" i="6"/>
  <c r="I4577" i="6"/>
  <c r="I4575" i="6"/>
  <c r="I4573" i="6"/>
  <c r="I4571" i="6"/>
  <c r="I4569" i="6"/>
  <c r="I4567" i="6"/>
  <c r="I4565" i="6"/>
  <c r="I4563" i="6"/>
  <c r="I4561" i="6"/>
  <c r="I4559" i="6"/>
  <c r="I4557" i="6"/>
  <c r="I4555" i="6"/>
  <c r="I4553" i="6"/>
  <c r="I4551" i="6"/>
  <c r="I4549" i="6"/>
  <c r="I4547" i="6"/>
  <c r="I4545" i="6"/>
  <c r="I4543" i="6"/>
  <c r="I4541" i="6"/>
  <c r="I4539" i="6"/>
  <c r="I4537" i="6"/>
  <c r="I4535" i="6"/>
  <c r="I4533" i="6"/>
  <c r="I4531" i="6"/>
  <c r="I4529" i="6"/>
  <c r="I4527" i="6"/>
  <c r="I4525" i="6"/>
  <c r="I4523" i="6"/>
  <c r="I4521" i="6"/>
  <c r="I4519" i="6"/>
  <c r="I4517" i="6"/>
  <c r="I4515" i="6"/>
  <c r="I4513" i="6"/>
  <c r="I4511" i="6"/>
  <c r="I4509" i="6"/>
  <c r="I4507" i="6"/>
  <c r="I4505" i="6"/>
  <c r="I4503" i="6"/>
  <c r="I4501" i="6"/>
  <c r="I4499" i="6"/>
  <c r="I4497" i="6"/>
  <c r="I4495" i="6"/>
  <c r="I4493" i="6"/>
  <c r="I4491" i="6"/>
  <c r="I4489" i="6"/>
  <c r="I4487" i="6"/>
  <c r="I4485" i="6"/>
  <c r="I4483" i="6"/>
  <c r="I4481" i="6"/>
  <c r="I4479" i="6"/>
  <c r="I4477" i="6"/>
  <c r="I4475" i="6"/>
  <c r="I4473" i="6"/>
  <c r="I4471" i="6"/>
  <c r="I4469" i="6"/>
  <c r="I4467" i="6"/>
  <c r="I4465" i="6"/>
  <c r="I4463" i="6"/>
  <c r="I4461" i="6"/>
  <c r="I4459" i="6"/>
  <c r="I4457" i="6"/>
  <c r="I4455" i="6"/>
  <c r="I4453" i="6"/>
  <c r="I4451" i="6"/>
  <c r="I4449" i="6"/>
  <c r="I4447" i="6"/>
  <c r="I4445" i="6"/>
  <c r="I4443" i="6"/>
  <c r="I4441" i="6"/>
  <c r="I4439" i="6"/>
  <c r="I4437" i="6"/>
  <c r="I4435" i="6"/>
  <c r="I4433" i="6"/>
  <c r="I4431" i="6"/>
  <c r="I4429" i="6"/>
  <c r="I4427" i="6"/>
  <c r="I4425" i="6"/>
  <c r="I4423" i="6"/>
  <c r="I4421" i="6"/>
  <c r="I4419" i="6"/>
  <c r="I4417" i="6"/>
  <c r="I4415" i="6"/>
  <c r="I4413" i="6"/>
  <c r="I4411" i="6"/>
  <c r="I4409" i="6"/>
  <c r="I4407" i="6"/>
  <c r="I4405" i="6"/>
  <c r="I4403" i="6"/>
  <c r="I4401" i="6"/>
  <c r="I4399" i="6"/>
  <c r="I4397" i="6"/>
  <c r="I4395" i="6"/>
  <c r="I4393" i="6"/>
  <c r="I4391" i="6"/>
  <c r="I4389" i="6"/>
  <c r="I4387" i="6"/>
  <c r="I4385" i="6"/>
  <c r="I4383" i="6"/>
  <c r="I4381" i="6"/>
  <c r="I4379" i="6"/>
  <c r="I4377" i="6"/>
  <c r="I4375" i="6"/>
  <c r="I4373" i="6"/>
  <c r="I4371" i="6"/>
  <c r="I4369" i="6"/>
  <c r="I4367" i="6"/>
  <c r="I4365" i="6"/>
  <c r="I4363" i="6"/>
  <c r="I4361" i="6"/>
  <c r="I4359" i="6"/>
  <c r="I4357" i="6"/>
  <c r="I4355" i="6"/>
  <c r="I4353" i="6"/>
  <c r="I4351" i="6"/>
  <c r="I4349" i="6"/>
  <c r="I4347" i="6"/>
  <c r="I4345" i="6"/>
  <c r="I4343" i="6"/>
  <c r="I4341" i="6"/>
  <c r="I4339" i="6"/>
  <c r="I4337" i="6"/>
  <c r="I4335" i="6"/>
  <c r="I4333" i="6"/>
  <c r="I4331" i="6"/>
  <c r="I4329" i="6"/>
  <c r="I4327" i="6"/>
  <c r="I4325" i="6"/>
  <c r="I4323" i="6"/>
  <c r="I4321" i="6"/>
  <c r="I4319" i="6"/>
  <c r="I4317" i="6"/>
  <c r="I4315" i="6"/>
  <c r="I4313" i="6"/>
  <c r="I4311" i="6"/>
  <c r="I4309" i="6"/>
  <c r="I4307" i="6"/>
  <c r="I4305" i="6"/>
  <c r="I4303" i="6"/>
  <c r="I4301" i="6"/>
  <c r="I4299" i="6"/>
  <c r="I4297" i="6"/>
  <c r="I4295" i="6"/>
  <c r="I4293" i="6"/>
  <c r="I4291" i="6"/>
  <c r="I4289" i="6"/>
  <c r="I4287" i="6"/>
  <c r="I4285" i="6"/>
  <c r="I4283" i="6"/>
  <c r="I4281" i="6"/>
  <c r="I4279" i="6"/>
  <c r="I4277" i="6"/>
  <c r="I4275" i="6"/>
  <c r="I4273" i="6"/>
  <c r="I4271" i="6"/>
  <c r="I4269" i="6"/>
  <c r="I4267" i="6"/>
  <c r="I4265" i="6"/>
  <c r="I4263" i="6"/>
  <c r="I4261" i="6"/>
  <c r="I4259" i="6"/>
  <c r="I4257" i="6"/>
  <c r="I4255" i="6"/>
  <c r="I4253" i="6"/>
  <c r="I4251" i="6"/>
  <c r="I4249" i="6"/>
  <c r="I4247" i="6"/>
  <c r="I4245" i="6"/>
  <c r="I4243" i="6"/>
  <c r="I4241" i="6"/>
  <c r="I4239" i="6"/>
  <c r="I4237" i="6"/>
  <c r="I4235" i="6"/>
  <c r="I4233" i="6"/>
  <c r="I4231" i="6"/>
  <c r="I4229" i="6"/>
  <c r="I4227" i="6"/>
  <c r="I4225" i="6"/>
  <c r="I4223" i="6"/>
  <c r="I4221" i="6"/>
  <c r="I4219" i="6"/>
  <c r="I4217" i="6"/>
  <c r="I4215" i="6"/>
  <c r="I4213" i="6"/>
  <c r="I4211" i="6"/>
  <c r="I4209" i="6"/>
  <c r="I4207" i="6"/>
  <c r="I4205" i="6"/>
  <c r="I4203" i="6"/>
  <c r="I4201" i="6"/>
  <c r="I4199" i="6"/>
  <c r="I4197" i="6"/>
  <c r="I4195" i="6"/>
  <c r="I4193" i="6"/>
  <c r="I4191" i="6"/>
  <c r="I4189" i="6"/>
  <c r="I4187" i="6"/>
  <c r="I4185" i="6"/>
  <c r="I4183" i="6"/>
  <c r="I4181" i="6"/>
  <c r="I4179" i="6"/>
  <c r="I4177" i="6"/>
  <c r="I4175" i="6"/>
  <c r="I4173" i="6"/>
  <c r="I4171" i="6"/>
  <c r="I4169" i="6"/>
  <c r="I4167" i="6"/>
  <c r="I4165" i="6"/>
  <c r="I4163" i="6"/>
  <c r="I4161" i="6"/>
  <c r="I4159" i="6"/>
  <c r="I4157" i="6"/>
  <c r="I4155" i="6"/>
  <c r="I4153" i="6"/>
  <c r="I4151" i="6"/>
  <c r="I4149" i="6"/>
  <c r="I4147" i="6"/>
  <c r="I4145" i="6"/>
  <c r="I4143" i="6"/>
  <c r="I4141" i="6"/>
  <c r="I4139" i="6"/>
  <c r="I4137" i="6"/>
  <c r="I4135" i="6"/>
  <c r="I4133" i="6"/>
  <c r="I4131" i="6"/>
  <c r="I4129" i="6"/>
  <c r="I4127" i="6"/>
  <c r="I4125" i="6"/>
  <c r="I4123" i="6"/>
  <c r="I4121" i="6"/>
  <c r="I4119" i="6"/>
  <c r="I4117" i="6"/>
  <c r="I4115" i="6"/>
  <c r="I4113" i="6"/>
  <c r="I4111" i="6"/>
  <c r="I4109" i="6"/>
  <c r="I4107" i="6"/>
  <c r="I4105" i="6"/>
  <c r="I4103" i="6"/>
  <c r="I4101" i="6"/>
  <c r="I4099" i="6"/>
  <c r="I4097" i="6"/>
  <c r="I4095" i="6"/>
  <c r="I4093" i="6"/>
  <c r="I4091" i="6"/>
  <c r="I4089" i="6"/>
  <c r="I4087" i="6"/>
  <c r="I4085" i="6"/>
  <c r="I4083" i="6"/>
  <c r="I4081" i="6"/>
  <c r="I4079" i="6"/>
  <c r="I4077" i="6"/>
  <c r="I4075" i="6"/>
  <c r="I4073" i="6"/>
  <c r="I4071" i="6"/>
  <c r="I4069" i="6"/>
  <c r="I4067" i="6"/>
  <c r="I4065" i="6"/>
  <c r="I4063" i="6"/>
  <c r="I4061" i="6"/>
  <c r="I4059" i="6"/>
  <c r="I4057" i="6"/>
  <c r="I4055" i="6"/>
  <c r="I4053" i="6"/>
  <c r="I4051" i="6"/>
  <c r="I4049" i="6"/>
  <c r="I4047" i="6"/>
  <c r="I4045" i="6"/>
  <c r="I4043" i="6"/>
  <c r="I4041" i="6"/>
  <c r="I4039" i="6"/>
  <c r="I4037" i="6"/>
  <c r="I4035" i="6"/>
  <c r="I4033" i="6"/>
  <c r="I4031" i="6"/>
  <c r="I4029" i="6"/>
  <c r="I4027" i="6"/>
  <c r="I4025" i="6"/>
  <c r="I4023" i="6"/>
  <c r="I4021" i="6"/>
  <c r="I4019" i="6"/>
  <c r="I4017" i="6"/>
  <c r="I4015" i="6"/>
  <c r="I4013" i="6"/>
  <c r="I4011" i="6"/>
  <c r="I4009" i="6"/>
  <c r="I4007" i="6"/>
  <c r="I4005" i="6"/>
  <c r="I4003" i="6"/>
  <c r="I4001" i="6"/>
  <c r="I3999" i="6"/>
  <c r="I3997" i="6"/>
  <c r="I3995" i="6"/>
  <c r="I3993" i="6"/>
  <c r="I3991" i="6"/>
  <c r="I3989" i="6"/>
  <c r="I3987" i="6"/>
  <c r="I3985" i="6"/>
  <c r="I3983" i="6"/>
  <c r="I3981" i="6"/>
  <c r="I3979" i="6"/>
  <c r="I3977" i="6"/>
  <c r="I3975" i="6"/>
  <c r="I3973" i="6"/>
  <c r="I3971" i="6"/>
  <c r="I3969" i="6"/>
  <c r="I3967" i="6"/>
  <c r="I3965" i="6"/>
  <c r="I3963" i="6"/>
  <c r="I3961" i="6"/>
  <c r="I3959" i="6"/>
  <c r="I3957" i="6"/>
  <c r="I3955" i="6"/>
  <c r="I3953" i="6"/>
  <c r="I3951" i="6"/>
  <c r="I3949" i="6"/>
  <c r="I3947" i="6"/>
  <c r="I3945" i="6"/>
  <c r="I3943" i="6"/>
  <c r="I3941" i="6"/>
  <c r="I3939" i="6"/>
  <c r="I3937" i="6"/>
  <c r="I3935" i="6"/>
  <c r="I3933" i="6"/>
  <c r="I3931" i="6"/>
  <c r="I3929" i="6"/>
  <c r="I3927" i="6"/>
  <c r="I3925" i="6"/>
  <c r="I3923" i="6"/>
  <c r="I3921" i="6"/>
  <c r="I3919" i="6"/>
  <c r="I3917" i="6"/>
  <c r="I3915" i="6"/>
  <c r="I3913" i="6"/>
  <c r="I3911" i="6"/>
  <c r="I3909" i="6"/>
  <c r="I3907" i="6"/>
  <c r="I3905" i="6"/>
  <c r="I3903" i="6"/>
  <c r="I3901" i="6"/>
  <c r="I3899" i="6"/>
  <c r="I3897" i="6"/>
  <c r="I3895" i="6"/>
  <c r="I3893" i="6"/>
  <c r="I3891" i="6"/>
  <c r="I3889" i="6"/>
  <c r="I3887" i="6"/>
  <c r="I3885" i="6"/>
  <c r="I3883" i="6"/>
  <c r="I3881" i="6"/>
  <c r="I3879" i="6"/>
  <c r="I3877" i="6"/>
  <c r="I3875" i="6"/>
  <c r="I3873" i="6"/>
  <c r="I3871" i="6"/>
  <c r="I3869" i="6"/>
  <c r="I3867" i="6"/>
  <c r="I3865" i="6"/>
  <c r="I3863" i="6"/>
  <c r="I3861" i="6"/>
  <c r="I3859" i="6"/>
  <c r="I3857" i="6"/>
  <c r="I3855" i="6"/>
  <c r="I3853" i="6"/>
  <c r="I3851" i="6"/>
  <c r="I3849" i="6"/>
  <c r="I3847" i="6"/>
  <c r="I3845" i="6"/>
  <c r="I3843" i="6"/>
  <c r="I3841" i="6"/>
  <c r="I3839" i="6"/>
  <c r="I3837" i="6"/>
  <c r="I3835" i="6"/>
  <c r="I3833" i="6"/>
  <c r="I3831" i="6"/>
  <c r="I3829" i="6"/>
  <c r="I3827" i="6"/>
  <c r="I3825" i="6"/>
  <c r="I3823" i="6"/>
  <c r="I3821" i="6"/>
  <c r="I3819" i="6"/>
  <c r="I3817" i="6"/>
  <c r="I3815" i="6"/>
  <c r="I3813" i="6"/>
  <c r="I3811" i="6"/>
  <c r="I3809" i="6"/>
  <c r="I3807" i="6"/>
  <c r="I3805" i="6"/>
  <c r="I3803" i="6"/>
  <c r="I3801" i="6"/>
  <c r="I3799" i="6"/>
  <c r="I3797" i="6"/>
  <c r="I3795" i="6"/>
  <c r="I3793" i="6"/>
  <c r="I3791" i="6"/>
  <c r="I3789" i="6"/>
  <c r="I3787" i="6"/>
  <c r="I3785" i="6"/>
  <c r="I3783" i="6"/>
  <c r="I3781" i="6"/>
  <c r="I3779" i="6"/>
  <c r="I3777" i="6"/>
  <c r="I3775" i="6"/>
  <c r="I3773" i="6"/>
  <c r="I3771" i="6"/>
  <c r="I3769" i="6"/>
  <c r="I3767" i="6"/>
  <c r="I3765" i="6"/>
  <c r="I3763" i="6"/>
  <c r="I3761" i="6"/>
  <c r="I3759" i="6"/>
  <c r="I3757" i="6"/>
  <c r="I3755" i="6"/>
  <c r="I3753" i="6"/>
  <c r="I3751" i="6"/>
  <c r="I3749" i="6"/>
  <c r="I3747" i="6"/>
  <c r="I3745" i="6"/>
  <c r="I3743" i="6"/>
  <c r="I3741" i="6"/>
  <c r="I3739" i="6"/>
  <c r="I3737" i="6"/>
  <c r="I3735" i="6"/>
  <c r="I3733" i="6"/>
  <c r="I3731" i="6"/>
  <c r="I3729" i="6"/>
  <c r="I3727" i="6"/>
  <c r="I3725" i="6"/>
  <c r="I3723" i="6"/>
  <c r="I3721" i="6"/>
  <c r="I3719" i="6"/>
  <c r="I3717" i="6"/>
  <c r="I3715" i="6"/>
  <c r="I3713" i="6"/>
  <c r="I3711" i="6"/>
  <c r="I3709" i="6"/>
  <c r="I3707" i="6"/>
  <c r="I3705" i="6"/>
  <c r="I3703" i="6"/>
  <c r="I3701" i="6"/>
  <c r="I3699" i="6"/>
  <c r="I3697" i="6"/>
  <c r="I3695" i="6"/>
  <c r="I3693" i="6"/>
  <c r="I3691" i="6"/>
  <c r="I3689" i="6"/>
  <c r="I3687" i="6"/>
  <c r="I3685" i="6"/>
  <c r="I3683" i="6"/>
  <c r="I3681" i="6"/>
  <c r="I3679" i="6"/>
  <c r="I3677" i="6"/>
  <c r="I3675" i="6"/>
  <c r="I3673" i="6"/>
  <c r="I3671" i="6"/>
  <c r="I3669" i="6"/>
  <c r="I3667" i="6"/>
  <c r="I3665" i="6"/>
  <c r="I3663" i="6"/>
  <c r="I3661" i="6"/>
  <c r="I3659" i="6"/>
  <c r="I3657" i="6"/>
  <c r="I3655" i="6"/>
  <c r="I3653" i="6"/>
  <c r="I3651" i="6"/>
  <c r="I3649" i="6"/>
  <c r="I3647" i="6"/>
  <c r="I3645" i="6"/>
  <c r="I3643" i="6"/>
  <c r="I3641" i="6"/>
  <c r="I3639" i="6"/>
  <c r="I3637" i="6"/>
  <c r="I3635" i="6"/>
  <c r="I3633" i="6"/>
  <c r="I3631" i="6"/>
  <c r="I3629" i="6"/>
  <c r="I3627" i="6"/>
  <c r="I3625" i="6"/>
  <c r="I3623" i="6"/>
  <c r="I3621" i="6"/>
  <c r="I3619" i="6"/>
  <c r="I3617" i="6"/>
  <c r="I3615" i="6"/>
  <c r="I3613" i="6"/>
  <c r="I3611" i="6"/>
  <c r="I3609" i="6"/>
  <c r="I3607" i="6"/>
  <c r="I3605" i="6"/>
  <c r="I3603" i="6"/>
  <c r="I3601" i="6"/>
  <c r="I3599" i="6"/>
  <c r="I3597" i="6"/>
  <c r="I3595" i="6"/>
  <c r="I3593" i="6"/>
  <c r="I3591" i="6"/>
  <c r="I3589" i="6"/>
  <c r="I3587" i="6"/>
  <c r="I3585" i="6"/>
  <c r="I3583" i="6"/>
  <c r="I3581" i="6"/>
  <c r="I3579" i="6"/>
  <c r="I3577" i="6"/>
  <c r="I3575" i="6"/>
  <c r="I3573" i="6"/>
  <c r="I3571" i="6"/>
  <c r="I3569" i="6"/>
  <c r="I3567" i="6"/>
  <c r="I3565" i="6"/>
  <c r="I3563" i="6"/>
  <c r="I3561" i="6"/>
  <c r="I3559" i="6"/>
  <c r="I3557" i="6"/>
  <c r="I3555" i="6"/>
  <c r="I3553" i="6"/>
  <c r="I3551" i="6"/>
  <c r="I3549" i="6"/>
  <c r="I3547" i="6"/>
  <c r="I3545" i="6"/>
  <c r="I3543" i="6"/>
  <c r="I3541" i="6"/>
  <c r="I3539" i="6"/>
  <c r="I3537" i="6"/>
  <c r="I3535" i="6"/>
  <c r="I3533" i="6"/>
  <c r="I3531" i="6"/>
  <c r="I3529" i="6"/>
  <c r="I3527" i="6"/>
  <c r="I3525" i="6"/>
  <c r="I3523" i="6"/>
  <c r="I3521" i="6"/>
  <c r="I3519" i="6"/>
  <c r="I3517" i="6"/>
  <c r="I3515" i="6"/>
  <c r="I3513" i="6"/>
  <c r="I3511" i="6"/>
  <c r="I3509" i="6"/>
  <c r="I3507" i="6"/>
  <c r="I3505" i="6"/>
  <c r="I3503" i="6"/>
  <c r="I3501" i="6"/>
  <c r="I3499" i="6"/>
  <c r="I3497" i="6"/>
  <c r="I3495" i="6"/>
  <c r="I3493" i="6"/>
  <c r="I3491" i="6"/>
  <c r="I3489" i="6"/>
  <c r="I3487" i="6"/>
  <c r="I3485" i="6"/>
  <c r="I3483" i="6"/>
  <c r="I6386" i="6"/>
  <c r="I6384" i="6"/>
  <c r="I6382" i="6"/>
  <c r="I6380" i="6"/>
  <c r="I6378" i="6"/>
  <c r="I6376" i="6"/>
  <c r="I6374" i="6"/>
  <c r="I6372" i="6"/>
  <c r="I6370" i="6"/>
  <c r="I6368" i="6"/>
  <c r="I6366" i="6"/>
  <c r="I6364" i="6"/>
  <c r="I6362" i="6"/>
  <c r="I6360" i="6"/>
  <c r="I6358" i="6"/>
  <c r="I6356" i="6"/>
  <c r="I6354" i="6"/>
  <c r="I6352" i="6"/>
  <c r="I6350" i="6"/>
  <c r="I6348" i="6"/>
  <c r="I6346" i="6"/>
  <c r="I6344" i="6"/>
  <c r="I6342" i="6"/>
  <c r="I6340" i="6"/>
  <c r="I6338" i="6"/>
  <c r="I6336" i="6"/>
  <c r="I6334" i="6"/>
  <c r="I6332" i="6"/>
  <c r="I6330" i="6"/>
  <c r="I6328" i="6"/>
  <c r="I6326" i="6"/>
  <c r="I6324" i="6"/>
  <c r="I6322" i="6"/>
  <c r="I6320" i="6"/>
  <c r="I6318" i="6"/>
  <c r="I6316" i="6"/>
  <c r="I6314" i="6"/>
  <c r="I6312" i="6"/>
  <c r="I6310" i="6"/>
  <c r="I6308" i="6"/>
  <c r="I6306" i="6"/>
  <c r="I6304" i="6"/>
  <c r="I6302" i="6"/>
  <c r="I6300" i="6"/>
  <c r="I6298" i="6"/>
  <c r="I6296" i="6"/>
  <c r="I6294" i="6"/>
  <c r="I6292" i="6"/>
  <c r="I6290" i="6"/>
  <c r="I6288" i="6"/>
  <c r="I6286" i="6"/>
  <c r="I6284" i="6"/>
  <c r="I6282" i="6"/>
  <c r="I6280" i="6"/>
  <c r="I6278" i="6"/>
  <c r="I6276" i="6"/>
  <c r="I6274" i="6"/>
  <c r="I6272" i="6"/>
  <c r="I6270" i="6"/>
  <c r="I6268" i="6"/>
  <c r="I6266" i="6"/>
  <c r="I6264" i="6"/>
  <c r="I6262" i="6"/>
  <c r="I6260" i="6"/>
  <c r="I6258" i="6"/>
  <c r="I6256" i="6"/>
  <c r="I6254" i="6"/>
  <c r="I6252" i="6"/>
  <c r="I6250" i="6"/>
  <c r="I6248" i="6"/>
  <c r="I6246" i="6"/>
  <c r="I6244" i="6"/>
  <c r="I6242" i="6"/>
  <c r="I6240" i="6"/>
  <c r="I6238" i="6"/>
  <c r="I6236" i="6"/>
  <c r="I6234" i="6"/>
  <c r="I6232" i="6"/>
  <c r="I6230" i="6"/>
  <c r="I6228" i="6"/>
  <c r="I6226" i="6"/>
  <c r="I6224" i="6"/>
  <c r="I6222" i="6"/>
  <c r="I6220" i="6"/>
  <c r="I6218" i="6"/>
  <c r="I6216" i="6"/>
  <c r="I6214" i="6"/>
  <c r="I6212" i="6"/>
  <c r="I6210" i="6"/>
  <c r="I6208" i="6"/>
  <c r="I6206" i="6"/>
  <c r="I6204" i="6"/>
  <c r="I6202" i="6"/>
  <c r="I6200" i="6"/>
  <c r="I6198" i="6"/>
  <c r="I6196" i="6"/>
  <c r="I6194" i="6"/>
  <c r="I6192" i="6"/>
  <c r="I6190" i="6"/>
  <c r="I6188" i="6"/>
  <c r="I6186" i="6"/>
  <c r="I6184" i="6"/>
  <c r="I6182" i="6"/>
  <c r="I6180" i="6"/>
  <c r="I6178" i="6"/>
  <c r="I6176" i="6"/>
  <c r="I6174" i="6"/>
  <c r="I6172" i="6"/>
  <c r="I6170" i="6"/>
  <c r="I6168" i="6"/>
  <c r="I6166" i="6"/>
  <c r="I6164" i="6"/>
  <c r="I6162" i="6"/>
  <c r="I6160" i="6"/>
  <c r="I6158" i="6"/>
  <c r="I6156" i="6"/>
  <c r="I6154" i="6"/>
  <c r="I6152" i="6"/>
  <c r="I6150" i="6"/>
  <c r="I6148" i="6"/>
  <c r="I6146" i="6"/>
  <c r="I6144" i="6"/>
  <c r="I6142" i="6"/>
  <c r="I6140" i="6"/>
  <c r="I6138" i="6"/>
  <c r="I6136" i="6"/>
  <c r="I6134" i="6"/>
  <c r="I6132" i="6"/>
  <c r="I6130" i="6"/>
  <c r="I6128" i="6"/>
  <c r="I6126" i="6"/>
  <c r="I6124" i="6"/>
  <c r="I6122" i="6"/>
  <c r="I6120" i="6"/>
  <c r="I6118" i="6"/>
  <c r="I6116" i="6"/>
  <c r="I6114" i="6"/>
  <c r="I6112" i="6"/>
  <c r="I6110" i="6"/>
  <c r="I6108" i="6"/>
  <c r="I6106" i="6"/>
  <c r="I6104" i="6"/>
  <c r="I6102" i="6"/>
  <c r="I6100" i="6"/>
  <c r="I6098" i="6"/>
  <c r="I6096" i="6"/>
  <c r="I6094" i="6"/>
  <c r="I6092" i="6"/>
  <c r="I6090" i="6"/>
  <c r="I6088" i="6"/>
  <c r="I6086" i="6"/>
  <c r="I6084" i="6"/>
  <c r="I6082" i="6"/>
  <c r="I6080" i="6"/>
  <c r="I6078" i="6"/>
  <c r="I6076" i="6"/>
  <c r="I6074" i="6"/>
  <c r="I6072" i="6"/>
  <c r="I6070" i="6"/>
  <c r="I6068" i="6"/>
  <c r="I6066" i="6"/>
  <c r="I6064" i="6"/>
  <c r="I6062" i="6"/>
  <c r="I6060" i="6"/>
  <c r="I6058" i="6"/>
  <c r="I6056" i="6"/>
  <c r="I6054" i="6"/>
  <c r="I6052" i="6"/>
  <c r="I6050" i="6"/>
  <c r="I6048" i="6"/>
  <c r="I6046" i="6"/>
  <c r="I6044" i="6"/>
  <c r="I6042" i="6"/>
  <c r="I6040" i="6"/>
  <c r="I6038" i="6"/>
  <c r="I6036" i="6"/>
  <c r="I6034" i="6"/>
  <c r="I6032" i="6"/>
  <c r="I6030" i="6"/>
  <c r="I6028" i="6"/>
  <c r="I6026" i="6"/>
  <c r="I6024" i="6"/>
  <c r="I6022" i="6"/>
  <c r="I6020" i="6"/>
  <c r="I6018" i="6"/>
  <c r="I6016" i="6"/>
  <c r="I6014" i="6"/>
  <c r="I6012" i="6"/>
  <c r="I6010" i="6"/>
  <c r="I6008" i="6"/>
  <c r="I6006" i="6"/>
  <c r="I6004" i="6"/>
  <c r="I6002" i="6"/>
  <c r="I6000" i="6"/>
  <c r="I5998" i="6"/>
  <c r="I5996" i="6"/>
  <c r="I5994" i="6"/>
  <c r="I5992" i="6"/>
  <c r="I5990" i="6"/>
  <c r="I5988" i="6"/>
  <c r="I5986" i="6"/>
  <c r="I5984" i="6"/>
  <c r="I5982" i="6"/>
  <c r="I5980" i="6"/>
  <c r="I5978" i="6"/>
  <c r="I5976" i="6"/>
  <c r="I5974" i="6"/>
  <c r="I5972" i="6"/>
  <c r="I5970" i="6"/>
  <c r="I5968" i="6"/>
  <c r="I5966" i="6"/>
  <c r="I5964" i="6"/>
  <c r="I5962" i="6"/>
  <c r="I5960" i="6"/>
  <c r="I5958" i="6"/>
  <c r="I5956" i="6"/>
  <c r="I5954" i="6"/>
  <c r="I5952" i="6"/>
  <c r="I5950" i="6"/>
  <c r="I5948" i="6"/>
  <c r="I5946" i="6"/>
  <c r="I5944" i="6"/>
  <c r="I5942" i="6"/>
  <c r="I5940" i="6"/>
  <c r="I5938" i="6"/>
  <c r="I5936" i="6"/>
  <c r="I5934" i="6"/>
  <c r="I5932" i="6"/>
  <c r="I5930" i="6"/>
  <c r="I5928" i="6"/>
  <c r="I5926" i="6"/>
  <c r="I5924" i="6"/>
  <c r="I5922" i="6"/>
  <c r="I5920" i="6"/>
  <c r="I5918" i="6"/>
  <c r="I5916" i="6"/>
  <c r="I5914" i="6"/>
  <c r="I5912" i="6"/>
  <c r="I5910" i="6"/>
  <c r="I5908" i="6"/>
  <c r="I5906" i="6"/>
  <c r="I5904" i="6"/>
  <c r="I5902" i="6"/>
  <c r="I5900" i="6"/>
  <c r="I5898" i="6"/>
  <c r="I5896" i="6"/>
  <c r="I5894" i="6"/>
  <c r="I5892" i="6"/>
  <c r="I5890" i="6"/>
  <c r="I5888" i="6"/>
  <c r="I5886" i="6"/>
  <c r="I5884" i="6"/>
  <c r="I5882" i="6"/>
  <c r="I5880" i="6"/>
  <c r="I5878" i="6"/>
  <c r="I5876" i="6"/>
  <c r="I5874" i="6"/>
  <c r="I5872" i="6"/>
  <c r="I5870" i="6"/>
  <c r="I5868" i="6"/>
  <c r="I5866" i="6"/>
  <c r="I5864" i="6"/>
  <c r="I5862" i="6"/>
  <c r="I5860" i="6"/>
  <c r="I5858" i="6"/>
  <c r="I5856" i="6"/>
  <c r="I5854" i="6"/>
  <c r="I5852" i="6"/>
  <c r="I5850" i="6"/>
  <c r="I5848" i="6"/>
  <c r="I5846" i="6"/>
  <c r="I5844" i="6"/>
  <c r="I5842" i="6"/>
  <c r="I5840" i="6"/>
  <c r="I5838" i="6"/>
  <c r="I5836" i="6"/>
  <c r="I5834" i="6"/>
  <c r="I5832" i="6"/>
  <c r="I5830" i="6"/>
  <c r="I5828" i="6"/>
  <c r="I5826" i="6"/>
  <c r="I5824" i="6"/>
  <c r="I5822" i="6"/>
  <c r="I5820" i="6"/>
  <c r="I5818" i="6"/>
  <c r="I5816" i="6"/>
  <c r="I5814" i="6"/>
  <c r="I5812" i="6"/>
  <c r="I5810" i="6"/>
  <c r="I5808" i="6"/>
  <c r="I5806" i="6"/>
  <c r="I5804" i="6"/>
  <c r="I5802" i="6"/>
  <c r="I5800" i="6"/>
  <c r="I5798" i="6"/>
  <c r="I5796" i="6"/>
  <c r="I5794" i="6"/>
  <c r="I5792" i="6"/>
  <c r="I5790" i="6"/>
  <c r="I5788" i="6"/>
  <c r="I5786" i="6"/>
  <c r="I5784" i="6"/>
  <c r="I5782" i="6"/>
  <c r="I5780" i="6"/>
  <c r="I5778" i="6"/>
  <c r="I5776" i="6"/>
  <c r="I5774" i="6"/>
  <c r="I5772" i="6"/>
  <c r="I5770" i="6"/>
  <c r="I5768" i="6"/>
  <c r="I5766" i="6"/>
  <c r="I5764" i="6"/>
  <c r="I5762" i="6"/>
  <c r="I5760" i="6"/>
  <c r="I5758" i="6"/>
  <c r="I5756" i="6"/>
  <c r="I5754" i="6"/>
  <c r="I5752" i="6"/>
  <c r="I5750" i="6"/>
  <c r="I5748" i="6"/>
  <c r="I5746" i="6"/>
  <c r="I5744" i="6"/>
  <c r="I5742" i="6"/>
  <c r="I5740" i="6"/>
  <c r="I5738" i="6"/>
  <c r="I5736" i="6"/>
  <c r="I5734" i="6"/>
  <c r="I5732" i="6"/>
  <c r="I5730" i="6"/>
  <c r="I5728" i="6"/>
  <c r="I5726" i="6"/>
  <c r="I5724" i="6"/>
  <c r="I5722" i="6"/>
  <c r="I5720" i="6"/>
  <c r="I5718" i="6"/>
  <c r="I5716" i="6"/>
  <c r="I5714" i="6"/>
  <c r="I5712" i="6"/>
  <c r="I5710" i="6"/>
  <c r="I5708" i="6"/>
  <c r="I5706" i="6"/>
  <c r="I5704" i="6"/>
  <c r="I5702" i="6"/>
  <c r="I5700" i="6"/>
  <c r="I5698" i="6"/>
  <c r="I5696" i="6"/>
  <c r="I5694" i="6"/>
  <c r="I5692" i="6"/>
  <c r="I5690" i="6"/>
  <c r="I5688" i="6"/>
  <c r="I5686" i="6"/>
  <c r="I5684" i="6"/>
  <c r="I5682" i="6"/>
  <c r="I5680" i="6"/>
  <c r="I5678" i="6"/>
  <c r="I5676" i="6"/>
  <c r="I5674" i="6"/>
  <c r="I5672" i="6"/>
  <c r="I5670" i="6"/>
  <c r="I5668" i="6"/>
  <c r="I5666" i="6"/>
  <c r="I5664" i="6"/>
  <c r="I5662" i="6"/>
  <c r="I5660" i="6"/>
  <c r="I5658" i="6"/>
  <c r="I5656" i="6"/>
  <c r="I5654" i="6"/>
  <c r="I5652" i="6"/>
  <c r="I5650" i="6"/>
  <c r="I5648" i="6"/>
  <c r="I5646" i="6"/>
  <c r="I5644" i="6"/>
  <c r="I5642" i="6"/>
  <c r="I5640" i="6"/>
  <c r="I5638" i="6"/>
  <c r="I5636" i="6"/>
  <c r="I5634" i="6"/>
  <c r="I5632" i="6"/>
  <c r="I5630" i="6"/>
  <c r="I5628" i="6"/>
  <c r="I5626" i="6"/>
  <c r="I5624" i="6"/>
  <c r="I5622" i="6"/>
  <c r="I5620" i="6"/>
  <c r="I5618" i="6"/>
  <c r="I5616" i="6"/>
  <c r="I5614" i="6"/>
  <c r="I5612" i="6"/>
  <c r="I5610" i="6"/>
  <c r="I5608" i="6"/>
  <c r="I5606" i="6"/>
  <c r="I5604" i="6"/>
  <c r="I5602" i="6"/>
  <c r="I5600" i="6"/>
  <c r="I5598" i="6"/>
  <c r="I5596" i="6"/>
  <c r="I5594" i="6"/>
  <c r="I5592" i="6"/>
  <c r="I5590" i="6"/>
  <c r="I5588" i="6"/>
  <c r="I5586" i="6"/>
  <c r="I5584" i="6"/>
  <c r="I5582" i="6"/>
  <c r="I5580" i="6"/>
  <c r="I5578" i="6"/>
  <c r="I5576" i="6"/>
  <c r="I5574" i="6"/>
  <c r="I5572" i="6"/>
  <c r="I5570" i="6"/>
  <c r="I5568" i="6"/>
  <c r="I5566" i="6"/>
  <c r="I5564" i="6"/>
  <c r="I5562" i="6"/>
  <c r="I5560" i="6"/>
  <c r="I5558" i="6"/>
  <c r="I5556" i="6"/>
  <c r="I5554" i="6"/>
  <c r="I5552" i="6"/>
  <c r="I5550" i="6"/>
  <c r="I5548" i="6"/>
  <c r="I5546" i="6"/>
  <c r="I5544" i="6"/>
  <c r="I5542" i="6"/>
  <c r="I5540" i="6"/>
  <c r="I5538" i="6"/>
  <c r="I5536" i="6"/>
  <c r="I5534" i="6"/>
  <c r="I5532" i="6"/>
  <c r="I5530" i="6"/>
  <c r="I5528" i="6"/>
  <c r="I5526" i="6"/>
  <c r="I5524" i="6"/>
  <c r="I5522" i="6"/>
  <c r="I5520" i="6"/>
  <c r="I5518" i="6"/>
  <c r="I5516" i="6"/>
  <c r="I5514" i="6"/>
  <c r="I5512" i="6"/>
  <c r="I5510" i="6"/>
  <c r="I5508" i="6"/>
  <c r="I5506" i="6"/>
  <c r="I5504" i="6"/>
  <c r="I5502" i="6"/>
  <c r="I5500" i="6"/>
  <c r="I5498" i="6"/>
  <c r="I5496" i="6"/>
  <c r="I5494" i="6"/>
  <c r="I5492" i="6"/>
  <c r="I5490" i="6"/>
  <c r="I5488" i="6"/>
  <c r="I5486" i="6"/>
  <c r="I5484" i="6"/>
  <c r="I5482" i="6"/>
  <c r="I5480" i="6"/>
  <c r="I5478" i="6"/>
  <c r="I5476" i="6"/>
  <c r="I5474" i="6"/>
  <c r="I5472" i="6"/>
  <c r="I5470" i="6"/>
  <c r="I5468" i="6"/>
  <c r="I5466" i="6"/>
  <c r="I5464" i="6"/>
  <c r="I5462" i="6"/>
  <c r="I5460" i="6"/>
  <c r="I5458" i="6"/>
  <c r="I5456" i="6"/>
  <c r="I5454" i="6"/>
  <c r="I5452" i="6"/>
  <c r="I5450" i="6"/>
  <c r="I5448" i="6"/>
  <c r="I5446" i="6"/>
  <c r="I5444" i="6"/>
  <c r="I5442" i="6"/>
  <c r="I5440" i="6"/>
  <c r="I5438" i="6"/>
  <c r="I5436" i="6"/>
  <c r="I5434" i="6"/>
  <c r="I5432" i="6"/>
  <c r="I5430" i="6"/>
  <c r="I5428" i="6"/>
  <c r="I5426" i="6"/>
  <c r="I5424" i="6"/>
  <c r="I5422" i="6"/>
  <c r="I5420" i="6"/>
  <c r="I5418" i="6"/>
  <c r="I5416" i="6"/>
  <c r="I5414" i="6"/>
  <c r="I5412" i="6"/>
  <c r="I5410" i="6"/>
  <c r="I5408" i="6"/>
  <c r="I5406" i="6"/>
  <c r="I5404" i="6"/>
  <c r="I5402" i="6"/>
  <c r="I5400" i="6"/>
  <c r="I5398" i="6"/>
  <c r="I5396" i="6"/>
  <c r="I5394" i="6"/>
  <c r="I5392" i="6"/>
  <c r="I5390" i="6"/>
  <c r="I5388" i="6"/>
  <c r="I5386" i="6"/>
  <c r="I5384" i="6"/>
  <c r="I5382" i="6"/>
  <c r="I5380" i="6"/>
  <c r="I5378" i="6"/>
  <c r="I5376" i="6"/>
  <c r="I5374" i="6"/>
  <c r="I5372" i="6"/>
  <c r="I5370" i="6"/>
  <c r="I5368" i="6"/>
  <c r="I5366" i="6"/>
  <c r="I5364" i="6"/>
  <c r="I5362" i="6"/>
  <c r="I5360" i="6"/>
  <c r="I5358" i="6"/>
  <c r="I5356" i="6"/>
  <c r="I5354" i="6"/>
  <c r="I5352" i="6"/>
  <c r="I5350" i="6"/>
  <c r="I5348" i="6"/>
  <c r="I5346" i="6"/>
  <c r="I5344" i="6"/>
  <c r="I5342" i="6"/>
  <c r="I5340" i="6"/>
  <c r="I5338" i="6"/>
  <c r="I5336" i="6"/>
  <c r="I5334" i="6"/>
  <c r="I5332" i="6"/>
  <c r="I5330" i="6"/>
  <c r="I5328" i="6"/>
  <c r="I5326" i="6"/>
  <c r="I5324" i="6"/>
  <c r="I5322" i="6"/>
  <c r="I5320" i="6"/>
  <c r="I5318" i="6"/>
  <c r="I5316" i="6"/>
  <c r="I5314" i="6"/>
  <c r="I5312" i="6"/>
  <c r="I5310" i="6"/>
  <c r="I5308" i="6"/>
  <c r="I5306" i="6"/>
  <c r="I5304" i="6"/>
  <c r="I5302" i="6"/>
  <c r="I5300" i="6"/>
  <c r="I5298" i="6"/>
  <c r="I5296" i="6"/>
  <c r="I5294" i="6"/>
  <c r="I5292" i="6"/>
  <c r="I5290" i="6"/>
  <c r="I5288" i="6"/>
  <c r="I5286" i="6"/>
  <c r="I5284" i="6"/>
  <c r="I5282" i="6"/>
  <c r="I5280" i="6"/>
  <c r="I5278" i="6"/>
  <c r="I5276" i="6"/>
  <c r="I5274" i="6"/>
  <c r="I5272" i="6"/>
  <c r="I5270" i="6"/>
  <c r="I5268" i="6"/>
  <c r="I5266" i="6"/>
  <c r="I5264" i="6"/>
  <c r="I5262" i="6"/>
  <c r="I5260" i="6"/>
  <c r="I5258" i="6"/>
  <c r="I5256" i="6"/>
  <c r="I5254" i="6"/>
  <c r="I5252" i="6"/>
  <c r="I5250" i="6"/>
  <c r="I5248" i="6"/>
  <c r="I5246" i="6"/>
  <c r="I5244" i="6"/>
  <c r="I5242" i="6"/>
  <c r="I5240" i="6"/>
  <c r="I5238" i="6"/>
  <c r="I5236" i="6"/>
  <c r="I5234" i="6"/>
  <c r="I5232" i="6"/>
  <c r="I5230" i="6"/>
  <c r="I5228" i="6"/>
  <c r="I5226" i="6"/>
  <c r="I5224" i="6"/>
  <c r="I5222" i="6"/>
  <c r="I5220" i="6"/>
  <c r="I5218" i="6"/>
  <c r="I5216" i="6"/>
  <c r="I5214" i="6"/>
  <c r="I5212" i="6"/>
  <c r="I5210" i="6"/>
  <c r="I5208" i="6"/>
  <c r="I5206" i="6"/>
  <c r="I5204" i="6"/>
  <c r="I5202" i="6"/>
  <c r="I5200" i="6"/>
  <c r="I5198" i="6"/>
  <c r="I5196" i="6"/>
  <c r="I5194" i="6"/>
  <c r="I5192" i="6"/>
  <c r="I5190" i="6"/>
  <c r="I5188" i="6"/>
  <c r="I5186" i="6"/>
  <c r="I5184" i="6"/>
  <c r="I5182" i="6"/>
  <c r="I5180" i="6"/>
  <c r="I5178" i="6"/>
  <c r="I5176" i="6"/>
  <c r="I5174" i="6"/>
  <c r="I5172" i="6"/>
  <c r="I5170" i="6"/>
  <c r="I5168" i="6"/>
  <c r="I5166" i="6"/>
  <c r="I5164" i="6"/>
  <c r="I5162" i="6"/>
  <c r="I5160" i="6"/>
  <c r="I5158" i="6"/>
  <c r="I5156" i="6"/>
  <c r="I5154" i="6"/>
  <c r="I5152" i="6"/>
  <c r="I5150" i="6"/>
  <c r="I5148" i="6"/>
  <c r="I5146" i="6"/>
  <c r="I5144" i="6"/>
  <c r="I5142" i="6"/>
  <c r="I5140" i="6"/>
  <c r="I5138" i="6"/>
  <c r="I5136" i="6"/>
  <c r="I5134" i="6"/>
  <c r="I5132" i="6"/>
  <c r="I5130" i="6"/>
  <c r="I5128" i="6"/>
  <c r="I5126" i="6"/>
  <c r="I5124" i="6"/>
  <c r="I5122" i="6"/>
  <c r="I5120" i="6"/>
  <c r="I5118" i="6"/>
  <c r="I5116" i="6"/>
  <c r="I5114" i="6"/>
  <c r="I5112" i="6"/>
  <c r="I5110" i="6"/>
  <c r="I5108" i="6"/>
  <c r="I5106" i="6"/>
  <c r="I5104" i="6"/>
  <c r="I5102" i="6"/>
  <c r="I5100" i="6"/>
  <c r="I5098" i="6"/>
  <c r="I5096" i="6"/>
  <c r="I5094" i="6"/>
  <c r="I5092" i="6"/>
  <c r="I5090" i="6"/>
  <c r="I5088" i="6"/>
  <c r="I5086" i="6"/>
  <c r="I5084" i="6"/>
  <c r="I5082" i="6"/>
  <c r="I5080" i="6"/>
  <c r="I5078" i="6"/>
  <c r="I5076" i="6"/>
  <c r="I5074" i="6"/>
  <c r="I5072" i="6"/>
  <c r="I5070" i="6"/>
  <c r="I5068" i="6"/>
  <c r="I5066" i="6"/>
  <c r="I5064" i="6"/>
  <c r="I5062" i="6"/>
  <c r="I5060" i="6"/>
  <c r="I5058" i="6"/>
  <c r="I5056" i="6"/>
  <c r="I5054" i="6"/>
  <c r="I5052" i="6"/>
  <c r="I5050" i="6"/>
  <c r="I5048" i="6"/>
  <c r="I5046" i="6"/>
  <c r="I5044" i="6"/>
  <c r="I5042" i="6"/>
  <c r="I5040" i="6"/>
  <c r="I5038" i="6"/>
  <c r="I5036" i="6"/>
  <c r="I5034" i="6"/>
  <c r="I5032" i="6"/>
  <c r="I5030" i="6"/>
  <c r="I5028" i="6"/>
  <c r="I5026" i="6"/>
  <c r="I5024" i="6"/>
  <c r="I5022" i="6"/>
  <c r="I5020" i="6"/>
  <c r="I5018" i="6"/>
  <c r="I5016" i="6"/>
  <c r="I5014" i="6"/>
  <c r="I5012" i="6"/>
  <c r="I5010" i="6"/>
  <c r="I5008" i="6"/>
  <c r="I5006" i="6"/>
  <c r="I5004" i="6"/>
  <c r="I5002" i="6"/>
  <c r="I5000" i="6"/>
  <c r="I4998" i="6"/>
  <c r="I4996" i="6"/>
  <c r="I4994" i="6"/>
  <c r="I4992" i="6"/>
  <c r="I4990" i="6"/>
  <c r="I4988" i="6"/>
  <c r="I4986" i="6"/>
  <c r="I4984" i="6"/>
  <c r="I4982" i="6"/>
  <c r="I4980" i="6"/>
  <c r="I4978" i="6"/>
  <c r="I4976" i="6"/>
  <c r="I4974" i="6"/>
  <c r="I4972" i="6"/>
  <c r="I4970" i="6"/>
  <c r="I4968" i="6"/>
  <c r="I4966" i="6"/>
  <c r="I4964" i="6"/>
  <c r="I4962" i="6"/>
  <c r="I4960" i="6"/>
  <c r="I4958" i="6"/>
  <c r="I4956" i="6"/>
  <c r="I4954" i="6"/>
  <c r="I4952" i="6"/>
  <c r="I4950" i="6"/>
  <c r="I4948" i="6"/>
  <c r="I4946" i="6"/>
  <c r="I4944" i="6"/>
  <c r="I4942" i="6"/>
  <c r="I4940" i="6"/>
  <c r="I4938" i="6"/>
  <c r="I4936" i="6"/>
  <c r="I4934" i="6"/>
  <c r="I4932" i="6"/>
  <c r="I4930" i="6"/>
  <c r="I4928" i="6"/>
  <c r="I4926" i="6"/>
  <c r="I4924" i="6"/>
  <c r="I4922" i="6"/>
  <c r="I4920" i="6"/>
  <c r="I4918" i="6"/>
  <c r="I4916" i="6"/>
  <c r="I4914" i="6"/>
  <c r="I4912" i="6"/>
  <c r="I4910" i="6"/>
  <c r="I4908" i="6"/>
  <c r="I4906" i="6"/>
  <c r="I4904" i="6"/>
  <c r="I4902" i="6"/>
  <c r="I4900" i="6"/>
  <c r="I4898" i="6"/>
  <c r="I4896" i="6"/>
  <c r="I4894" i="6"/>
  <c r="I4892" i="6"/>
  <c r="I4890" i="6"/>
  <c r="I4888" i="6"/>
  <c r="I4886" i="6"/>
  <c r="I4884" i="6"/>
  <c r="I4882" i="6"/>
  <c r="I4880" i="6"/>
  <c r="I4878" i="6"/>
  <c r="I4876" i="6"/>
  <c r="I4874" i="6"/>
  <c r="I4872" i="6"/>
  <c r="I4870" i="6"/>
  <c r="I4868" i="6"/>
  <c r="I4866" i="6"/>
  <c r="I4864" i="6"/>
  <c r="I4862" i="6"/>
  <c r="I4860" i="6"/>
  <c r="I4858" i="6"/>
  <c r="I4856" i="6"/>
  <c r="I4854" i="6"/>
  <c r="I4852" i="6"/>
  <c r="I4850" i="6"/>
  <c r="I4848" i="6"/>
  <c r="I4846" i="6"/>
  <c r="I4844" i="6"/>
  <c r="I4842" i="6"/>
  <c r="I4840" i="6"/>
  <c r="I4838" i="6"/>
  <c r="I4836" i="6"/>
  <c r="I4834" i="6"/>
  <c r="I4832" i="6"/>
  <c r="I4830" i="6"/>
  <c r="I4828" i="6"/>
  <c r="I4826" i="6"/>
  <c r="I4824" i="6"/>
  <c r="I4822" i="6"/>
  <c r="I4820" i="6"/>
  <c r="I4818" i="6"/>
  <c r="I4816" i="6"/>
  <c r="I4814" i="6"/>
  <c r="I4812" i="6"/>
  <c r="I4810" i="6"/>
  <c r="I4808" i="6"/>
  <c r="I4806" i="6"/>
  <c r="I4804" i="6"/>
  <c r="I4802" i="6"/>
  <c r="I4800" i="6"/>
  <c r="I4798" i="6"/>
  <c r="I4796" i="6"/>
  <c r="I4794" i="6"/>
  <c r="I4792" i="6"/>
  <c r="I4790" i="6"/>
  <c r="I4788" i="6"/>
  <c r="I4786" i="6"/>
  <c r="I4784" i="6"/>
  <c r="I4782" i="6"/>
  <c r="I4780" i="6"/>
  <c r="I4778" i="6"/>
  <c r="I4776" i="6"/>
  <c r="I4774" i="6"/>
  <c r="I4772" i="6"/>
  <c r="I4770" i="6"/>
  <c r="I4768" i="6"/>
  <c r="I4766" i="6"/>
  <c r="I4764" i="6"/>
  <c r="I4762" i="6"/>
  <c r="I4760" i="6"/>
  <c r="I4758" i="6"/>
  <c r="I4756" i="6"/>
  <c r="I4754" i="6"/>
  <c r="I4752" i="6"/>
  <c r="I4750" i="6"/>
  <c r="I4748" i="6"/>
  <c r="I4746" i="6"/>
  <c r="I4744" i="6"/>
  <c r="I4742" i="6"/>
  <c r="I4740" i="6"/>
  <c r="I4738" i="6"/>
  <c r="I4736" i="6"/>
  <c r="I4734" i="6"/>
  <c r="I4732" i="6"/>
  <c r="I4730" i="6"/>
  <c r="I4728" i="6"/>
  <c r="I4726" i="6"/>
  <c r="I4724" i="6"/>
  <c r="I4722" i="6"/>
  <c r="I4720" i="6"/>
  <c r="I4718" i="6"/>
  <c r="I4716" i="6"/>
  <c r="I4714" i="6"/>
  <c r="I4712" i="6"/>
  <c r="I4710" i="6"/>
  <c r="I4708" i="6"/>
  <c r="I4706" i="6"/>
  <c r="I4704" i="6"/>
  <c r="I4702" i="6"/>
  <c r="I4700" i="6"/>
  <c r="I4698" i="6"/>
  <c r="I4696" i="6"/>
  <c r="I4694" i="6"/>
  <c r="I4692" i="6"/>
  <c r="I4690" i="6"/>
  <c r="I4688" i="6"/>
  <c r="I4686" i="6"/>
  <c r="I4684" i="6"/>
  <c r="I4682" i="6"/>
  <c r="I4680" i="6"/>
  <c r="I4678" i="6"/>
  <c r="I4676" i="6"/>
  <c r="I4674" i="6"/>
  <c r="I4672" i="6"/>
  <c r="I4670" i="6"/>
  <c r="I4668" i="6"/>
  <c r="I4666" i="6"/>
  <c r="I4664" i="6"/>
  <c r="I4662" i="6"/>
  <c r="I4660" i="6"/>
  <c r="I4658" i="6"/>
  <c r="I4656" i="6"/>
  <c r="I4654" i="6"/>
  <c r="I4652" i="6"/>
  <c r="I4650" i="6"/>
  <c r="I4648" i="6"/>
  <c r="I4646" i="6"/>
  <c r="I4644" i="6"/>
  <c r="I4642" i="6"/>
  <c r="I4640" i="6"/>
  <c r="I4638" i="6"/>
  <c r="I4636" i="6"/>
  <c r="I4634" i="6"/>
  <c r="I4632" i="6"/>
  <c r="I4630" i="6"/>
  <c r="I4628" i="6"/>
  <c r="I4626" i="6"/>
  <c r="I4624" i="6"/>
  <c r="I4622" i="6"/>
  <c r="I4620" i="6"/>
  <c r="I4618" i="6"/>
  <c r="I4616" i="6"/>
  <c r="I4614" i="6"/>
  <c r="I4612" i="6"/>
  <c r="I4610" i="6"/>
  <c r="I4608" i="6"/>
  <c r="I4606" i="6"/>
  <c r="I4604" i="6"/>
  <c r="I4602" i="6"/>
  <c r="I4600" i="6"/>
  <c r="I4598" i="6"/>
  <c r="I4596" i="6"/>
  <c r="I4594" i="6"/>
  <c r="I4592" i="6"/>
  <c r="I4590" i="6"/>
  <c r="I4588" i="6"/>
  <c r="I4586" i="6"/>
  <c r="I4584" i="6"/>
  <c r="I4582" i="6"/>
  <c r="I4580" i="6"/>
  <c r="I4578" i="6"/>
  <c r="I4576" i="6"/>
  <c r="I4574" i="6"/>
  <c r="I4572" i="6"/>
  <c r="I4570" i="6"/>
  <c r="I4568" i="6"/>
  <c r="I4566" i="6"/>
  <c r="I4564" i="6"/>
  <c r="I4562" i="6"/>
  <c r="I4560" i="6"/>
  <c r="I4558" i="6"/>
  <c r="I4556" i="6"/>
  <c r="I4554" i="6"/>
  <c r="I4552" i="6"/>
  <c r="I4550" i="6"/>
  <c r="I4548" i="6"/>
  <c r="I4546" i="6"/>
  <c r="I4544" i="6"/>
  <c r="I4542" i="6"/>
  <c r="I4540" i="6"/>
  <c r="I4538" i="6"/>
  <c r="I4536" i="6"/>
  <c r="I4534" i="6"/>
  <c r="I4532" i="6"/>
  <c r="I4530" i="6"/>
  <c r="I4528" i="6"/>
  <c r="I4526" i="6"/>
  <c r="I4524" i="6"/>
  <c r="I4522" i="6"/>
  <c r="I4520" i="6"/>
  <c r="I4518" i="6"/>
  <c r="I4516" i="6"/>
  <c r="I4514" i="6"/>
  <c r="I4512" i="6"/>
  <c r="I4510" i="6"/>
  <c r="I4508" i="6"/>
  <c r="I4506" i="6"/>
  <c r="I4504" i="6"/>
  <c r="I4502" i="6"/>
  <c r="I4500" i="6"/>
  <c r="I4498" i="6"/>
  <c r="I4496" i="6"/>
  <c r="I4494" i="6"/>
  <c r="I4492" i="6"/>
  <c r="I4490" i="6"/>
  <c r="I4488" i="6"/>
  <c r="I4486" i="6"/>
  <c r="I4484" i="6"/>
  <c r="I4482" i="6"/>
  <c r="I4480" i="6"/>
  <c r="I4478" i="6"/>
  <c r="I4476" i="6"/>
  <c r="I4474" i="6"/>
  <c r="I4472" i="6"/>
  <c r="I4470" i="6"/>
  <c r="I4468" i="6"/>
  <c r="I4466" i="6"/>
  <c r="I4464" i="6"/>
  <c r="I4462" i="6"/>
  <c r="I4460" i="6"/>
  <c r="I4458" i="6"/>
  <c r="I4456" i="6"/>
  <c r="I4454" i="6"/>
  <c r="I4452" i="6"/>
  <c r="I4450" i="6"/>
  <c r="I4448" i="6"/>
  <c r="I4446" i="6"/>
  <c r="I4444" i="6"/>
  <c r="I4442" i="6"/>
  <c r="I4440" i="6"/>
  <c r="I4438" i="6"/>
  <c r="I4436" i="6"/>
  <c r="I4434" i="6"/>
  <c r="I4432" i="6"/>
  <c r="I4430" i="6"/>
  <c r="I4428" i="6"/>
  <c r="I4426" i="6"/>
  <c r="I4424" i="6"/>
  <c r="I4422" i="6"/>
  <c r="I4420" i="6"/>
  <c r="I4418" i="6"/>
  <c r="I4416" i="6"/>
  <c r="I4414" i="6"/>
  <c r="I4412" i="6"/>
  <c r="I4410" i="6"/>
  <c r="I4408" i="6"/>
  <c r="I4406" i="6"/>
  <c r="I4404" i="6"/>
  <c r="I4402" i="6"/>
  <c r="I4400" i="6"/>
  <c r="I4398" i="6"/>
  <c r="I4396" i="6"/>
  <c r="I4394" i="6"/>
  <c r="I4392" i="6"/>
  <c r="I4390" i="6"/>
  <c r="I4388" i="6"/>
  <c r="I4386" i="6"/>
  <c r="I4384" i="6"/>
  <c r="I4382" i="6"/>
  <c r="I4380" i="6"/>
  <c r="I4378" i="6"/>
  <c r="I4376" i="6"/>
  <c r="I4374" i="6"/>
  <c r="I4372" i="6"/>
  <c r="I4370" i="6"/>
  <c r="I4368" i="6"/>
  <c r="I4366" i="6"/>
  <c r="I4364" i="6"/>
  <c r="I4362" i="6"/>
  <c r="I4360" i="6"/>
  <c r="I4358" i="6"/>
  <c r="I4356" i="6"/>
  <c r="I4354" i="6"/>
  <c r="I4352" i="6"/>
  <c r="I4350" i="6"/>
  <c r="I4348" i="6"/>
  <c r="I4346" i="6"/>
  <c r="I4344" i="6"/>
  <c r="I4342" i="6"/>
  <c r="I4340" i="6"/>
  <c r="I4338" i="6"/>
  <c r="I4336" i="6"/>
  <c r="I4334" i="6"/>
  <c r="I4332" i="6"/>
  <c r="I4330" i="6"/>
  <c r="I4328" i="6"/>
  <c r="I4326" i="6"/>
  <c r="I4324" i="6"/>
  <c r="I4322" i="6"/>
  <c r="I4320" i="6"/>
  <c r="I4318" i="6"/>
  <c r="I4316" i="6"/>
  <c r="I4314" i="6"/>
  <c r="I4312" i="6"/>
  <c r="I4310" i="6"/>
  <c r="I4308" i="6"/>
  <c r="I4306" i="6"/>
  <c r="I4304" i="6"/>
  <c r="I4302" i="6"/>
  <c r="I4300" i="6"/>
  <c r="I4298" i="6"/>
  <c r="I4296" i="6"/>
  <c r="I4294" i="6"/>
  <c r="I4292" i="6"/>
  <c r="I4290" i="6"/>
  <c r="I4288" i="6"/>
  <c r="I4286" i="6"/>
  <c r="I4284" i="6"/>
  <c r="I4282" i="6"/>
  <c r="I4280" i="6"/>
  <c r="I4278" i="6"/>
  <c r="I4276" i="6"/>
  <c r="I4274" i="6"/>
  <c r="I4272" i="6"/>
  <c r="I4270" i="6"/>
  <c r="I4268" i="6"/>
  <c r="I4266" i="6"/>
  <c r="I4264" i="6"/>
  <c r="I4262" i="6"/>
  <c r="I4260" i="6"/>
  <c r="I4258" i="6"/>
  <c r="I4256" i="6"/>
  <c r="I4254" i="6"/>
  <c r="I4252" i="6"/>
  <c r="I4250" i="6"/>
  <c r="I4248" i="6"/>
  <c r="I4246" i="6"/>
  <c r="I4244" i="6"/>
  <c r="I4242" i="6"/>
  <c r="I4240" i="6"/>
  <c r="I4238" i="6"/>
  <c r="I4236" i="6"/>
  <c r="I4234" i="6"/>
  <c r="I4232" i="6"/>
  <c r="I4230" i="6"/>
  <c r="I4228" i="6"/>
  <c r="I4226" i="6"/>
  <c r="I4224" i="6"/>
  <c r="I4222" i="6"/>
  <c r="I4220" i="6"/>
  <c r="I4218" i="6"/>
  <c r="I4216" i="6"/>
  <c r="I4214" i="6"/>
  <c r="I4212" i="6"/>
  <c r="I4210" i="6"/>
  <c r="I4208" i="6"/>
  <c r="I4206" i="6"/>
  <c r="I4204" i="6"/>
  <c r="I4202" i="6"/>
  <c r="I4200" i="6"/>
  <c r="I4198" i="6"/>
  <c r="I4196" i="6"/>
  <c r="I4194" i="6"/>
  <c r="I4192" i="6"/>
  <c r="I4190" i="6"/>
  <c r="I4188" i="6"/>
  <c r="I4186" i="6"/>
  <c r="I4184" i="6"/>
  <c r="I4182" i="6"/>
  <c r="I4180" i="6"/>
  <c r="I4178" i="6"/>
  <c r="I4176" i="6"/>
  <c r="I4174" i="6"/>
  <c r="I4172" i="6"/>
  <c r="I4170" i="6"/>
  <c r="I4168" i="6"/>
  <c r="I4166" i="6"/>
  <c r="I4164" i="6"/>
  <c r="I4162" i="6"/>
  <c r="I4160" i="6"/>
  <c r="I4158" i="6"/>
  <c r="I4156" i="6"/>
  <c r="I4154" i="6"/>
  <c r="I4152" i="6"/>
  <c r="I4150" i="6"/>
  <c r="I4148" i="6"/>
  <c r="I4146" i="6"/>
  <c r="I4144" i="6"/>
  <c r="I4142" i="6"/>
  <c r="I4140" i="6"/>
  <c r="I4138" i="6"/>
  <c r="I4136" i="6"/>
  <c r="I4134" i="6"/>
  <c r="I4132" i="6"/>
  <c r="I4130" i="6"/>
  <c r="I4128" i="6"/>
  <c r="I4126" i="6"/>
  <c r="I4124" i="6"/>
  <c r="I4122" i="6"/>
  <c r="I4120" i="6"/>
  <c r="I4118" i="6"/>
  <c r="I4116" i="6"/>
  <c r="I4114" i="6"/>
  <c r="I4112" i="6"/>
  <c r="I4110" i="6"/>
  <c r="I4108" i="6"/>
  <c r="I4106" i="6"/>
  <c r="I4104" i="6"/>
  <c r="I4102" i="6"/>
  <c r="I4100" i="6"/>
  <c r="I4098" i="6"/>
  <c r="I4096" i="6"/>
  <c r="I4094" i="6"/>
  <c r="I4092" i="6"/>
  <c r="I4090" i="6"/>
  <c r="I4088" i="6"/>
  <c r="I4086" i="6"/>
  <c r="I4084" i="6"/>
  <c r="I4082" i="6"/>
  <c r="I4080" i="6"/>
  <c r="I4078" i="6"/>
  <c r="I4076" i="6"/>
  <c r="I4074" i="6"/>
  <c r="I4072" i="6"/>
  <c r="I4070" i="6"/>
  <c r="I4068" i="6"/>
  <c r="I4066" i="6"/>
  <c r="I4064" i="6"/>
  <c r="I4062" i="6"/>
  <c r="I4060" i="6"/>
  <c r="I4058" i="6"/>
  <c r="I4056" i="6"/>
  <c r="I4054" i="6"/>
  <c r="I4052" i="6"/>
  <c r="I4050" i="6"/>
  <c r="I4048" i="6"/>
  <c r="I4046" i="6"/>
  <c r="I4044" i="6"/>
  <c r="I4042" i="6"/>
  <c r="I4040" i="6"/>
  <c r="I4038" i="6"/>
  <c r="I4036" i="6"/>
  <c r="I4034" i="6"/>
  <c r="I4032" i="6"/>
  <c r="I4030" i="6"/>
  <c r="I4028" i="6"/>
  <c r="I4026" i="6"/>
  <c r="I4024" i="6"/>
  <c r="I4022" i="6"/>
  <c r="I4020" i="6"/>
  <c r="I4018" i="6"/>
  <c r="I4016" i="6"/>
  <c r="I4014" i="6"/>
  <c r="I4012" i="6"/>
  <c r="I4010" i="6"/>
  <c r="I4008" i="6"/>
  <c r="I4006" i="6"/>
  <c r="I4004" i="6"/>
  <c r="I4002" i="6"/>
  <c r="I4000" i="6"/>
  <c r="I3998" i="6"/>
  <c r="I3996" i="6"/>
  <c r="I3994" i="6"/>
  <c r="I3992" i="6"/>
  <c r="I3990" i="6"/>
  <c r="I3988" i="6"/>
  <c r="I3986" i="6"/>
  <c r="I3984" i="6"/>
  <c r="I3982" i="6"/>
  <c r="I3980" i="6"/>
  <c r="I3978" i="6"/>
  <c r="I3976" i="6"/>
  <c r="I3974" i="6"/>
  <c r="I3972" i="6"/>
  <c r="I3970" i="6"/>
  <c r="I3968" i="6"/>
  <c r="I3966" i="6"/>
  <c r="I3964" i="6"/>
  <c r="I3962" i="6"/>
  <c r="I3960" i="6"/>
  <c r="I3958" i="6"/>
  <c r="I3956" i="6"/>
  <c r="I3954" i="6"/>
  <c r="I3952" i="6"/>
  <c r="I3950" i="6"/>
  <c r="I3948" i="6"/>
  <c r="I3946" i="6"/>
  <c r="I3944" i="6"/>
  <c r="I3942" i="6"/>
  <c r="I3940" i="6"/>
  <c r="I3938" i="6"/>
  <c r="I3936" i="6"/>
  <c r="I3934" i="6"/>
  <c r="I3932" i="6"/>
  <c r="I3930" i="6"/>
  <c r="I3928" i="6"/>
  <c r="I3926" i="6"/>
  <c r="I3924" i="6"/>
  <c r="I3922" i="6"/>
  <c r="I3920" i="6"/>
  <c r="I3918" i="6"/>
  <c r="I3916" i="6"/>
  <c r="I3914" i="6"/>
  <c r="I3912" i="6"/>
  <c r="I3910" i="6"/>
  <c r="I3908" i="6"/>
  <c r="I3906" i="6"/>
  <c r="I3904" i="6"/>
  <c r="I3902" i="6"/>
  <c r="I3900" i="6"/>
  <c r="I3898" i="6"/>
  <c r="I3896" i="6"/>
  <c r="I3894" i="6"/>
  <c r="I3892" i="6"/>
  <c r="I3890" i="6"/>
  <c r="I3888" i="6"/>
  <c r="I3886" i="6"/>
  <c r="I3884" i="6"/>
  <c r="I3882" i="6"/>
  <c r="I3880" i="6"/>
  <c r="I3878" i="6"/>
  <c r="I3876" i="6"/>
  <c r="I3874" i="6"/>
  <c r="I3872" i="6"/>
  <c r="I3870" i="6"/>
  <c r="I3868" i="6"/>
  <c r="I3866" i="6"/>
  <c r="I3864" i="6"/>
  <c r="I3862" i="6"/>
  <c r="I3860" i="6"/>
  <c r="I3858" i="6"/>
  <c r="I3856" i="6"/>
  <c r="I3854" i="6"/>
  <c r="I3852" i="6"/>
  <c r="I3850" i="6"/>
  <c r="I3848" i="6"/>
  <c r="I3846" i="6"/>
  <c r="I3844" i="6"/>
  <c r="I3842" i="6"/>
  <c r="I3840" i="6"/>
  <c r="I3838" i="6"/>
  <c r="I3836" i="6"/>
  <c r="I3834" i="6"/>
  <c r="I3832" i="6"/>
  <c r="I3830" i="6"/>
  <c r="I3828" i="6"/>
  <c r="I3826" i="6"/>
  <c r="I3824" i="6"/>
  <c r="I3822" i="6"/>
  <c r="I3820" i="6"/>
  <c r="I3818" i="6"/>
  <c r="I3816" i="6"/>
  <c r="I3814" i="6"/>
  <c r="I3812" i="6"/>
  <c r="I3810" i="6"/>
  <c r="I3808" i="6"/>
  <c r="I3806" i="6"/>
  <c r="I3804" i="6"/>
  <c r="I3802" i="6"/>
  <c r="I3800" i="6"/>
  <c r="I3798" i="6"/>
  <c r="I3796" i="6"/>
  <c r="I3794" i="6"/>
  <c r="I3792" i="6"/>
  <c r="I3790" i="6"/>
  <c r="I3788" i="6"/>
  <c r="I3786" i="6"/>
  <c r="I3784" i="6"/>
  <c r="I3782" i="6"/>
  <c r="I3780" i="6"/>
  <c r="I3778" i="6"/>
  <c r="I3776" i="6"/>
  <c r="I3774" i="6"/>
  <c r="I3772" i="6"/>
  <c r="I3770" i="6"/>
  <c r="I3768" i="6"/>
  <c r="I3766" i="6"/>
  <c r="I3764" i="6"/>
  <c r="I3762" i="6"/>
  <c r="I3760" i="6"/>
  <c r="I3758" i="6"/>
  <c r="I3756" i="6"/>
  <c r="I3754" i="6"/>
  <c r="I3752" i="6"/>
  <c r="I3481" i="6"/>
  <c r="I3479" i="6"/>
  <c r="I3477" i="6"/>
  <c r="I3475" i="6"/>
  <c r="I3473" i="6"/>
  <c r="I3471" i="6"/>
  <c r="I3469" i="6"/>
  <c r="I3467" i="6"/>
  <c r="I3465" i="6"/>
  <c r="I3463" i="6"/>
  <c r="I3461" i="6"/>
  <c r="I3459" i="6"/>
  <c r="I3457" i="6"/>
  <c r="I3455" i="6"/>
  <c r="I3453" i="6"/>
  <c r="I3451" i="6"/>
  <c r="I3449" i="6"/>
  <c r="I3447" i="6"/>
  <c r="I3445" i="6"/>
  <c r="I3443" i="6"/>
  <c r="I3441" i="6"/>
  <c r="I3439" i="6"/>
  <c r="I3437" i="6"/>
  <c r="I3435" i="6"/>
  <c r="I3433" i="6"/>
  <c r="I3431" i="6"/>
  <c r="I3429" i="6"/>
  <c r="I3427" i="6"/>
  <c r="I3425" i="6"/>
  <c r="I3423" i="6"/>
  <c r="I3421" i="6"/>
  <c r="I3419" i="6"/>
  <c r="I3417" i="6"/>
  <c r="I3415" i="6"/>
  <c r="I3413" i="6"/>
  <c r="I3411" i="6"/>
  <c r="I3409" i="6"/>
  <c r="I3407" i="6"/>
  <c r="I3405" i="6"/>
  <c r="I3403" i="6"/>
  <c r="I3401" i="6"/>
  <c r="I3399" i="6"/>
  <c r="I3397" i="6"/>
  <c r="I3395" i="6"/>
  <c r="I3393" i="6"/>
  <c r="I3391" i="6"/>
  <c r="I3389" i="6"/>
  <c r="I3387" i="6"/>
  <c r="I3385" i="6"/>
  <c r="I3383" i="6"/>
  <c r="I3381" i="6"/>
  <c r="I3379" i="6"/>
  <c r="I3377" i="6"/>
  <c r="I3375" i="6"/>
  <c r="I3373" i="6"/>
  <c r="I3371" i="6"/>
  <c r="I3369" i="6"/>
  <c r="I3367" i="6"/>
  <c r="I3365" i="6"/>
  <c r="I3363" i="6"/>
  <c r="I3361" i="6"/>
  <c r="I3359" i="6"/>
  <c r="I3357" i="6"/>
  <c r="I3355" i="6"/>
  <c r="I3353" i="6"/>
  <c r="I3351" i="6"/>
  <c r="I3349" i="6"/>
  <c r="I3347" i="6"/>
  <c r="I3345" i="6"/>
  <c r="I3343" i="6"/>
  <c r="I3341" i="6"/>
  <c r="I3339" i="6"/>
  <c r="I3337" i="6"/>
  <c r="I3335" i="6"/>
  <c r="I3333" i="6"/>
  <c r="I3331" i="6"/>
  <c r="I3329" i="6"/>
  <c r="I3327" i="6"/>
  <c r="I3325" i="6"/>
  <c r="I3323" i="6"/>
  <c r="I3321" i="6"/>
  <c r="I3319" i="6"/>
  <c r="I3317" i="6"/>
  <c r="I3315" i="6"/>
  <c r="I3313" i="6"/>
  <c r="I3311" i="6"/>
  <c r="I3309" i="6"/>
  <c r="I3307" i="6"/>
  <c r="I3305" i="6"/>
  <c r="I3303" i="6"/>
  <c r="I3301" i="6"/>
  <c r="I3299" i="6"/>
  <c r="I3297" i="6"/>
  <c r="I3295" i="6"/>
  <c r="I3293" i="6"/>
  <c r="I3291" i="6"/>
  <c r="I3289" i="6"/>
  <c r="I3287" i="6"/>
  <c r="I3285" i="6"/>
  <c r="I3283" i="6"/>
  <c r="I3281" i="6"/>
  <c r="I3279" i="6"/>
  <c r="I3277" i="6"/>
  <c r="I3275" i="6"/>
  <c r="I3273" i="6"/>
  <c r="I3271" i="6"/>
  <c r="I3269" i="6"/>
  <c r="I3267" i="6"/>
  <c r="I3265" i="6"/>
  <c r="I3263" i="6"/>
  <c r="I3261" i="6"/>
  <c r="I3259" i="6"/>
  <c r="I3257" i="6"/>
  <c r="I3255" i="6"/>
  <c r="I3253" i="6"/>
  <c r="I3251" i="6"/>
  <c r="I3249" i="6"/>
  <c r="I3247" i="6"/>
  <c r="I3245" i="6"/>
  <c r="I3243" i="6"/>
  <c r="I3241" i="6"/>
  <c r="I3239" i="6"/>
  <c r="I3237" i="6"/>
  <c r="I3235" i="6"/>
  <c r="I3233" i="6"/>
  <c r="I3231" i="6"/>
  <c r="I3229" i="6"/>
  <c r="I3227" i="6"/>
  <c r="I3225" i="6"/>
  <c r="I3223" i="6"/>
  <c r="I3221" i="6"/>
  <c r="I3219" i="6"/>
  <c r="I3217" i="6"/>
  <c r="I3215" i="6"/>
  <c r="I3213" i="6"/>
  <c r="I3211" i="6"/>
  <c r="I3209" i="6"/>
  <c r="I3207" i="6"/>
  <c r="I3205" i="6"/>
  <c r="I3203" i="6"/>
  <c r="I3201" i="6"/>
  <c r="I3199" i="6"/>
  <c r="I3197" i="6"/>
  <c r="I3195" i="6"/>
  <c r="I3193" i="6"/>
  <c r="I3191" i="6"/>
  <c r="I3189" i="6"/>
  <c r="I3187" i="6"/>
  <c r="I3185" i="6"/>
  <c r="I3183" i="6"/>
  <c r="I3181" i="6"/>
  <c r="I3179" i="6"/>
  <c r="I3177" i="6"/>
  <c r="I3175" i="6"/>
  <c r="I3173" i="6"/>
  <c r="I3171" i="6"/>
  <c r="I3169" i="6"/>
  <c r="I3167" i="6"/>
  <c r="I3165" i="6"/>
  <c r="I3163" i="6"/>
  <c r="I3161" i="6"/>
  <c r="I3159" i="6"/>
  <c r="I3157" i="6"/>
  <c r="I3155" i="6"/>
  <c r="I3153" i="6"/>
  <c r="I3151" i="6"/>
  <c r="I3149" i="6"/>
  <c r="I3147" i="6"/>
  <c r="I3145" i="6"/>
  <c r="I3143" i="6"/>
  <c r="I3141" i="6"/>
  <c r="I3139" i="6"/>
  <c r="I3137" i="6"/>
  <c r="I3135" i="6"/>
  <c r="I3133" i="6"/>
  <c r="I3131" i="6"/>
  <c r="I3129" i="6"/>
  <c r="I3127" i="6"/>
  <c r="I3125" i="6"/>
  <c r="I3123" i="6"/>
  <c r="I3121" i="6"/>
  <c r="I3119" i="6"/>
  <c r="I3117" i="6"/>
  <c r="I3115" i="6"/>
  <c r="I3113" i="6"/>
  <c r="I3111" i="6"/>
  <c r="I3109" i="6"/>
  <c r="I3107" i="6"/>
  <c r="I3105" i="6"/>
  <c r="I3103" i="6"/>
  <c r="I3101" i="6"/>
  <c r="I3099" i="6"/>
  <c r="I3097" i="6"/>
  <c r="I3095" i="6"/>
  <c r="I3093" i="6"/>
  <c r="I3091" i="6"/>
  <c r="I3089" i="6"/>
  <c r="I3087" i="6"/>
  <c r="I3085" i="6"/>
  <c r="I3083" i="6"/>
  <c r="I3081" i="6"/>
  <c r="I3079" i="6"/>
  <c r="I3077" i="6"/>
  <c r="I3075" i="6"/>
  <c r="I3073" i="6"/>
  <c r="I3071" i="6"/>
  <c r="I3069" i="6"/>
  <c r="I3067" i="6"/>
  <c r="I3065" i="6"/>
  <c r="I3063" i="6"/>
  <c r="I3061" i="6"/>
  <c r="I3059" i="6"/>
  <c r="I3057" i="6"/>
  <c r="I3055" i="6"/>
  <c r="I3053" i="6"/>
  <c r="I3051" i="6"/>
  <c r="I3049" i="6"/>
  <c r="I3047" i="6"/>
  <c r="I3045" i="6"/>
  <c r="I3043" i="6"/>
  <c r="I3041" i="6"/>
  <c r="I3039" i="6"/>
  <c r="I3037" i="6"/>
  <c r="I3035" i="6"/>
  <c r="I3033" i="6"/>
  <c r="I3031" i="6"/>
  <c r="I3029" i="6"/>
  <c r="I3027" i="6"/>
  <c r="I3025" i="6"/>
  <c r="I3023" i="6"/>
  <c r="I3021" i="6"/>
  <c r="I3019" i="6"/>
  <c r="I3017" i="6"/>
  <c r="I3015" i="6"/>
  <c r="I3013" i="6"/>
  <c r="I3011" i="6"/>
  <c r="I3009" i="6"/>
  <c r="I3007" i="6"/>
  <c r="I3005" i="6"/>
  <c r="I3003" i="6"/>
  <c r="I3001" i="6"/>
  <c r="I2999" i="6"/>
  <c r="I2997" i="6"/>
  <c r="I2995" i="6"/>
  <c r="I2993" i="6"/>
  <c r="I2991" i="6"/>
  <c r="I2989" i="6"/>
  <c r="I2987" i="6"/>
  <c r="I2985" i="6"/>
  <c r="I2983" i="6"/>
  <c r="I2981" i="6"/>
  <c r="I2979" i="6"/>
  <c r="I2977" i="6"/>
  <c r="I2975" i="6"/>
  <c r="I2973" i="6"/>
  <c r="I2971" i="6"/>
  <c r="I2969" i="6"/>
  <c r="I2967" i="6"/>
  <c r="I2965" i="6"/>
  <c r="I2963" i="6"/>
  <c r="I2961" i="6"/>
  <c r="I2959" i="6"/>
  <c r="I2957" i="6"/>
  <c r="I2955" i="6"/>
  <c r="I2953" i="6"/>
  <c r="I2951" i="6"/>
  <c r="I2949" i="6"/>
  <c r="I2947" i="6"/>
  <c r="I2945" i="6"/>
  <c r="I2943" i="6"/>
  <c r="I2941" i="6"/>
  <c r="I2939" i="6"/>
  <c r="I2937" i="6"/>
  <c r="I2935" i="6"/>
  <c r="I2933" i="6"/>
  <c r="I2931" i="6"/>
  <c r="I2929" i="6"/>
  <c r="I2927" i="6"/>
  <c r="I2925" i="6"/>
  <c r="I2923" i="6"/>
  <c r="I2921" i="6"/>
  <c r="I2919" i="6"/>
  <c r="I2917" i="6"/>
  <c r="I2915" i="6"/>
  <c r="I2913" i="6"/>
  <c r="I2911" i="6"/>
  <c r="I2909" i="6"/>
  <c r="I2907" i="6"/>
  <c r="I2905" i="6"/>
  <c r="I2903" i="6"/>
  <c r="I2901" i="6"/>
  <c r="I2899" i="6"/>
  <c r="I2897" i="6"/>
  <c r="I2895" i="6"/>
  <c r="I2893" i="6"/>
  <c r="I2891" i="6"/>
  <c r="I2889" i="6"/>
  <c r="I2887" i="6"/>
  <c r="I2885" i="6"/>
  <c r="I2883" i="6"/>
  <c r="I2881" i="6"/>
  <c r="I2879" i="6"/>
  <c r="I2877" i="6"/>
  <c r="I2875" i="6"/>
  <c r="I2873" i="6"/>
  <c r="I2871" i="6"/>
  <c r="I2869" i="6"/>
  <c r="I2867" i="6"/>
  <c r="I2865" i="6"/>
  <c r="I2863" i="6"/>
  <c r="I2861" i="6"/>
  <c r="I2859" i="6"/>
  <c r="I2857" i="6"/>
  <c r="I2855" i="6"/>
  <c r="I2853" i="6"/>
  <c r="I2851" i="6"/>
  <c r="I2849" i="6"/>
  <c r="I2847" i="6"/>
  <c r="I2845" i="6"/>
  <c r="I2843" i="6"/>
  <c r="I2841" i="6"/>
  <c r="I2839" i="6"/>
  <c r="I2837" i="6"/>
  <c r="I2835" i="6"/>
  <c r="I2833" i="6"/>
  <c r="I2831" i="6"/>
  <c r="I2829" i="6"/>
  <c r="I2827" i="6"/>
  <c r="I2825" i="6"/>
  <c r="I2823" i="6"/>
  <c r="I2821" i="6"/>
  <c r="I2819" i="6"/>
  <c r="I2817" i="6"/>
  <c r="I2815" i="6"/>
  <c r="I2813" i="6"/>
  <c r="I2811" i="6"/>
  <c r="I2809" i="6"/>
  <c r="I2807" i="6"/>
  <c r="I2805" i="6"/>
  <c r="I2803" i="6"/>
  <c r="I2801" i="6"/>
  <c r="I2799" i="6"/>
  <c r="I2797" i="6"/>
  <c r="I2795" i="6"/>
  <c r="I2793" i="6"/>
  <c r="I2791" i="6"/>
  <c r="I2789" i="6"/>
  <c r="I2787" i="6"/>
  <c r="I2785" i="6"/>
  <c r="I2783" i="6"/>
  <c r="I2781" i="6"/>
  <c r="I2779" i="6"/>
  <c r="I2777" i="6"/>
  <c r="I2775" i="6"/>
  <c r="I2773" i="6"/>
  <c r="I2771" i="6"/>
  <c r="I2769" i="6"/>
  <c r="I2767" i="6"/>
  <c r="I2765" i="6"/>
  <c r="I2763" i="6"/>
  <c r="I2761" i="6"/>
  <c r="I2759" i="6"/>
  <c r="I2757" i="6"/>
  <c r="I2755" i="6"/>
  <c r="I2753" i="6"/>
  <c r="I2751" i="6"/>
  <c r="I2749" i="6"/>
  <c r="I2747" i="6"/>
  <c r="I2745" i="6"/>
  <c r="I2743" i="6"/>
  <c r="I2741" i="6"/>
  <c r="I2739" i="6"/>
  <c r="I2737" i="6"/>
  <c r="I2735" i="6"/>
  <c r="I2733" i="6"/>
  <c r="I2731" i="6"/>
  <c r="I2729" i="6"/>
  <c r="I2727" i="6"/>
  <c r="I2725" i="6"/>
  <c r="I2723" i="6"/>
  <c r="I2721" i="6"/>
  <c r="I2719" i="6"/>
  <c r="I2717" i="6"/>
  <c r="I2715" i="6"/>
  <c r="I2713" i="6"/>
  <c r="I2711" i="6"/>
  <c r="I2709" i="6"/>
  <c r="I2707" i="6"/>
  <c r="I2705" i="6"/>
  <c r="I2703" i="6"/>
  <c r="I2701" i="6"/>
  <c r="I2699" i="6"/>
  <c r="I2697" i="6"/>
  <c r="I2695" i="6"/>
  <c r="I2693" i="6"/>
  <c r="I2691" i="6"/>
  <c r="I2689" i="6"/>
  <c r="I2687" i="6"/>
  <c r="I2685" i="6"/>
  <c r="I2683" i="6"/>
  <c r="I2681" i="6"/>
  <c r="I2679" i="6"/>
  <c r="I2677" i="6"/>
  <c r="I2675" i="6"/>
  <c r="I2673" i="6"/>
  <c r="I2671" i="6"/>
  <c r="I2669" i="6"/>
  <c r="I2667" i="6"/>
  <c r="I2665" i="6"/>
  <c r="I2663" i="6"/>
  <c r="I2661" i="6"/>
  <c r="I2659" i="6"/>
  <c r="I2657" i="6"/>
  <c r="I2655" i="6"/>
  <c r="I2653" i="6"/>
  <c r="I2651" i="6"/>
  <c r="I2649" i="6"/>
  <c r="I2647" i="6"/>
  <c r="I2645" i="6"/>
  <c r="I2643" i="6"/>
  <c r="I2641" i="6"/>
  <c r="I2639" i="6"/>
  <c r="I2637" i="6"/>
  <c r="I2635" i="6"/>
  <c r="I2633" i="6"/>
  <c r="I2631" i="6"/>
  <c r="I2629" i="6"/>
  <c r="I2627" i="6"/>
  <c r="I2625" i="6"/>
  <c r="I2623" i="6"/>
  <c r="I2621" i="6"/>
  <c r="I2619" i="6"/>
  <c r="I2617" i="6"/>
  <c r="I2615" i="6"/>
  <c r="I2613" i="6"/>
  <c r="I2611" i="6"/>
  <c r="I2609" i="6"/>
  <c r="I2607" i="6"/>
  <c r="I2605" i="6"/>
  <c r="I2603" i="6"/>
  <c r="I2601" i="6"/>
  <c r="I2599" i="6"/>
  <c r="I2597" i="6"/>
  <c r="I2595" i="6"/>
  <c r="I2593" i="6"/>
  <c r="I2591" i="6"/>
  <c r="I2589" i="6"/>
  <c r="I2587" i="6"/>
  <c r="I2585" i="6"/>
  <c r="I2583" i="6"/>
  <c r="I2581" i="6"/>
  <c r="I2579" i="6"/>
  <c r="I2577" i="6"/>
  <c r="I2575" i="6"/>
  <c r="I2573" i="6"/>
  <c r="I2571" i="6"/>
  <c r="I2569" i="6"/>
  <c r="I2567" i="6"/>
  <c r="I2565" i="6"/>
  <c r="I2563" i="6"/>
  <c r="I2561" i="6"/>
  <c r="I2559" i="6"/>
  <c r="I2557" i="6"/>
  <c r="I2555" i="6"/>
  <c r="I2553" i="6"/>
  <c r="I2551" i="6"/>
  <c r="I2549" i="6"/>
  <c r="I2547" i="6"/>
  <c r="I2545" i="6"/>
  <c r="I2543" i="6"/>
  <c r="I2541" i="6"/>
  <c r="I2539" i="6"/>
  <c r="I2537" i="6"/>
  <c r="I2535" i="6"/>
  <c r="I2533" i="6"/>
  <c r="I2531" i="6"/>
  <c r="I2529" i="6"/>
  <c r="I2527" i="6"/>
  <c r="I2525" i="6"/>
  <c r="I2523" i="6"/>
  <c r="I2521" i="6"/>
  <c r="I2519" i="6"/>
  <c r="I2517" i="6"/>
  <c r="I2515" i="6"/>
  <c r="I2513" i="6"/>
  <c r="I2511" i="6"/>
  <c r="I2509" i="6"/>
  <c r="I2507" i="6"/>
  <c r="I2505" i="6"/>
  <c r="I2503" i="6"/>
  <c r="I2501" i="6"/>
  <c r="I2499" i="6"/>
  <c r="I2497" i="6"/>
  <c r="I2495" i="6"/>
  <c r="I2493" i="6"/>
  <c r="I2491" i="6"/>
  <c r="I2489" i="6"/>
  <c r="I2487" i="6"/>
  <c r="I2485" i="6"/>
  <c r="I2483" i="6"/>
  <c r="I2481" i="6"/>
  <c r="I2479" i="6"/>
  <c r="I2477" i="6"/>
  <c r="I2475" i="6"/>
  <c r="I2473" i="6"/>
  <c r="I2471" i="6"/>
  <c r="I2469" i="6"/>
  <c r="I2467" i="6"/>
  <c r="I2465" i="6"/>
  <c r="I2463" i="6"/>
  <c r="I2461" i="6"/>
  <c r="I2459" i="6"/>
  <c r="I2457" i="6"/>
  <c r="I2455" i="6"/>
  <c r="I2453" i="6"/>
  <c r="I2451" i="6"/>
  <c r="I2449" i="6"/>
  <c r="I2447" i="6"/>
  <c r="I2445" i="6"/>
  <c r="I2443" i="6"/>
  <c r="I2441" i="6"/>
  <c r="I2439" i="6"/>
  <c r="I2437" i="6"/>
  <c r="I2435" i="6"/>
  <c r="I2433" i="6"/>
  <c r="I2431" i="6"/>
  <c r="I2429" i="6"/>
  <c r="I2427" i="6"/>
  <c r="I2425" i="6"/>
  <c r="I2423" i="6"/>
  <c r="I2421" i="6"/>
  <c r="I2419" i="6"/>
  <c r="I2417" i="6"/>
  <c r="I2415" i="6"/>
  <c r="I2413" i="6"/>
  <c r="I2411" i="6"/>
  <c r="I2409" i="6"/>
  <c r="I2407" i="6"/>
  <c r="I2405" i="6"/>
  <c r="I2403" i="6"/>
  <c r="I2401" i="6"/>
  <c r="I2399" i="6"/>
  <c r="I2397" i="6"/>
  <c r="I2395" i="6"/>
  <c r="I2393" i="6"/>
  <c r="I2391" i="6"/>
  <c r="I2389" i="6"/>
  <c r="I2387" i="6"/>
  <c r="I2385" i="6"/>
  <c r="I2383" i="6"/>
  <c r="I2381" i="6"/>
  <c r="I2379" i="6"/>
  <c r="I2377" i="6"/>
  <c r="I2375" i="6"/>
  <c r="I2373" i="6"/>
  <c r="I2371" i="6"/>
  <c r="I2369" i="6"/>
  <c r="I2367" i="6"/>
  <c r="I2365" i="6"/>
  <c r="I2363" i="6"/>
  <c r="I2361" i="6"/>
  <c r="I2359" i="6"/>
  <c r="I2357" i="6"/>
  <c r="I2355" i="6"/>
  <c r="I2353" i="6"/>
  <c r="I2351" i="6"/>
  <c r="I2349" i="6"/>
  <c r="I2347" i="6"/>
  <c r="I2345" i="6"/>
  <c r="I2343" i="6"/>
  <c r="I2341" i="6"/>
  <c r="I2339" i="6"/>
  <c r="I2337" i="6"/>
  <c r="I2335" i="6"/>
  <c r="I2333" i="6"/>
  <c r="I2331" i="6"/>
  <c r="I2329" i="6"/>
  <c r="I2327" i="6"/>
  <c r="I2325" i="6"/>
  <c r="I2323" i="6"/>
  <c r="I2321" i="6"/>
  <c r="I2319" i="6"/>
  <c r="I2317" i="6"/>
  <c r="I2315" i="6"/>
  <c r="I2313" i="6"/>
  <c r="I2311" i="6"/>
  <c r="I2309" i="6"/>
  <c r="I2307" i="6"/>
  <c r="I2305" i="6"/>
  <c r="I2303" i="6"/>
  <c r="I2301" i="6"/>
  <c r="I2299" i="6"/>
  <c r="I2297" i="6"/>
  <c r="I2295" i="6"/>
  <c r="I2293" i="6"/>
  <c r="I2291" i="6"/>
  <c r="I2289" i="6"/>
  <c r="I2287" i="6"/>
  <c r="I2285" i="6"/>
  <c r="I2283" i="6"/>
  <c r="I2281" i="6"/>
  <c r="I2279" i="6"/>
  <c r="I2277" i="6"/>
  <c r="I2275" i="6"/>
  <c r="I2273" i="6"/>
  <c r="I2271" i="6"/>
  <c r="I2269" i="6"/>
  <c r="I2267" i="6"/>
  <c r="I2265" i="6"/>
  <c r="I2263" i="6"/>
  <c r="I2261" i="6"/>
  <c r="I2259" i="6"/>
  <c r="I2257" i="6"/>
  <c r="I2255" i="6"/>
  <c r="I2253" i="6"/>
  <c r="I2251" i="6"/>
  <c r="I2249" i="6"/>
  <c r="I2247" i="6"/>
  <c r="I2245" i="6"/>
  <c r="I2243" i="6"/>
  <c r="I2241" i="6"/>
  <c r="I2239" i="6"/>
  <c r="I2237" i="6"/>
  <c r="I2235" i="6"/>
  <c r="I2233" i="6"/>
  <c r="I2231" i="6"/>
  <c r="I2229" i="6"/>
  <c r="I2227" i="6"/>
  <c r="I2225" i="6"/>
  <c r="I2223" i="6"/>
  <c r="I2221" i="6"/>
  <c r="I2219" i="6"/>
  <c r="I2217" i="6"/>
  <c r="I2215" i="6"/>
  <c r="I2213" i="6"/>
  <c r="I2211" i="6"/>
  <c r="I2209" i="6"/>
  <c r="I2207" i="6"/>
  <c r="I2205" i="6"/>
  <c r="I2203" i="6"/>
  <c r="I2201" i="6"/>
  <c r="I2199" i="6"/>
  <c r="I2197" i="6"/>
  <c r="I2195" i="6"/>
  <c r="I2193" i="6"/>
  <c r="I2191" i="6"/>
  <c r="I2189" i="6"/>
  <c r="I2187" i="6"/>
  <c r="I2185" i="6"/>
  <c r="I2183" i="6"/>
  <c r="I2181" i="6"/>
  <c r="I2179" i="6"/>
  <c r="I2177" i="6"/>
  <c r="I2175" i="6"/>
  <c r="I2173" i="6"/>
  <c r="I2171" i="6"/>
  <c r="I2169" i="6"/>
  <c r="I2167" i="6"/>
  <c r="I2165" i="6"/>
  <c r="I2163" i="6"/>
  <c r="I2161" i="6"/>
  <c r="I2159" i="6"/>
  <c r="I2157" i="6"/>
  <c r="I2155" i="6"/>
  <c r="I2153" i="6"/>
  <c r="I2151" i="6"/>
  <c r="I2149" i="6"/>
  <c r="I2147" i="6"/>
  <c r="I2145" i="6"/>
  <c r="I2143" i="6"/>
  <c r="I2141" i="6"/>
  <c r="I2139" i="6"/>
  <c r="I2137" i="6"/>
  <c r="I2135" i="6"/>
  <c r="I2133" i="6"/>
  <c r="I2131" i="6"/>
  <c r="I2129" i="6"/>
  <c r="I2127" i="6"/>
  <c r="I2125" i="6"/>
  <c r="I2123" i="6"/>
  <c r="I2121" i="6"/>
  <c r="I2119" i="6"/>
  <c r="I2117" i="6"/>
  <c r="I2115" i="6"/>
  <c r="I2113" i="6"/>
  <c r="I2111" i="6"/>
  <c r="I2109" i="6"/>
  <c r="I2107" i="6"/>
  <c r="I2105" i="6"/>
  <c r="I2103" i="6"/>
  <c r="I2101" i="6"/>
  <c r="I2099" i="6"/>
  <c r="I2097" i="6"/>
  <c r="I2095" i="6"/>
  <c r="I2093" i="6"/>
  <c r="I2091" i="6"/>
  <c r="I2089" i="6"/>
  <c r="I2087" i="6"/>
  <c r="I2085" i="6"/>
  <c r="I2083" i="6"/>
  <c r="I2081" i="6"/>
  <c r="I2079" i="6"/>
  <c r="I2077" i="6"/>
  <c r="I2075" i="6"/>
  <c r="I2073" i="6"/>
  <c r="I2071" i="6"/>
  <c r="I2069" i="6"/>
  <c r="I2067" i="6"/>
  <c r="I2065" i="6"/>
  <c r="I2063" i="6"/>
  <c r="I2061" i="6"/>
  <c r="I2059" i="6"/>
  <c r="I2057" i="6"/>
  <c r="I2055" i="6"/>
  <c r="I2053" i="6"/>
  <c r="I2051" i="6"/>
  <c r="I2049" i="6"/>
  <c r="I2047" i="6"/>
  <c r="I2045" i="6"/>
  <c r="I2043" i="6"/>
  <c r="I2041" i="6"/>
  <c r="I2039" i="6"/>
  <c r="I2037" i="6"/>
  <c r="I2035" i="6"/>
  <c r="I2033" i="6"/>
  <c r="I2031" i="6"/>
  <c r="I2029" i="6"/>
  <c r="I2027" i="6"/>
  <c r="I2025" i="6"/>
  <c r="I2023" i="6"/>
  <c r="I2021" i="6"/>
  <c r="I2019" i="6"/>
  <c r="I2017" i="6"/>
  <c r="I2015" i="6"/>
  <c r="I2013" i="6"/>
  <c r="I2011" i="6"/>
  <c r="I2009" i="6"/>
  <c r="I2007" i="6"/>
  <c r="I2005" i="6"/>
  <c r="I2003" i="6"/>
  <c r="I2001" i="6"/>
  <c r="I1999" i="6"/>
  <c r="I1997" i="6"/>
  <c r="I1995" i="6"/>
  <c r="I1993" i="6"/>
  <c r="I1991" i="6"/>
  <c r="I1989" i="6"/>
  <c r="I1987" i="6"/>
  <c r="I1985" i="6"/>
  <c r="I1983" i="6"/>
  <c r="I1981" i="6"/>
  <c r="I1979" i="6"/>
  <c r="I1977" i="6"/>
  <c r="I1975" i="6"/>
  <c r="I1973" i="6"/>
  <c r="I1971" i="6"/>
  <c r="I1969" i="6"/>
  <c r="I1967" i="6"/>
  <c r="I1965" i="6"/>
  <c r="I1963" i="6"/>
  <c r="I1961" i="6"/>
  <c r="I1959" i="6"/>
  <c r="I1957" i="6"/>
  <c r="I1955" i="6"/>
  <c r="I1953" i="6"/>
  <c r="I1951" i="6"/>
  <c r="I1949" i="6"/>
  <c r="I1947" i="6"/>
  <c r="I1945" i="6"/>
  <c r="I1943" i="6"/>
  <c r="I1941" i="6"/>
  <c r="I1939" i="6"/>
  <c r="I1937" i="6"/>
  <c r="I1935" i="6"/>
  <c r="I1933" i="6"/>
  <c r="I1931" i="6"/>
  <c r="I1929" i="6"/>
  <c r="I1927" i="6"/>
  <c r="I1925" i="6"/>
  <c r="I1923" i="6"/>
  <c r="I1921" i="6"/>
  <c r="I1919" i="6"/>
  <c r="I1917" i="6"/>
  <c r="I1915" i="6"/>
  <c r="I1913" i="6"/>
  <c r="I1911" i="6"/>
  <c r="I1909" i="6"/>
  <c r="I1907" i="6"/>
  <c r="I1905" i="6"/>
  <c r="I1903" i="6"/>
  <c r="I1901" i="6"/>
  <c r="I1899" i="6"/>
  <c r="I1897" i="6"/>
  <c r="I1895" i="6"/>
  <c r="I1893" i="6"/>
  <c r="I1891" i="6"/>
  <c r="I1889" i="6"/>
  <c r="I1887" i="6"/>
  <c r="I1885" i="6"/>
  <c r="I1883" i="6"/>
  <c r="I1881" i="6"/>
  <c r="I1879" i="6"/>
  <c r="I1877" i="6"/>
  <c r="I1875" i="6"/>
  <c r="I1873" i="6"/>
  <c r="I1871" i="6"/>
  <c r="I1869" i="6"/>
  <c r="I1867" i="6"/>
  <c r="I1865" i="6"/>
  <c r="I1863" i="6"/>
  <c r="I1861" i="6"/>
  <c r="I1859" i="6"/>
  <c r="I1857" i="6"/>
  <c r="I1855" i="6"/>
  <c r="I1853" i="6"/>
  <c r="I1851" i="6"/>
  <c r="I1849" i="6"/>
  <c r="I1847" i="6"/>
  <c r="I1845" i="6"/>
  <c r="I1843" i="6"/>
  <c r="I1841" i="6"/>
  <c r="I1839" i="6"/>
  <c r="I1837" i="6"/>
  <c r="I1835" i="6"/>
  <c r="I1833" i="6"/>
  <c r="I1831" i="6"/>
  <c r="I1829" i="6"/>
  <c r="I1827" i="6"/>
  <c r="I1825" i="6"/>
  <c r="I1823" i="6"/>
  <c r="I1821" i="6"/>
  <c r="I1819" i="6"/>
  <c r="I1817" i="6"/>
  <c r="I1815" i="6"/>
  <c r="I1813" i="6"/>
  <c r="I1811" i="6"/>
  <c r="I1809" i="6"/>
  <c r="I1807" i="6"/>
  <c r="I1805" i="6"/>
  <c r="I1803" i="6"/>
  <c r="I1801" i="6"/>
  <c r="I1799" i="6"/>
  <c r="I1797" i="6"/>
  <c r="I1795" i="6"/>
  <c r="I1793" i="6"/>
  <c r="I1791" i="6"/>
  <c r="I1789" i="6"/>
  <c r="I1787" i="6"/>
  <c r="I1785" i="6"/>
  <c r="I1783" i="6"/>
  <c r="I1781" i="6"/>
  <c r="I1779" i="6"/>
  <c r="I1777" i="6"/>
  <c r="I1775" i="6"/>
  <c r="I1773" i="6"/>
  <c r="I1771" i="6"/>
  <c r="I1769" i="6"/>
  <c r="I1767" i="6"/>
  <c r="I1765" i="6"/>
  <c r="I1763" i="6"/>
  <c r="I1761" i="6"/>
  <c r="I1759" i="6"/>
  <c r="I1757" i="6"/>
  <c r="I1755" i="6"/>
  <c r="I1753" i="6"/>
  <c r="I1751" i="6"/>
  <c r="I1749" i="6"/>
  <c r="I1747" i="6"/>
  <c r="I1745" i="6"/>
  <c r="I1743" i="6"/>
  <c r="I1741" i="6"/>
  <c r="I1739" i="6"/>
  <c r="I1737" i="6"/>
  <c r="I1735" i="6"/>
  <c r="I1733" i="6"/>
  <c r="I1731" i="6"/>
  <c r="I1729" i="6"/>
  <c r="I1727" i="6"/>
  <c r="I1725" i="6"/>
  <c r="I1723" i="6"/>
  <c r="I1721" i="6"/>
  <c r="I1719" i="6"/>
  <c r="I1717" i="6"/>
  <c r="I1715" i="6"/>
  <c r="I1713" i="6"/>
  <c r="I1711" i="6"/>
  <c r="I1709" i="6"/>
  <c r="I1707" i="6"/>
  <c r="I1705" i="6"/>
  <c r="I1703" i="6"/>
  <c r="I1701" i="6"/>
  <c r="I1699" i="6"/>
  <c r="I1697" i="6"/>
  <c r="I1695" i="6"/>
  <c r="I1693" i="6"/>
  <c r="I1691" i="6"/>
  <c r="I1689" i="6"/>
  <c r="I1687" i="6"/>
  <c r="I1685" i="6"/>
  <c r="I1683" i="6"/>
  <c r="I1681" i="6"/>
  <c r="I1679" i="6"/>
  <c r="I1677" i="6"/>
  <c r="I1675" i="6"/>
  <c r="I1673" i="6"/>
  <c r="I1671" i="6"/>
  <c r="I1669" i="6"/>
  <c r="I1667" i="6"/>
  <c r="I1665" i="6"/>
  <c r="I1663" i="6"/>
  <c r="I1661" i="6"/>
  <c r="I1659" i="6"/>
  <c r="I1657" i="6"/>
  <c r="I1655" i="6"/>
  <c r="I1653" i="6"/>
  <c r="I1651" i="6"/>
  <c r="I1649" i="6"/>
  <c r="I1647" i="6"/>
  <c r="I1645" i="6"/>
  <c r="I1643" i="6"/>
  <c r="I1641" i="6"/>
  <c r="I1639" i="6"/>
  <c r="I1637" i="6"/>
  <c r="I1635" i="6"/>
  <c r="I1633" i="6"/>
  <c r="I1631" i="6"/>
  <c r="I1629" i="6"/>
  <c r="I1627" i="6"/>
  <c r="I1625" i="6"/>
  <c r="I1623" i="6"/>
  <c r="I1621" i="6"/>
  <c r="I1619" i="6"/>
  <c r="I1617" i="6"/>
  <c r="I1615" i="6"/>
  <c r="I1613" i="6"/>
  <c r="I1611" i="6"/>
  <c r="I1609" i="6"/>
  <c r="I1607" i="6"/>
  <c r="I1605" i="6"/>
  <c r="I1603" i="6"/>
  <c r="I1601" i="6"/>
  <c r="I1599" i="6"/>
  <c r="I1597" i="6"/>
  <c r="I1595" i="6"/>
  <c r="I1593" i="6"/>
  <c r="I1591" i="6"/>
  <c r="I1589" i="6"/>
  <c r="I1587" i="6"/>
  <c r="I1585" i="6"/>
  <c r="I1583" i="6"/>
  <c r="I1581" i="6"/>
  <c r="I1579" i="6"/>
  <c r="I1577" i="6"/>
  <c r="I1575" i="6"/>
  <c r="I1573" i="6"/>
  <c r="I1571" i="6"/>
  <c r="I1569" i="6"/>
  <c r="I1567" i="6"/>
  <c r="I1565" i="6"/>
  <c r="I1563" i="6"/>
  <c r="I1561" i="6"/>
  <c r="I1559" i="6"/>
  <c r="I1557" i="6"/>
  <c r="I1555" i="6"/>
  <c r="I1553" i="6"/>
  <c r="I1551" i="6"/>
  <c r="I1549" i="6"/>
  <c r="I1547" i="6"/>
  <c r="I1545" i="6"/>
  <c r="I1543" i="6"/>
  <c r="I1541" i="6"/>
  <c r="I1539" i="6"/>
  <c r="I1537" i="6"/>
  <c r="I1535" i="6"/>
  <c r="I1533" i="6"/>
  <c r="I1531" i="6"/>
  <c r="I1529" i="6"/>
  <c r="I1527" i="6"/>
  <c r="I1525" i="6"/>
  <c r="I1523" i="6"/>
  <c r="I1521" i="6"/>
  <c r="I1519" i="6"/>
  <c r="I1517" i="6"/>
  <c r="I1515" i="6"/>
  <c r="I1513" i="6"/>
  <c r="I1511" i="6"/>
  <c r="I1509" i="6"/>
  <c r="I1507" i="6"/>
  <c r="I1505" i="6"/>
  <c r="I1503" i="6"/>
  <c r="I1501" i="6"/>
  <c r="I1499" i="6"/>
  <c r="I1497" i="6"/>
  <c r="I1495" i="6"/>
  <c r="I1493" i="6"/>
  <c r="I1491" i="6"/>
  <c r="I1489" i="6"/>
  <c r="I1487" i="6"/>
  <c r="I1485" i="6"/>
  <c r="I1483" i="6"/>
  <c r="I1481" i="6"/>
  <c r="I1479" i="6"/>
  <c r="I1477" i="6"/>
  <c r="I1475" i="6"/>
  <c r="I1473" i="6"/>
  <c r="I1471" i="6"/>
  <c r="I1469" i="6"/>
  <c r="I1467" i="6"/>
  <c r="I1465" i="6"/>
  <c r="I1463" i="6"/>
  <c r="I1461" i="6"/>
  <c r="I1459" i="6"/>
  <c r="I1457" i="6"/>
  <c r="I1455" i="6"/>
  <c r="I1453" i="6"/>
  <c r="I1451" i="6"/>
  <c r="I1449" i="6"/>
  <c r="I1447" i="6"/>
  <c r="I1445" i="6"/>
  <c r="I1443" i="6"/>
  <c r="I1441" i="6"/>
  <c r="I1439" i="6"/>
  <c r="I1437" i="6"/>
  <c r="I1435" i="6"/>
  <c r="I1433" i="6"/>
  <c r="I1431" i="6"/>
  <c r="I1429" i="6"/>
  <c r="I1427" i="6"/>
  <c r="I1425" i="6"/>
  <c r="I1423" i="6"/>
  <c r="I1421" i="6"/>
  <c r="I1419" i="6"/>
  <c r="I1417" i="6"/>
  <c r="I1415" i="6"/>
  <c r="I1413" i="6"/>
  <c r="I1411" i="6"/>
  <c r="I1409" i="6"/>
  <c r="I1407" i="6"/>
  <c r="I1405" i="6"/>
  <c r="I1403" i="6"/>
  <c r="I1401" i="6"/>
  <c r="I1399" i="6"/>
  <c r="I1397" i="6"/>
  <c r="I1395" i="6"/>
  <c r="I1393" i="6"/>
  <c r="I1391" i="6"/>
  <c r="I1389" i="6"/>
  <c r="I1387" i="6"/>
  <c r="I1385" i="6"/>
  <c r="I1383" i="6"/>
  <c r="I1381" i="6"/>
  <c r="I1379" i="6"/>
  <c r="I1377" i="6"/>
  <c r="I1375" i="6"/>
  <c r="I1373" i="6"/>
  <c r="I1371" i="6"/>
  <c r="I1369" i="6"/>
  <c r="I1367" i="6"/>
  <c r="I1365" i="6"/>
  <c r="I1363" i="6"/>
  <c r="I1361" i="6"/>
  <c r="I1359" i="6"/>
  <c r="I1357" i="6"/>
  <c r="I1355" i="6"/>
  <c r="I1353" i="6"/>
  <c r="I1351" i="6"/>
  <c r="I1349" i="6"/>
  <c r="I1347" i="6"/>
  <c r="I1345" i="6"/>
  <c r="I1343" i="6"/>
  <c r="I1341" i="6"/>
  <c r="I1339" i="6"/>
  <c r="I1337" i="6"/>
  <c r="I1335" i="6"/>
  <c r="I1333" i="6"/>
  <c r="I1331" i="6"/>
  <c r="I1329" i="6"/>
  <c r="I1327" i="6"/>
  <c r="I1325" i="6"/>
  <c r="I1323" i="6"/>
  <c r="I1321" i="6"/>
  <c r="I1319" i="6"/>
  <c r="I1317" i="6"/>
  <c r="I1315" i="6"/>
  <c r="I1313" i="6"/>
  <c r="I1311" i="6"/>
  <c r="I1309" i="6"/>
  <c r="I1307" i="6"/>
  <c r="I1305" i="6"/>
  <c r="I1303" i="6"/>
  <c r="I1301" i="6"/>
  <c r="I1299" i="6"/>
  <c r="I1297" i="6"/>
  <c r="I1295" i="6"/>
  <c r="I1293" i="6"/>
  <c r="I1291" i="6"/>
  <c r="I1289" i="6"/>
  <c r="I1287" i="6"/>
  <c r="I1285" i="6"/>
  <c r="I1283" i="6"/>
  <c r="I1281" i="6"/>
  <c r="I1279" i="6"/>
  <c r="I1277" i="6"/>
  <c r="I1275" i="6"/>
  <c r="I1273" i="6"/>
  <c r="I1271" i="6"/>
  <c r="I1269" i="6"/>
  <c r="I1267" i="6"/>
  <c r="I1265" i="6"/>
  <c r="I1263" i="6"/>
  <c r="I1261" i="6"/>
  <c r="I1259" i="6"/>
  <c r="I1257" i="6"/>
  <c r="I1255" i="6"/>
  <c r="I1253" i="6"/>
  <c r="I1251" i="6"/>
  <c r="I1249" i="6"/>
  <c r="I1247" i="6"/>
  <c r="I1245" i="6"/>
  <c r="I1243" i="6"/>
  <c r="I1241" i="6"/>
  <c r="I1239" i="6"/>
  <c r="I1237" i="6"/>
  <c r="I1235" i="6"/>
  <c r="I1233" i="6"/>
  <c r="I1231" i="6"/>
  <c r="I1229" i="6"/>
  <c r="I1227" i="6"/>
  <c r="I1225" i="6"/>
  <c r="I1223" i="6"/>
  <c r="I1221" i="6"/>
  <c r="I1219" i="6"/>
  <c r="I1217" i="6"/>
  <c r="I1215" i="6"/>
  <c r="I1213" i="6"/>
  <c r="I1211" i="6"/>
  <c r="I1209" i="6"/>
  <c r="I1207" i="6"/>
  <c r="I1205" i="6"/>
  <c r="I1203" i="6"/>
  <c r="I1201" i="6"/>
  <c r="I1199" i="6"/>
  <c r="I1197" i="6"/>
  <c r="I1195" i="6"/>
  <c r="I1193" i="6"/>
  <c r="I1191" i="6"/>
  <c r="I1189" i="6"/>
  <c r="I1187" i="6"/>
  <c r="I1185" i="6"/>
  <c r="I1183" i="6"/>
  <c r="I1181" i="6"/>
  <c r="I1179" i="6"/>
  <c r="I1177" i="6"/>
  <c r="I1175" i="6"/>
  <c r="I1173" i="6"/>
  <c r="I1171" i="6"/>
  <c r="I1169" i="6"/>
  <c r="I1167" i="6"/>
  <c r="I1165" i="6"/>
  <c r="I1163" i="6"/>
  <c r="I1161" i="6"/>
  <c r="I1159" i="6"/>
  <c r="I1157" i="6"/>
  <c r="I1155" i="6"/>
  <c r="I1153" i="6"/>
  <c r="I1151" i="6"/>
  <c r="I1149" i="6"/>
  <c r="I1147" i="6"/>
  <c r="I1145" i="6"/>
  <c r="I1143" i="6"/>
  <c r="I1141" i="6"/>
  <c r="I1139" i="6"/>
  <c r="I1137" i="6"/>
  <c r="I1135" i="6"/>
  <c r="I1133" i="6"/>
  <c r="I1131" i="6"/>
  <c r="I1129" i="6"/>
  <c r="I1127" i="6"/>
  <c r="I1125" i="6"/>
  <c r="I1123" i="6"/>
  <c r="I1121" i="6"/>
  <c r="I1119" i="6"/>
  <c r="I1117" i="6"/>
  <c r="I1115" i="6"/>
  <c r="I1113" i="6"/>
  <c r="I1111" i="6"/>
  <c r="I1109" i="6"/>
  <c r="I1107" i="6"/>
  <c r="I1105" i="6"/>
  <c r="I1103" i="6"/>
  <c r="I1101" i="6"/>
  <c r="I1099" i="6"/>
  <c r="I1097" i="6"/>
  <c r="I1095" i="6"/>
  <c r="I1093" i="6"/>
  <c r="I1091" i="6"/>
  <c r="I1089" i="6"/>
  <c r="I1087" i="6"/>
  <c r="I1085" i="6"/>
  <c r="I1083" i="6"/>
  <c r="I1081" i="6"/>
  <c r="I1079" i="6"/>
  <c r="I1077" i="6"/>
  <c r="I1075" i="6"/>
  <c r="I1073" i="6"/>
  <c r="I1071" i="6"/>
  <c r="I1069" i="6"/>
  <c r="I1067" i="6"/>
  <c r="I1065" i="6"/>
  <c r="I1063" i="6"/>
  <c r="I1061" i="6"/>
  <c r="I1059" i="6"/>
  <c r="I1057" i="6"/>
  <c r="I1055" i="6"/>
  <c r="I1053" i="6"/>
  <c r="I1051" i="6"/>
  <c r="I1049" i="6"/>
  <c r="I1047" i="6"/>
  <c r="I1045" i="6"/>
  <c r="I1043" i="6"/>
  <c r="I1041" i="6"/>
  <c r="I1039" i="6"/>
  <c r="I1037" i="6"/>
  <c r="I1035" i="6"/>
  <c r="I3750" i="6"/>
  <c r="I3748" i="6"/>
  <c r="I3746" i="6"/>
  <c r="I3744" i="6"/>
  <c r="I3742" i="6"/>
  <c r="I3740" i="6"/>
  <c r="I3738" i="6"/>
  <c r="I3736" i="6"/>
  <c r="I3734" i="6"/>
  <c r="I3732" i="6"/>
  <c r="I3730" i="6"/>
  <c r="I3728" i="6"/>
  <c r="I3726" i="6"/>
  <c r="I3724" i="6"/>
  <c r="I3722" i="6"/>
  <c r="I3720" i="6"/>
  <c r="I3718" i="6"/>
  <c r="I3716" i="6"/>
  <c r="I3714" i="6"/>
  <c r="I3712" i="6"/>
  <c r="I3710" i="6"/>
  <c r="I3708" i="6"/>
  <c r="I3706" i="6"/>
  <c r="I3704" i="6"/>
  <c r="I3702" i="6"/>
  <c r="I3700" i="6"/>
  <c r="I3698" i="6"/>
  <c r="I3696" i="6"/>
  <c r="I3694" i="6"/>
  <c r="I3692" i="6"/>
  <c r="I3690" i="6"/>
  <c r="I3688" i="6"/>
  <c r="I3686" i="6"/>
  <c r="I3684" i="6"/>
  <c r="I3682" i="6"/>
  <c r="I3680" i="6"/>
  <c r="I3678" i="6"/>
  <c r="I3676" i="6"/>
  <c r="I3674" i="6"/>
  <c r="I3672" i="6"/>
  <c r="I3670" i="6"/>
  <c r="I3668" i="6"/>
  <c r="I3666" i="6"/>
  <c r="I3664" i="6"/>
  <c r="I3662" i="6"/>
  <c r="I3660" i="6"/>
  <c r="I3658" i="6"/>
  <c r="I3656" i="6"/>
  <c r="I3654" i="6"/>
  <c r="I3652" i="6"/>
  <c r="I3650" i="6"/>
  <c r="I3648" i="6"/>
  <c r="I3646" i="6"/>
  <c r="I3644" i="6"/>
  <c r="I3642" i="6"/>
  <c r="I3640" i="6"/>
  <c r="I3638" i="6"/>
  <c r="I3636" i="6"/>
  <c r="I3634" i="6"/>
  <c r="I3632" i="6"/>
  <c r="I3630" i="6"/>
  <c r="I3628" i="6"/>
  <c r="I3626" i="6"/>
  <c r="I3624" i="6"/>
  <c r="I3622" i="6"/>
  <c r="I3620" i="6"/>
  <c r="I3618" i="6"/>
  <c r="I3616" i="6"/>
  <c r="I3614" i="6"/>
  <c r="I3612" i="6"/>
  <c r="I3610" i="6"/>
  <c r="I3608" i="6"/>
  <c r="I3606" i="6"/>
  <c r="I3604" i="6"/>
  <c r="I3602" i="6"/>
  <c r="I3600" i="6"/>
  <c r="I3598" i="6"/>
  <c r="I3596" i="6"/>
  <c r="I3594" i="6"/>
  <c r="I3592" i="6"/>
  <c r="I3590" i="6"/>
  <c r="I3588" i="6"/>
  <c r="I3586" i="6"/>
  <c r="I3584" i="6"/>
  <c r="I3582" i="6"/>
  <c r="I3580" i="6"/>
  <c r="I3578" i="6"/>
  <c r="I3576" i="6"/>
  <c r="I3574" i="6"/>
  <c r="I3572" i="6"/>
  <c r="I3570" i="6"/>
  <c r="I3568" i="6"/>
  <c r="I3566" i="6"/>
  <c r="I3564" i="6"/>
  <c r="I3562" i="6"/>
  <c r="I3560" i="6"/>
  <c r="I3558" i="6"/>
  <c r="I3556" i="6"/>
  <c r="I3554" i="6"/>
  <c r="I3552" i="6"/>
  <c r="I3550" i="6"/>
  <c r="I3548" i="6"/>
  <c r="I3546" i="6"/>
  <c r="I3544" i="6"/>
  <c r="I3542" i="6"/>
  <c r="I3540" i="6"/>
  <c r="I3538" i="6"/>
  <c r="I3536" i="6"/>
  <c r="I3534" i="6"/>
  <c r="I3532" i="6"/>
  <c r="I3530" i="6"/>
  <c r="I3528" i="6"/>
  <c r="I3526" i="6"/>
  <c r="I3524" i="6"/>
  <c r="I3522" i="6"/>
  <c r="I3520" i="6"/>
  <c r="I3518" i="6"/>
  <c r="I3516" i="6"/>
  <c r="I3514" i="6"/>
  <c r="I3512" i="6"/>
  <c r="I3510" i="6"/>
  <c r="I3508" i="6"/>
  <c r="I3506" i="6"/>
  <c r="I3504" i="6"/>
  <c r="I3502" i="6"/>
  <c r="I3500" i="6"/>
  <c r="I3498" i="6"/>
  <c r="I3496" i="6"/>
  <c r="I3494" i="6"/>
  <c r="I3492" i="6"/>
  <c r="I3490" i="6"/>
  <c r="I3488" i="6"/>
  <c r="I3486" i="6"/>
  <c r="I3484" i="6"/>
  <c r="I3482" i="6"/>
  <c r="I3480" i="6"/>
  <c r="I3478" i="6"/>
  <c r="I3476" i="6"/>
  <c r="I3474" i="6"/>
  <c r="I3472" i="6"/>
  <c r="I3470" i="6"/>
  <c r="I3468" i="6"/>
  <c r="I3466" i="6"/>
  <c r="I3464" i="6"/>
  <c r="I3462" i="6"/>
  <c r="I3460" i="6"/>
  <c r="I3458" i="6"/>
  <c r="I3456" i="6"/>
  <c r="I3454" i="6"/>
  <c r="I3452" i="6"/>
  <c r="I3450" i="6"/>
  <c r="I3448" i="6"/>
  <c r="I3446" i="6"/>
  <c r="I3444" i="6"/>
  <c r="I3442" i="6"/>
  <c r="I3440" i="6"/>
  <c r="I3438" i="6"/>
  <c r="I3436" i="6"/>
  <c r="I3434" i="6"/>
  <c r="I3432" i="6"/>
  <c r="I3430" i="6"/>
  <c r="I3428" i="6"/>
  <c r="I3426" i="6"/>
  <c r="I3424" i="6"/>
  <c r="I3422" i="6"/>
  <c r="I3420" i="6"/>
  <c r="I3418" i="6"/>
  <c r="I3416" i="6"/>
  <c r="I3414" i="6"/>
  <c r="I3412" i="6"/>
  <c r="I3410" i="6"/>
  <c r="I3408" i="6"/>
  <c r="I3406" i="6"/>
  <c r="I3404" i="6"/>
  <c r="I3402" i="6"/>
  <c r="I3400" i="6"/>
  <c r="I3398" i="6"/>
  <c r="I3396" i="6"/>
  <c r="I3394" i="6"/>
  <c r="I3392" i="6"/>
  <c r="I3390" i="6"/>
  <c r="I3388" i="6"/>
  <c r="I3386" i="6"/>
  <c r="I3384" i="6"/>
  <c r="I3382" i="6"/>
  <c r="I3380" i="6"/>
  <c r="I3378" i="6"/>
  <c r="I3376" i="6"/>
  <c r="I3374" i="6"/>
  <c r="I3372" i="6"/>
  <c r="I3370" i="6"/>
  <c r="I3368" i="6"/>
  <c r="I3366" i="6"/>
  <c r="I3364" i="6"/>
  <c r="I3362" i="6"/>
  <c r="I3360" i="6"/>
  <c r="I3358" i="6"/>
  <c r="I3356" i="6"/>
  <c r="I3354" i="6"/>
  <c r="I3352" i="6"/>
  <c r="I3350" i="6"/>
  <c r="I3348" i="6"/>
  <c r="I3346" i="6"/>
  <c r="I3344" i="6"/>
  <c r="I3342" i="6"/>
  <c r="I3340" i="6"/>
  <c r="I3338" i="6"/>
  <c r="I3336" i="6"/>
  <c r="I3334" i="6"/>
  <c r="I3332" i="6"/>
  <c r="I3330" i="6"/>
  <c r="I3328" i="6"/>
  <c r="I3326" i="6"/>
  <c r="I3324" i="6"/>
  <c r="I3322" i="6"/>
  <c r="I3320" i="6"/>
  <c r="I3318" i="6"/>
  <c r="I3316" i="6"/>
  <c r="I3314" i="6"/>
  <c r="I3312" i="6"/>
  <c r="I3310" i="6"/>
  <c r="I3308" i="6"/>
  <c r="I3306" i="6"/>
  <c r="I3304" i="6"/>
  <c r="I3302" i="6"/>
  <c r="I3300" i="6"/>
  <c r="I3298" i="6"/>
  <c r="I3296" i="6"/>
  <c r="I3294" i="6"/>
  <c r="I3292" i="6"/>
  <c r="I3290" i="6"/>
  <c r="I3288" i="6"/>
  <c r="I3286" i="6"/>
  <c r="I3284" i="6"/>
  <c r="I3282" i="6"/>
  <c r="I3280" i="6"/>
  <c r="I3278" i="6"/>
  <c r="I3276" i="6"/>
  <c r="I3274" i="6"/>
  <c r="I3272" i="6"/>
  <c r="I3270" i="6"/>
  <c r="I3268" i="6"/>
  <c r="I3266" i="6"/>
  <c r="I3264" i="6"/>
  <c r="I3262" i="6"/>
  <c r="I3260" i="6"/>
  <c r="I3258" i="6"/>
  <c r="I3256" i="6"/>
  <c r="I3254" i="6"/>
  <c r="I3252" i="6"/>
  <c r="I3250" i="6"/>
  <c r="I3248" i="6"/>
  <c r="I3246" i="6"/>
  <c r="I3244" i="6"/>
  <c r="I3242" i="6"/>
  <c r="I3240" i="6"/>
  <c r="I3238" i="6"/>
  <c r="I3236" i="6"/>
  <c r="I3234" i="6"/>
  <c r="I3232" i="6"/>
  <c r="I3230" i="6"/>
  <c r="I3228" i="6"/>
  <c r="I3226" i="6"/>
  <c r="I3224" i="6"/>
  <c r="I3222" i="6"/>
  <c r="I3220" i="6"/>
  <c r="I3218" i="6"/>
  <c r="I3216" i="6"/>
  <c r="I3214" i="6"/>
  <c r="I3212" i="6"/>
  <c r="I3210" i="6"/>
  <c r="I3208" i="6"/>
  <c r="I3206" i="6"/>
  <c r="I3204" i="6"/>
  <c r="I3202" i="6"/>
  <c r="I3200" i="6"/>
  <c r="I3198" i="6"/>
  <c r="I3196" i="6"/>
  <c r="I3194" i="6"/>
  <c r="I3192" i="6"/>
  <c r="I3190" i="6"/>
  <c r="I3188" i="6"/>
  <c r="I3186" i="6"/>
  <c r="I3184" i="6"/>
  <c r="I3182" i="6"/>
  <c r="I3180" i="6"/>
  <c r="I3178" i="6"/>
  <c r="I3176" i="6"/>
  <c r="I3174" i="6"/>
  <c r="I3172" i="6"/>
  <c r="I3170" i="6"/>
  <c r="I3168" i="6"/>
  <c r="I3166" i="6"/>
  <c r="I3164" i="6"/>
  <c r="I3162" i="6"/>
  <c r="I3160" i="6"/>
  <c r="I3158" i="6"/>
  <c r="I3156" i="6"/>
  <c r="I3154" i="6"/>
  <c r="I3152" i="6"/>
  <c r="I3150" i="6"/>
  <c r="I3148" i="6"/>
  <c r="I3146" i="6"/>
  <c r="I3144" i="6"/>
  <c r="I3142" i="6"/>
  <c r="I3140" i="6"/>
  <c r="I3138" i="6"/>
  <c r="I3136" i="6"/>
  <c r="I3134" i="6"/>
  <c r="I3132" i="6"/>
  <c r="I3130" i="6"/>
  <c r="I3128" i="6"/>
  <c r="I3126" i="6"/>
  <c r="I3124" i="6"/>
  <c r="I3122" i="6"/>
  <c r="I3120" i="6"/>
  <c r="I3118" i="6"/>
  <c r="I3116" i="6"/>
  <c r="I3114" i="6"/>
  <c r="I3112" i="6"/>
  <c r="I3110" i="6"/>
  <c r="I3108" i="6"/>
  <c r="I3106" i="6"/>
  <c r="I3104" i="6"/>
  <c r="I3102" i="6"/>
  <c r="I3100" i="6"/>
  <c r="I3098" i="6"/>
  <c r="I3096" i="6"/>
  <c r="I3094" i="6"/>
  <c r="I3092" i="6"/>
  <c r="I3090" i="6"/>
  <c r="I3088" i="6"/>
  <c r="I3086" i="6"/>
  <c r="I3084" i="6"/>
  <c r="I3082" i="6"/>
  <c r="I3080" i="6"/>
  <c r="I3078" i="6"/>
  <c r="I3076" i="6"/>
  <c r="I3074" i="6"/>
  <c r="I3072" i="6"/>
  <c r="I3070" i="6"/>
  <c r="I3068" i="6"/>
  <c r="I3066" i="6"/>
  <c r="I3064" i="6"/>
  <c r="I3062" i="6"/>
  <c r="I3060" i="6"/>
  <c r="I3058" i="6"/>
  <c r="I3056" i="6"/>
  <c r="I3054" i="6"/>
  <c r="I3052" i="6"/>
  <c r="I3050" i="6"/>
  <c r="I3048" i="6"/>
  <c r="I3046" i="6"/>
  <c r="I3044" i="6"/>
  <c r="I3042" i="6"/>
  <c r="I3040" i="6"/>
  <c r="I3038" i="6"/>
  <c r="I3036" i="6"/>
  <c r="I3034" i="6"/>
  <c r="I3032" i="6"/>
  <c r="I3030" i="6"/>
  <c r="I3028" i="6"/>
  <c r="I3026" i="6"/>
  <c r="I3024" i="6"/>
  <c r="I3022" i="6"/>
  <c r="I3020" i="6"/>
  <c r="I3018" i="6"/>
  <c r="I3016" i="6"/>
  <c r="I3014" i="6"/>
  <c r="I3012" i="6"/>
  <c r="I3010" i="6"/>
  <c r="I3008" i="6"/>
  <c r="I3006" i="6"/>
  <c r="I3004" i="6"/>
  <c r="I3002" i="6"/>
  <c r="I3000" i="6"/>
  <c r="I2998" i="6"/>
  <c r="I2996" i="6"/>
  <c r="I2994" i="6"/>
  <c r="I2992" i="6"/>
  <c r="I2990" i="6"/>
  <c r="I2988" i="6"/>
  <c r="I2986" i="6"/>
  <c r="I2984" i="6"/>
  <c r="I2982" i="6"/>
  <c r="I2980" i="6"/>
  <c r="I2978" i="6"/>
  <c r="I2976" i="6"/>
  <c r="I2974" i="6"/>
  <c r="I2972" i="6"/>
  <c r="I2970" i="6"/>
  <c r="I2968" i="6"/>
  <c r="I2966" i="6"/>
  <c r="I2964" i="6"/>
  <c r="I2962" i="6"/>
  <c r="I2960" i="6"/>
  <c r="I2958" i="6"/>
  <c r="I2956" i="6"/>
  <c r="I2954" i="6"/>
  <c r="I2952" i="6"/>
  <c r="I2950" i="6"/>
  <c r="I2948" i="6"/>
  <c r="I2946" i="6"/>
  <c r="I2944" i="6"/>
  <c r="I2942" i="6"/>
  <c r="I2940" i="6"/>
  <c r="I2938" i="6"/>
  <c r="I2936" i="6"/>
  <c r="I2934" i="6"/>
  <c r="I2932" i="6"/>
  <c r="I2930" i="6"/>
  <c r="I2928" i="6"/>
  <c r="I2926" i="6"/>
  <c r="I2924" i="6"/>
  <c r="I2922" i="6"/>
  <c r="I2920" i="6"/>
  <c r="I2918" i="6"/>
  <c r="I2916" i="6"/>
  <c r="I2914" i="6"/>
  <c r="I2912" i="6"/>
  <c r="I2910" i="6"/>
  <c r="I2908" i="6"/>
  <c r="I2906" i="6"/>
  <c r="I2904" i="6"/>
  <c r="I2902" i="6"/>
  <c r="I2900" i="6"/>
  <c r="I2898" i="6"/>
  <c r="I2896" i="6"/>
  <c r="I2894" i="6"/>
  <c r="I2892" i="6"/>
  <c r="I2890" i="6"/>
  <c r="I2888" i="6"/>
  <c r="I2886" i="6"/>
  <c r="I2884" i="6"/>
  <c r="I2882" i="6"/>
  <c r="I2880" i="6"/>
  <c r="I2878" i="6"/>
  <c r="I2876" i="6"/>
  <c r="I2874" i="6"/>
  <c r="I2872" i="6"/>
  <c r="I2870" i="6"/>
  <c r="I2868" i="6"/>
  <c r="I2866" i="6"/>
  <c r="I2864" i="6"/>
  <c r="I2862" i="6"/>
  <c r="I2860" i="6"/>
  <c r="I2858" i="6"/>
  <c r="I2856" i="6"/>
  <c r="I2854" i="6"/>
  <c r="I2852" i="6"/>
  <c r="I2850" i="6"/>
  <c r="I2848" i="6"/>
  <c r="I2846" i="6"/>
  <c r="I2844" i="6"/>
  <c r="I2842" i="6"/>
  <c r="I2840" i="6"/>
  <c r="I2838" i="6"/>
  <c r="I2836" i="6"/>
  <c r="I2834" i="6"/>
  <c r="I2832" i="6"/>
  <c r="I2830" i="6"/>
  <c r="I2828" i="6"/>
  <c r="I2826" i="6"/>
  <c r="I2824" i="6"/>
  <c r="I2822" i="6"/>
  <c r="I2820" i="6"/>
  <c r="I2818" i="6"/>
  <c r="I2816" i="6"/>
  <c r="I2814" i="6"/>
  <c r="I2812" i="6"/>
  <c r="I2810" i="6"/>
  <c r="I2808" i="6"/>
  <c r="I2806" i="6"/>
  <c r="I2804" i="6"/>
  <c r="I2802" i="6"/>
  <c r="I2800" i="6"/>
  <c r="I2798" i="6"/>
  <c r="I2796" i="6"/>
  <c r="I2794" i="6"/>
  <c r="I2792" i="6"/>
  <c r="I2790" i="6"/>
  <c r="I2788" i="6"/>
  <c r="I2786" i="6"/>
  <c r="I2784" i="6"/>
  <c r="I2782" i="6"/>
  <c r="I2780" i="6"/>
  <c r="I2778" i="6"/>
  <c r="I2776" i="6"/>
  <c r="I2774" i="6"/>
  <c r="I2772" i="6"/>
  <c r="I2770" i="6"/>
  <c r="I2768" i="6"/>
  <c r="I2766" i="6"/>
  <c r="I2764" i="6"/>
  <c r="I2762" i="6"/>
  <c r="I2760" i="6"/>
  <c r="I2758" i="6"/>
  <c r="I2756" i="6"/>
  <c r="I2754" i="6"/>
  <c r="I2752" i="6"/>
  <c r="I2750" i="6"/>
  <c r="I2748" i="6"/>
  <c r="I2746" i="6"/>
  <c r="I2744" i="6"/>
  <c r="I2742" i="6"/>
  <c r="I2740" i="6"/>
  <c r="I2738" i="6"/>
  <c r="I2736" i="6"/>
  <c r="I2734" i="6"/>
  <c r="I2732" i="6"/>
  <c r="I2730" i="6"/>
  <c r="I2728" i="6"/>
  <c r="I2726" i="6"/>
  <c r="I2724" i="6"/>
  <c r="I2722" i="6"/>
  <c r="I2720" i="6"/>
  <c r="I2718" i="6"/>
  <c r="I2716" i="6"/>
  <c r="I2714" i="6"/>
  <c r="I2712" i="6"/>
  <c r="I2710" i="6"/>
  <c r="I2708" i="6"/>
  <c r="I2706" i="6"/>
  <c r="I2704" i="6"/>
  <c r="I2702" i="6"/>
  <c r="I2700" i="6"/>
  <c r="I2698" i="6"/>
  <c r="I2696" i="6"/>
  <c r="I2694" i="6"/>
  <c r="I2692" i="6"/>
  <c r="I2690" i="6"/>
  <c r="I2688" i="6"/>
  <c r="I2686" i="6"/>
  <c r="I2684" i="6"/>
  <c r="I2682" i="6"/>
  <c r="I2680" i="6"/>
  <c r="I2678" i="6"/>
  <c r="I2676" i="6"/>
  <c r="I2674" i="6"/>
  <c r="I2672" i="6"/>
  <c r="I2670" i="6"/>
  <c r="I2668" i="6"/>
  <c r="I2666" i="6"/>
  <c r="I2664" i="6"/>
  <c r="I2662" i="6"/>
  <c r="I2660" i="6"/>
  <c r="I2658" i="6"/>
  <c r="I2656" i="6"/>
  <c r="I2654" i="6"/>
  <c r="I2652" i="6"/>
  <c r="I2650" i="6"/>
  <c r="I2648" i="6"/>
  <c r="I2646" i="6"/>
  <c r="I2644" i="6"/>
  <c r="I2642" i="6"/>
  <c r="I2640" i="6"/>
  <c r="I2638" i="6"/>
  <c r="I2636" i="6"/>
  <c r="I2634" i="6"/>
  <c r="I2632" i="6"/>
  <c r="I2630" i="6"/>
  <c r="I2628" i="6"/>
  <c r="I2626" i="6"/>
  <c r="I2624" i="6"/>
  <c r="I2622" i="6"/>
  <c r="I2620" i="6"/>
  <c r="I2618" i="6"/>
  <c r="I2616" i="6"/>
  <c r="I2614" i="6"/>
  <c r="I2612" i="6"/>
  <c r="I2610" i="6"/>
  <c r="I2608" i="6"/>
  <c r="I2606" i="6"/>
  <c r="I2604" i="6"/>
  <c r="I2602" i="6"/>
  <c r="I2600" i="6"/>
  <c r="I2598" i="6"/>
  <c r="I2596" i="6"/>
  <c r="I2594" i="6"/>
  <c r="I2592" i="6"/>
  <c r="I2590" i="6"/>
  <c r="I2588" i="6"/>
  <c r="I2586" i="6"/>
  <c r="I2584" i="6"/>
  <c r="I2582" i="6"/>
  <c r="I2580" i="6"/>
  <c r="I2578" i="6"/>
  <c r="I2576" i="6"/>
  <c r="I2574" i="6"/>
  <c r="I2572" i="6"/>
  <c r="I2570" i="6"/>
  <c r="I2568" i="6"/>
  <c r="I2566" i="6"/>
  <c r="I2564" i="6"/>
  <c r="I2562" i="6"/>
  <c r="I2560" i="6"/>
  <c r="I2558" i="6"/>
  <c r="I2556" i="6"/>
  <c r="I2554" i="6"/>
  <c r="I2552" i="6"/>
  <c r="I2550" i="6"/>
  <c r="I2548" i="6"/>
  <c r="I2546" i="6"/>
  <c r="I2544" i="6"/>
  <c r="I2542" i="6"/>
  <c r="I2540" i="6"/>
  <c r="I2538" i="6"/>
  <c r="I2536" i="6"/>
  <c r="I2534" i="6"/>
  <c r="I2532" i="6"/>
  <c r="I2530" i="6"/>
  <c r="I2528" i="6"/>
  <c r="I2526" i="6"/>
  <c r="I2524" i="6"/>
  <c r="I2522" i="6"/>
  <c r="I2520" i="6"/>
  <c r="I2518" i="6"/>
  <c r="I2516" i="6"/>
  <c r="I2514" i="6"/>
  <c r="I2512" i="6"/>
  <c r="I2510" i="6"/>
  <c r="I2508" i="6"/>
  <c r="I2506" i="6"/>
  <c r="I2504" i="6"/>
  <c r="I2502" i="6"/>
  <c r="I2500" i="6"/>
  <c r="I2498" i="6"/>
  <c r="I2496" i="6"/>
  <c r="I2494" i="6"/>
  <c r="I2492" i="6"/>
  <c r="I2490" i="6"/>
  <c r="I2488" i="6"/>
  <c r="I2486" i="6"/>
  <c r="I2484" i="6"/>
  <c r="I2482" i="6"/>
  <c r="I2480" i="6"/>
  <c r="I2478" i="6"/>
  <c r="I2476" i="6"/>
  <c r="I2474" i="6"/>
  <c r="I2472" i="6"/>
  <c r="I2470" i="6"/>
  <c r="I2468" i="6"/>
  <c r="I2466" i="6"/>
  <c r="I2464" i="6"/>
  <c r="I2462" i="6"/>
  <c r="I2460" i="6"/>
  <c r="I2458" i="6"/>
  <c r="I2456" i="6"/>
  <c r="I2454" i="6"/>
  <c r="I2452" i="6"/>
  <c r="I2450" i="6"/>
  <c r="I2448" i="6"/>
  <c r="I2446" i="6"/>
  <c r="I2444" i="6"/>
  <c r="I2442" i="6"/>
  <c r="I2440" i="6"/>
  <c r="I2438" i="6"/>
  <c r="I2436" i="6"/>
  <c r="I2434" i="6"/>
  <c r="I2432" i="6"/>
  <c r="I2430" i="6"/>
  <c r="I2428" i="6"/>
  <c r="I2426" i="6"/>
  <c r="I2424" i="6"/>
  <c r="I2422" i="6"/>
  <c r="I2420" i="6"/>
  <c r="I2418" i="6"/>
  <c r="I2416" i="6"/>
  <c r="I2414" i="6"/>
  <c r="I2412" i="6"/>
  <c r="I2410" i="6"/>
  <c r="I2408" i="6"/>
  <c r="I2406" i="6"/>
  <c r="I2404" i="6"/>
  <c r="I2402" i="6"/>
  <c r="I2400" i="6"/>
  <c r="I2398" i="6"/>
  <c r="I2396" i="6"/>
  <c r="I2394" i="6"/>
  <c r="I2392" i="6"/>
  <c r="I2390" i="6"/>
  <c r="I2388" i="6"/>
  <c r="I2386" i="6"/>
  <c r="I2384" i="6"/>
  <c r="I2382" i="6"/>
  <c r="I2380" i="6"/>
  <c r="I2378" i="6"/>
  <c r="I2376" i="6"/>
  <c r="I2374" i="6"/>
  <c r="I2372" i="6"/>
  <c r="I2370" i="6"/>
  <c r="I2368" i="6"/>
  <c r="I2366" i="6"/>
  <c r="I2364" i="6"/>
  <c r="I2362" i="6"/>
  <c r="I2360" i="6"/>
  <c r="I2358" i="6"/>
  <c r="I2356" i="6"/>
  <c r="I2354" i="6"/>
  <c r="I2352" i="6"/>
  <c r="I2350" i="6"/>
  <c r="I2348" i="6"/>
  <c r="I2346" i="6"/>
  <c r="I2344" i="6"/>
  <c r="I2342" i="6"/>
  <c r="I2340" i="6"/>
  <c r="I2338" i="6"/>
  <c r="I2336" i="6"/>
  <c r="I2334" i="6"/>
  <c r="I2332" i="6"/>
  <c r="I2330" i="6"/>
  <c r="I2328" i="6"/>
  <c r="I2326" i="6"/>
  <c r="I2324" i="6"/>
  <c r="I2322" i="6"/>
  <c r="I2320" i="6"/>
  <c r="I2318" i="6"/>
  <c r="I2316" i="6"/>
  <c r="I2314" i="6"/>
  <c r="I2312" i="6"/>
  <c r="I2310" i="6"/>
  <c r="I2308" i="6"/>
  <c r="I2306" i="6"/>
  <c r="I2304" i="6"/>
  <c r="I2302" i="6"/>
  <c r="I2300" i="6"/>
  <c r="I2298" i="6"/>
  <c r="I2296" i="6"/>
  <c r="I2294" i="6"/>
  <c r="I2292" i="6"/>
  <c r="I2290" i="6"/>
  <c r="I2288" i="6"/>
  <c r="I2286" i="6"/>
  <c r="I2284" i="6"/>
  <c r="I2282" i="6"/>
  <c r="I2280" i="6"/>
  <c r="I2278" i="6"/>
  <c r="I2276" i="6"/>
  <c r="I2274" i="6"/>
  <c r="I2272" i="6"/>
  <c r="I2270" i="6"/>
  <c r="I2268" i="6"/>
  <c r="I2266" i="6"/>
  <c r="I2264" i="6"/>
  <c r="I2262" i="6"/>
  <c r="I2260" i="6"/>
  <c r="I2258" i="6"/>
  <c r="I2256" i="6"/>
  <c r="I2254" i="6"/>
  <c r="I2252" i="6"/>
  <c r="I2250" i="6"/>
  <c r="I2248" i="6"/>
  <c r="I2246" i="6"/>
  <c r="I2244" i="6"/>
  <c r="I2242" i="6"/>
  <c r="I2240" i="6"/>
  <c r="I2238" i="6"/>
  <c r="I2236" i="6"/>
  <c r="I2234" i="6"/>
  <c r="I2232" i="6"/>
  <c r="I2230" i="6"/>
  <c r="I2228" i="6"/>
  <c r="I2226" i="6"/>
  <c r="I2224" i="6"/>
  <c r="I2222" i="6"/>
  <c r="I2220" i="6"/>
  <c r="I2218" i="6"/>
  <c r="I2216" i="6"/>
  <c r="I2214" i="6"/>
  <c r="I2212" i="6"/>
  <c r="I2210" i="6"/>
  <c r="I2208" i="6"/>
  <c r="I2206" i="6"/>
  <c r="I2204" i="6"/>
  <c r="I2202" i="6"/>
  <c r="I2200" i="6"/>
  <c r="I2198" i="6"/>
  <c r="I2196" i="6"/>
  <c r="I2194" i="6"/>
  <c r="I2192" i="6"/>
  <c r="I2190" i="6"/>
  <c r="I2188" i="6"/>
  <c r="I2186" i="6"/>
  <c r="I2184" i="6"/>
  <c r="I2182" i="6"/>
  <c r="I2180" i="6"/>
  <c r="I2178" i="6"/>
  <c r="I2176" i="6"/>
  <c r="I2174" i="6"/>
  <c r="I2172" i="6"/>
  <c r="I2170" i="6"/>
  <c r="I2168" i="6"/>
  <c r="I2166" i="6"/>
  <c r="I2164" i="6"/>
  <c r="I2162" i="6"/>
  <c r="I2160" i="6"/>
  <c r="I2158" i="6"/>
  <c r="I2156" i="6"/>
  <c r="I2154" i="6"/>
  <c r="I2152" i="6"/>
  <c r="I2150" i="6"/>
  <c r="I2148" i="6"/>
  <c r="I2146" i="6"/>
  <c r="I2144" i="6"/>
  <c r="I2142" i="6"/>
  <c r="I2140" i="6"/>
  <c r="I2138" i="6"/>
  <c r="I2136" i="6"/>
  <c r="I2134" i="6"/>
  <c r="I2132" i="6"/>
  <c r="I2130" i="6"/>
  <c r="I2128" i="6"/>
  <c r="I2126" i="6"/>
  <c r="I2124" i="6"/>
  <c r="I2122" i="6"/>
  <c r="I2120" i="6"/>
  <c r="I2118" i="6"/>
  <c r="I2116" i="6"/>
  <c r="I2114" i="6"/>
  <c r="I2112" i="6"/>
  <c r="I2110" i="6"/>
  <c r="I2108" i="6"/>
  <c r="I2106" i="6"/>
  <c r="I2104" i="6"/>
  <c r="I2102" i="6"/>
  <c r="I2100" i="6"/>
  <c r="I2098" i="6"/>
  <c r="I2096" i="6"/>
  <c r="I2094" i="6"/>
  <c r="I2092" i="6"/>
  <c r="I2090" i="6"/>
  <c r="I2088" i="6"/>
  <c r="I2086" i="6"/>
  <c r="I2084" i="6"/>
  <c r="I2082" i="6"/>
  <c r="I2080" i="6"/>
  <c r="I2078" i="6"/>
  <c r="I2076" i="6"/>
  <c r="I2074" i="6"/>
  <c r="I2072" i="6"/>
  <c r="I2070" i="6"/>
  <c r="I2068" i="6"/>
  <c r="I2066" i="6"/>
  <c r="I2064" i="6"/>
  <c r="I2062" i="6"/>
  <c r="I2060" i="6"/>
  <c r="I2058" i="6"/>
  <c r="I2056" i="6"/>
  <c r="I2054" i="6"/>
  <c r="I2052" i="6"/>
  <c r="I2050" i="6"/>
  <c r="I2048" i="6"/>
  <c r="I2046" i="6"/>
  <c r="I2044" i="6"/>
  <c r="I2042" i="6"/>
  <c r="I2040" i="6"/>
  <c r="I2038" i="6"/>
  <c r="I2036" i="6"/>
  <c r="I2034" i="6"/>
  <c r="I2032" i="6"/>
  <c r="I2030" i="6"/>
  <c r="I2028" i="6"/>
  <c r="I2026" i="6"/>
  <c r="I2024" i="6"/>
  <c r="I2022" i="6"/>
  <c r="I2020" i="6"/>
  <c r="I2018" i="6"/>
  <c r="I2016" i="6"/>
  <c r="I2014" i="6"/>
  <c r="I2012" i="6"/>
  <c r="I2010" i="6"/>
  <c r="I2008" i="6"/>
  <c r="I2006" i="6"/>
  <c r="I2004" i="6"/>
  <c r="I2002" i="6"/>
  <c r="I2000" i="6"/>
  <c r="I1998" i="6"/>
  <c r="I1996" i="6"/>
  <c r="I1994" i="6"/>
  <c r="I1992" i="6"/>
  <c r="I1990" i="6"/>
  <c r="I1988" i="6"/>
  <c r="I1986" i="6"/>
  <c r="I1984" i="6"/>
  <c r="I1982" i="6"/>
  <c r="I1980" i="6"/>
  <c r="I1978" i="6"/>
  <c r="I1976" i="6"/>
  <c r="I1974" i="6"/>
  <c r="I1972" i="6"/>
  <c r="I1970" i="6"/>
  <c r="I1968" i="6"/>
  <c r="I1966" i="6"/>
  <c r="I1964" i="6"/>
  <c r="I1962" i="6"/>
  <c r="I1960" i="6"/>
  <c r="I1958" i="6"/>
  <c r="I1956" i="6"/>
  <c r="I1954" i="6"/>
  <c r="I1952" i="6"/>
  <c r="I1950" i="6"/>
  <c r="I1948" i="6"/>
  <c r="I1946" i="6"/>
  <c r="I1944" i="6"/>
  <c r="I1942" i="6"/>
  <c r="I1940" i="6"/>
  <c r="I1938" i="6"/>
  <c r="I1936" i="6"/>
  <c r="I1934" i="6"/>
  <c r="I1932" i="6"/>
  <c r="I1930" i="6"/>
  <c r="I1928" i="6"/>
  <c r="I1926" i="6"/>
  <c r="I1924" i="6"/>
  <c r="I1922" i="6"/>
  <c r="I1920" i="6"/>
  <c r="I1918" i="6"/>
  <c r="I1916" i="6"/>
  <c r="I1914" i="6"/>
  <c r="I1912" i="6"/>
  <c r="I1910" i="6"/>
  <c r="I1908" i="6"/>
  <c r="I1906" i="6"/>
  <c r="I1904" i="6"/>
  <c r="I1902" i="6"/>
  <c r="I1900" i="6"/>
  <c r="I1898" i="6"/>
  <c r="I1896" i="6"/>
  <c r="I1894" i="6"/>
  <c r="I1892" i="6"/>
  <c r="I1890" i="6"/>
  <c r="I1888" i="6"/>
  <c r="I1886" i="6"/>
  <c r="I1884" i="6"/>
  <c r="I1882" i="6"/>
  <c r="I1880" i="6"/>
  <c r="I1878" i="6"/>
  <c r="I1876" i="6"/>
  <c r="I1874" i="6"/>
  <c r="I1872" i="6"/>
  <c r="I1870" i="6"/>
  <c r="I1868" i="6"/>
  <c r="I1866" i="6"/>
  <c r="I1864" i="6"/>
  <c r="I1862" i="6"/>
  <c r="I1860" i="6"/>
  <c r="I1858" i="6"/>
  <c r="I1856" i="6"/>
  <c r="I1854" i="6"/>
  <c r="I1852" i="6"/>
  <c r="I1850" i="6"/>
  <c r="I1848" i="6"/>
  <c r="I1846" i="6"/>
  <c r="I1844" i="6"/>
  <c r="I1842" i="6"/>
  <c r="I1840" i="6"/>
  <c r="I1838" i="6"/>
  <c r="I1836" i="6"/>
  <c r="I1834" i="6"/>
  <c r="I1832" i="6"/>
  <c r="I1830" i="6"/>
  <c r="I1828" i="6"/>
  <c r="I1826" i="6"/>
  <c r="I1824" i="6"/>
  <c r="I1822" i="6"/>
  <c r="I1820" i="6"/>
  <c r="I1818" i="6"/>
  <c r="I1816" i="6"/>
  <c r="I1814" i="6"/>
  <c r="I1812" i="6"/>
  <c r="I1810" i="6"/>
  <c r="I1808" i="6"/>
  <c r="I1806" i="6"/>
  <c r="I1804" i="6"/>
  <c r="I1802" i="6"/>
  <c r="I1800" i="6"/>
  <c r="I1798" i="6"/>
  <c r="I1796" i="6"/>
  <c r="I1794" i="6"/>
  <c r="I1792" i="6"/>
  <c r="I1790" i="6"/>
  <c r="I1788" i="6"/>
  <c r="I1786" i="6"/>
  <c r="I1784" i="6"/>
  <c r="I1782" i="6"/>
  <c r="I1780" i="6"/>
  <c r="I1778" i="6"/>
  <c r="I1776" i="6"/>
  <c r="I1774" i="6"/>
  <c r="I1772" i="6"/>
  <c r="I1770" i="6"/>
  <c r="I1768" i="6"/>
  <c r="I1766" i="6"/>
  <c r="I1764" i="6"/>
  <c r="I1762" i="6"/>
  <c r="I1760" i="6"/>
  <c r="I1758" i="6"/>
  <c r="I1756" i="6"/>
  <c r="I1754" i="6"/>
  <c r="I1752" i="6"/>
  <c r="I1750" i="6"/>
  <c r="I1748" i="6"/>
  <c r="I1746" i="6"/>
  <c r="I1744" i="6"/>
  <c r="I1742" i="6"/>
  <c r="I1740" i="6"/>
  <c r="I1738" i="6"/>
  <c r="I1736" i="6"/>
  <c r="I1734" i="6"/>
  <c r="I1732" i="6"/>
  <c r="I1730" i="6"/>
  <c r="I1728" i="6"/>
  <c r="I1726" i="6"/>
  <c r="I1724" i="6"/>
  <c r="I1722" i="6"/>
  <c r="I1720" i="6"/>
  <c r="I1718" i="6"/>
  <c r="I1716" i="6"/>
  <c r="I1714" i="6"/>
  <c r="I1712" i="6"/>
  <c r="I1710" i="6"/>
  <c r="I1708" i="6"/>
  <c r="I1706" i="6"/>
  <c r="I1704" i="6"/>
  <c r="I1702" i="6"/>
  <c r="I1700" i="6"/>
  <c r="I1698" i="6"/>
  <c r="I1696" i="6"/>
  <c r="I1694" i="6"/>
  <c r="I1692" i="6"/>
  <c r="I1690" i="6"/>
  <c r="I1688" i="6"/>
  <c r="I1686" i="6"/>
  <c r="I1684" i="6"/>
  <c r="I1682" i="6"/>
  <c r="I1680" i="6"/>
  <c r="I1678" i="6"/>
  <c r="I1676" i="6"/>
  <c r="I1674" i="6"/>
  <c r="I1672" i="6"/>
  <c r="I1670" i="6"/>
  <c r="I1668" i="6"/>
  <c r="I1666" i="6"/>
  <c r="I1664" i="6"/>
  <c r="I1662" i="6"/>
  <c r="I1660" i="6"/>
  <c r="I1658" i="6"/>
  <c r="I1656" i="6"/>
  <c r="I1654" i="6"/>
  <c r="I1652" i="6"/>
  <c r="I1650" i="6"/>
  <c r="I1648" i="6"/>
  <c r="I1646" i="6"/>
  <c r="I1644" i="6"/>
  <c r="I1642" i="6"/>
  <c r="I1640" i="6"/>
  <c r="I1638" i="6"/>
  <c r="I1636" i="6"/>
  <c r="I1634" i="6"/>
  <c r="I1632" i="6"/>
  <c r="I1630" i="6"/>
  <c r="I1628" i="6"/>
  <c r="I1626" i="6"/>
  <c r="I1624" i="6"/>
  <c r="I1622" i="6"/>
  <c r="I1620" i="6"/>
  <c r="I1618" i="6"/>
  <c r="I1616" i="6"/>
  <c r="I1614" i="6"/>
  <c r="I1612" i="6"/>
  <c r="I1610" i="6"/>
  <c r="I1608" i="6"/>
  <c r="I1606" i="6"/>
  <c r="I1604" i="6"/>
  <c r="I1602" i="6"/>
  <c r="I1600" i="6"/>
  <c r="I1598" i="6"/>
  <c r="I1596" i="6"/>
  <c r="I1594" i="6"/>
  <c r="I1592" i="6"/>
  <c r="I1590" i="6"/>
  <c r="I1588" i="6"/>
  <c r="I1586" i="6"/>
  <c r="I1584" i="6"/>
  <c r="I1582" i="6"/>
  <c r="I1580" i="6"/>
  <c r="I1578" i="6"/>
  <c r="I1576" i="6"/>
  <c r="I1574" i="6"/>
  <c r="I1572" i="6"/>
  <c r="I1570" i="6"/>
  <c r="I1568" i="6"/>
  <c r="I1566" i="6"/>
  <c r="I1564" i="6"/>
  <c r="I1562" i="6"/>
  <c r="I1560" i="6"/>
  <c r="I1558" i="6"/>
  <c r="I1556" i="6"/>
  <c r="I1554" i="6"/>
  <c r="I1552" i="6"/>
  <c r="I1550" i="6"/>
  <c r="I1548" i="6"/>
  <c r="I1546" i="6"/>
  <c r="I1544" i="6"/>
  <c r="I1542" i="6"/>
  <c r="I1540" i="6"/>
  <c r="I1538" i="6"/>
  <c r="I1536" i="6"/>
  <c r="I1534" i="6"/>
  <c r="I1532" i="6"/>
  <c r="I1530" i="6"/>
  <c r="I1528" i="6"/>
  <c r="I1526" i="6"/>
  <c r="I1524" i="6"/>
  <c r="I1522" i="6"/>
  <c r="I1520" i="6"/>
  <c r="I1518" i="6"/>
  <c r="I1516" i="6"/>
  <c r="I1514" i="6"/>
  <c r="I1512" i="6"/>
  <c r="I1510" i="6"/>
  <c r="I1508" i="6"/>
  <c r="I1506" i="6"/>
  <c r="I1504" i="6"/>
  <c r="I1502" i="6"/>
  <c r="I1500" i="6"/>
  <c r="I1498" i="6"/>
  <c r="I1496" i="6"/>
  <c r="I1494" i="6"/>
  <c r="I1492" i="6"/>
  <c r="I1490" i="6"/>
  <c r="I1488" i="6"/>
  <c r="I1486" i="6"/>
  <c r="I1484" i="6"/>
  <c r="I1482" i="6"/>
  <c r="I1480" i="6"/>
  <c r="I1478" i="6"/>
  <c r="I1476" i="6"/>
  <c r="I1474" i="6"/>
  <c r="I1472" i="6"/>
  <c r="I1470" i="6"/>
  <c r="I1468" i="6"/>
  <c r="I1466" i="6"/>
  <c r="I1464" i="6"/>
  <c r="I1462" i="6"/>
  <c r="I1460" i="6"/>
  <c r="I1458" i="6"/>
  <c r="I1456" i="6"/>
  <c r="I1454" i="6"/>
  <c r="I1452" i="6"/>
  <c r="I1450" i="6"/>
  <c r="I1448" i="6"/>
  <c r="I1446" i="6"/>
  <c r="I1444" i="6"/>
  <c r="I1442" i="6"/>
  <c r="I1440" i="6"/>
  <c r="I1438" i="6"/>
  <c r="I1436" i="6"/>
  <c r="I1434" i="6"/>
  <c r="I1432" i="6"/>
  <c r="I1430" i="6"/>
  <c r="I1428" i="6"/>
  <c r="I1426" i="6"/>
  <c r="I1424" i="6"/>
  <c r="I1422" i="6"/>
  <c r="I1420" i="6"/>
  <c r="I1418" i="6"/>
  <c r="I1416" i="6"/>
  <c r="I1414" i="6"/>
  <c r="I1412" i="6"/>
  <c r="I1410" i="6"/>
  <c r="I1408" i="6"/>
  <c r="I1406" i="6"/>
  <c r="I1404" i="6"/>
  <c r="I1402" i="6"/>
  <c r="I1400" i="6"/>
  <c r="I1398" i="6"/>
  <c r="I1396" i="6"/>
  <c r="I1394" i="6"/>
  <c r="I1392" i="6"/>
  <c r="I1390" i="6"/>
  <c r="I1388" i="6"/>
  <c r="I1386" i="6"/>
  <c r="I1384" i="6"/>
  <c r="I1382" i="6"/>
  <c r="I1380" i="6"/>
  <c r="I1378" i="6"/>
  <c r="I1376" i="6"/>
  <c r="I1374" i="6"/>
  <c r="I1372" i="6"/>
  <c r="I1370" i="6"/>
  <c r="I1368" i="6"/>
  <c r="I1366" i="6"/>
  <c r="I1364" i="6"/>
  <c r="I1362" i="6"/>
  <c r="I1360" i="6"/>
  <c r="I1358" i="6"/>
  <c r="I1356" i="6"/>
  <c r="I1354" i="6"/>
  <c r="I1352" i="6"/>
  <c r="I1350" i="6"/>
  <c r="I1348" i="6"/>
  <c r="I1346" i="6"/>
  <c r="I1344" i="6"/>
  <c r="I1342" i="6"/>
  <c r="I1340" i="6"/>
  <c r="I1338" i="6"/>
  <c r="I1336" i="6"/>
  <c r="I1334" i="6"/>
  <c r="I1332" i="6"/>
  <c r="I1330" i="6"/>
  <c r="I1328" i="6"/>
  <c r="I1326" i="6"/>
  <c r="I1324" i="6"/>
  <c r="I1322" i="6"/>
  <c r="I1320" i="6"/>
  <c r="I1318" i="6"/>
  <c r="I1316" i="6"/>
  <c r="I1314" i="6"/>
  <c r="I1312" i="6"/>
  <c r="I1310" i="6"/>
  <c r="I1308" i="6"/>
  <c r="I1306" i="6"/>
  <c r="I1304" i="6"/>
  <c r="I1302" i="6"/>
  <c r="I1300" i="6"/>
  <c r="I1298" i="6"/>
  <c r="I1296" i="6"/>
  <c r="I1294" i="6"/>
  <c r="I1292" i="6"/>
  <c r="I1290" i="6"/>
  <c r="I1288" i="6"/>
  <c r="I1286" i="6"/>
  <c r="I1284" i="6"/>
  <c r="I1282" i="6"/>
  <c r="I1280" i="6"/>
  <c r="I1278" i="6"/>
  <c r="I1276" i="6"/>
  <c r="I1274" i="6"/>
  <c r="I1272" i="6"/>
  <c r="I1270" i="6"/>
  <c r="I1268" i="6"/>
  <c r="I1266" i="6"/>
  <c r="I1264" i="6"/>
  <c r="I1262" i="6"/>
  <c r="I1260" i="6"/>
  <c r="I1258" i="6"/>
  <c r="I1256" i="6"/>
  <c r="I1254" i="6"/>
  <c r="I1252" i="6"/>
  <c r="I1250" i="6"/>
  <c r="I1248" i="6"/>
  <c r="I1246" i="6"/>
  <c r="I1244" i="6"/>
  <c r="I1242" i="6"/>
  <c r="I1240" i="6"/>
  <c r="I1238" i="6"/>
  <c r="I1236" i="6"/>
  <c r="I1234" i="6"/>
  <c r="I1232" i="6"/>
  <c r="I1230" i="6"/>
  <c r="I1228" i="6"/>
  <c r="I1226" i="6"/>
  <c r="I1224" i="6"/>
  <c r="I1222" i="6"/>
  <c r="I1220" i="6"/>
  <c r="I1218" i="6"/>
  <c r="I1216" i="6"/>
  <c r="I1214" i="6"/>
  <c r="I1212" i="6"/>
  <c r="I1210" i="6"/>
  <c r="I1208" i="6"/>
  <c r="I1206" i="6"/>
  <c r="I1204" i="6"/>
  <c r="I1202" i="6"/>
  <c r="I1200" i="6"/>
  <c r="I1198" i="6"/>
  <c r="I1196" i="6"/>
  <c r="I1194" i="6"/>
  <c r="I1192" i="6"/>
  <c r="I1190" i="6"/>
  <c r="I1188" i="6"/>
  <c r="I1186" i="6"/>
  <c r="I1184" i="6"/>
  <c r="I1182" i="6"/>
  <c r="I1180" i="6"/>
  <c r="I1178" i="6"/>
  <c r="I1176" i="6"/>
  <c r="I1174" i="6"/>
  <c r="I1172" i="6"/>
  <c r="I1170" i="6"/>
  <c r="I1168" i="6"/>
  <c r="I1166" i="6"/>
  <c r="I1164" i="6"/>
  <c r="I1162" i="6"/>
  <c r="I1160" i="6"/>
  <c r="I1158" i="6"/>
  <c r="I1156" i="6"/>
  <c r="I1154" i="6"/>
  <c r="I1152" i="6"/>
  <c r="I1150" i="6"/>
  <c r="I1148" i="6"/>
  <c r="I1146" i="6"/>
  <c r="I1144" i="6"/>
  <c r="I1142" i="6"/>
  <c r="I1140" i="6"/>
  <c r="I1138" i="6"/>
  <c r="I1136" i="6"/>
  <c r="I1134" i="6"/>
  <c r="I1132" i="6"/>
  <c r="I1130" i="6"/>
  <c r="I1128" i="6"/>
  <c r="I1126" i="6"/>
  <c r="I1124" i="6"/>
  <c r="I1122" i="6"/>
  <c r="I1120" i="6"/>
  <c r="I1118" i="6"/>
  <c r="I1116" i="6"/>
  <c r="I1114" i="6"/>
  <c r="I1112" i="6"/>
  <c r="I1110" i="6"/>
  <c r="I1108" i="6"/>
  <c r="I1106" i="6"/>
  <c r="I1104" i="6"/>
  <c r="I1102" i="6"/>
  <c r="I1100" i="6"/>
  <c r="I1098" i="6"/>
  <c r="I1096" i="6"/>
  <c r="I1094" i="6"/>
  <c r="I1092" i="6"/>
  <c r="I1090" i="6"/>
  <c r="I1088" i="6"/>
  <c r="I1086" i="6"/>
  <c r="I1084" i="6"/>
  <c r="I1082" i="6"/>
  <c r="I1080" i="6"/>
  <c r="I1078" i="6"/>
  <c r="I1076" i="6"/>
  <c r="I1074" i="6"/>
  <c r="I1072" i="6"/>
  <c r="I1070" i="6"/>
  <c r="I1068" i="6"/>
  <c r="I1066" i="6"/>
  <c r="I1064" i="6"/>
  <c r="I1062" i="6"/>
  <c r="I1060" i="6"/>
  <c r="I1058" i="6"/>
  <c r="I1056" i="6"/>
  <c r="I1054" i="6"/>
  <c r="I1052" i="6"/>
  <c r="I1050" i="6"/>
  <c r="I1048" i="6"/>
  <c r="I1046" i="6"/>
  <c r="I1044" i="6"/>
  <c r="I1042" i="6"/>
  <c r="I1040" i="6"/>
  <c r="I1038" i="6"/>
  <c r="I1036" i="6"/>
  <c r="I1034" i="6"/>
  <c r="I1032" i="6"/>
  <c r="I1030" i="6"/>
  <c r="I1028" i="6"/>
  <c r="I1026" i="6"/>
  <c r="I1024" i="6"/>
  <c r="I1022" i="6"/>
  <c r="I1033" i="6"/>
  <c r="I1031" i="6"/>
  <c r="I1029" i="6"/>
  <c r="I1027" i="6"/>
  <c r="I1025" i="6"/>
  <c r="I1023" i="6"/>
  <c r="I1021" i="6"/>
  <c r="I1019" i="6"/>
  <c r="I1017" i="6"/>
  <c r="I1015" i="6"/>
  <c r="I1013" i="6"/>
  <c r="I1011" i="6"/>
  <c r="I1009" i="6"/>
  <c r="I1007" i="6"/>
  <c r="I1005" i="6"/>
  <c r="I1003" i="6"/>
  <c r="I1001" i="6"/>
  <c r="I999" i="6"/>
  <c r="I997" i="6"/>
  <c r="I995" i="6"/>
  <c r="I993" i="6"/>
  <c r="I991" i="6"/>
  <c r="I989" i="6"/>
  <c r="I987" i="6"/>
  <c r="I985" i="6"/>
  <c r="I983" i="6"/>
  <c r="I981" i="6"/>
  <c r="I979" i="6"/>
  <c r="I977" i="6"/>
  <c r="I975" i="6"/>
  <c r="I973" i="6"/>
  <c r="I971" i="6"/>
  <c r="I969" i="6"/>
  <c r="I967" i="6"/>
  <c r="I965" i="6"/>
  <c r="I963" i="6"/>
  <c r="I961" i="6"/>
  <c r="I959" i="6"/>
  <c r="I957" i="6"/>
  <c r="I955" i="6"/>
  <c r="I953" i="6"/>
  <c r="I951" i="6"/>
  <c r="I949" i="6"/>
  <c r="I947" i="6"/>
  <c r="I945" i="6"/>
  <c r="I943" i="6"/>
  <c r="I941" i="6"/>
  <c r="I939" i="6"/>
  <c r="I937" i="6"/>
  <c r="I935" i="6"/>
  <c r="I933" i="6"/>
  <c r="I931" i="6"/>
  <c r="I929" i="6"/>
  <c r="I927" i="6"/>
  <c r="I925" i="6"/>
  <c r="I923" i="6"/>
  <c r="I921" i="6"/>
  <c r="I919" i="6"/>
  <c r="I917" i="6"/>
  <c r="I915" i="6"/>
  <c r="I913" i="6"/>
  <c r="I911" i="6"/>
  <c r="I909" i="6"/>
  <c r="I907" i="6"/>
  <c r="I905" i="6"/>
  <c r="I903" i="6"/>
  <c r="I901" i="6"/>
  <c r="I899" i="6"/>
  <c r="I897" i="6"/>
  <c r="I895" i="6"/>
  <c r="I893" i="6"/>
  <c r="I891" i="6"/>
  <c r="I889" i="6"/>
  <c r="I887" i="6"/>
  <c r="I885" i="6"/>
  <c r="I883" i="6"/>
  <c r="I881" i="6"/>
  <c r="I879" i="6"/>
  <c r="I877" i="6"/>
  <c r="I875" i="6"/>
  <c r="I873" i="6"/>
  <c r="I871" i="6"/>
  <c r="I869" i="6"/>
  <c r="I867" i="6"/>
  <c r="I865" i="6"/>
  <c r="I863" i="6"/>
  <c r="I861" i="6"/>
  <c r="I859" i="6"/>
  <c r="I857" i="6"/>
  <c r="I855" i="6"/>
  <c r="I853" i="6"/>
  <c r="I851" i="6"/>
  <c r="I849" i="6"/>
  <c r="I847" i="6"/>
  <c r="I845" i="6"/>
  <c r="I843" i="6"/>
  <c r="I841" i="6"/>
  <c r="I839" i="6"/>
  <c r="I837" i="6"/>
  <c r="I835" i="6"/>
  <c r="I833" i="6"/>
  <c r="I831" i="6"/>
  <c r="I829" i="6"/>
  <c r="I827" i="6"/>
  <c r="I825" i="6"/>
  <c r="I823" i="6"/>
  <c r="I821" i="6"/>
  <c r="I819" i="6"/>
  <c r="I817" i="6"/>
  <c r="I815" i="6"/>
  <c r="I813" i="6"/>
  <c r="I811" i="6"/>
  <c r="I809" i="6"/>
  <c r="I807" i="6"/>
  <c r="I805" i="6"/>
  <c r="I803" i="6"/>
  <c r="I801" i="6"/>
  <c r="I799" i="6"/>
  <c r="I797" i="6"/>
  <c r="I795" i="6"/>
  <c r="I793" i="6"/>
  <c r="I791" i="6"/>
  <c r="I789" i="6"/>
  <c r="I787" i="6"/>
  <c r="I785" i="6"/>
  <c r="I783" i="6"/>
  <c r="I781" i="6"/>
  <c r="I779" i="6"/>
  <c r="I777" i="6"/>
  <c r="I775" i="6"/>
  <c r="I773" i="6"/>
  <c r="I771" i="6"/>
  <c r="I769" i="6"/>
  <c r="I767" i="6"/>
  <c r="I765" i="6"/>
  <c r="I763" i="6"/>
  <c r="I761" i="6"/>
  <c r="I759" i="6"/>
  <c r="I757" i="6"/>
  <c r="I755" i="6"/>
  <c r="I753" i="6"/>
  <c r="I751" i="6"/>
  <c r="I749" i="6"/>
  <c r="I747" i="6"/>
  <c r="I745" i="6"/>
  <c r="I743" i="6"/>
  <c r="I741" i="6"/>
  <c r="I739" i="6"/>
  <c r="I737" i="6"/>
  <c r="I735" i="6"/>
  <c r="I733" i="6"/>
  <c r="I731" i="6"/>
  <c r="I729" i="6"/>
  <c r="I727" i="6"/>
  <c r="I725" i="6"/>
  <c r="I723" i="6"/>
  <c r="I721" i="6"/>
  <c r="I719" i="6"/>
  <c r="I717" i="6"/>
  <c r="I715" i="6"/>
  <c r="I713" i="6"/>
  <c r="I711" i="6"/>
  <c r="I709" i="6"/>
  <c r="I707" i="6"/>
  <c r="I705" i="6"/>
  <c r="I703" i="6"/>
  <c r="I701" i="6"/>
  <c r="I699" i="6"/>
  <c r="I697" i="6"/>
  <c r="I695" i="6"/>
  <c r="I693" i="6"/>
  <c r="I691" i="6"/>
  <c r="I689" i="6"/>
  <c r="I687" i="6"/>
  <c r="I685" i="6"/>
  <c r="I683" i="6"/>
  <c r="I681" i="6"/>
  <c r="I679" i="6"/>
  <c r="I677" i="6"/>
  <c r="I675" i="6"/>
  <c r="I673" i="6"/>
  <c r="I671" i="6"/>
  <c r="I669" i="6"/>
  <c r="I667" i="6"/>
  <c r="I665" i="6"/>
  <c r="I663" i="6"/>
  <c r="I661" i="6"/>
  <c r="I659" i="6"/>
  <c r="I657" i="6"/>
  <c r="I655" i="6"/>
  <c r="I653" i="6"/>
  <c r="I651" i="6"/>
  <c r="I649" i="6"/>
  <c r="I647" i="6"/>
  <c r="I645" i="6"/>
  <c r="I643" i="6"/>
  <c r="I641" i="6"/>
  <c r="I639" i="6"/>
  <c r="I637" i="6"/>
  <c r="I635" i="6"/>
  <c r="I633" i="6"/>
  <c r="I631" i="6"/>
  <c r="I629" i="6"/>
  <c r="I627" i="6"/>
  <c r="I625" i="6"/>
  <c r="I623" i="6"/>
  <c r="I621" i="6"/>
  <c r="I619" i="6"/>
  <c r="I617" i="6"/>
  <c r="I615" i="6"/>
  <c r="I613" i="6"/>
  <c r="I611" i="6"/>
  <c r="I609" i="6"/>
  <c r="I607" i="6"/>
  <c r="I605" i="6"/>
  <c r="I603" i="6"/>
  <c r="I601" i="6"/>
  <c r="I599" i="6"/>
  <c r="I597" i="6"/>
  <c r="I595" i="6"/>
  <c r="I593" i="6"/>
  <c r="I591" i="6"/>
  <c r="I589" i="6"/>
  <c r="I587" i="6"/>
  <c r="I585" i="6"/>
  <c r="I583" i="6"/>
  <c r="I581" i="6"/>
  <c r="I579" i="6"/>
  <c r="I577" i="6"/>
  <c r="I575" i="6"/>
  <c r="I573" i="6"/>
  <c r="I571" i="6"/>
  <c r="I569" i="6"/>
  <c r="I567" i="6"/>
  <c r="I565" i="6"/>
  <c r="I563" i="6"/>
  <c r="I561" i="6"/>
  <c r="I559" i="6"/>
  <c r="I557" i="6"/>
  <c r="I555" i="6"/>
  <c r="I553" i="6"/>
  <c r="I551" i="6"/>
  <c r="I549" i="6"/>
  <c r="I547" i="6"/>
  <c r="I545" i="6"/>
  <c r="I543" i="6"/>
  <c r="I541" i="6"/>
  <c r="I539" i="6"/>
  <c r="I537" i="6"/>
  <c r="I535" i="6"/>
  <c r="I533" i="6"/>
  <c r="I531" i="6"/>
  <c r="I529" i="6"/>
  <c r="I527" i="6"/>
  <c r="I525" i="6"/>
  <c r="I523" i="6"/>
  <c r="I521" i="6"/>
  <c r="I519" i="6"/>
  <c r="I517" i="6"/>
  <c r="I515" i="6"/>
  <c r="I513" i="6"/>
  <c r="I511" i="6"/>
  <c r="I509" i="6"/>
  <c r="I507" i="6"/>
  <c r="I505" i="6"/>
  <c r="I503" i="6"/>
  <c r="I501" i="6"/>
  <c r="I499" i="6"/>
  <c r="I497" i="6"/>
  <c r="I495" i="6"/>
  <c r="I493" i="6"/>
  <c r="I491" i="6"/>
  <c r="I489" i="6"/>
  <c r="I487" i="6"/>
  <c r="I485" i="6"/>
  <c r="I483" i="6"/>
  <c r="I481" i="6"/>
  <c r="I479" i="6"/>
  <c r="I477" i="6"/>
  <c r="I475" i="6"/>
  <c r="I473" i="6"/>
  <c r="I471" i="6"/>
  <c r="I469" i="6"/>
  <c r="I467" i="6"/>
  <c r="I465" i="6"/>
  <c r="I463" i="6"/>
  <c r="I461" i="6"/>
  <c r="I459" i="6"/>
  <c r="I457" i="6"/>
  <c r="I455" i="6"/>
  <c r="I453" i="6"/>
  <c r="I451" i="6"/>
  <c r="I449" i="6"/>
  <c r="I447" i="6"/>
  <c r="I445" i="6"/>
  <c r="I443" i="6"/>
  <c r="I441" i="6"/>
  <c r="I439" i="6"/>
  <c r="I437" i="6"/>
  <c r="I435" i="6"/>
  <c r="I433" i="6"/>
  <c r="I431" i="6"/>
  <c r="I429" i="6"/>
  <c r="I427" i="6"/>
  <c r="I425" i="6"/>
  <c r="I423" i="6"/>
  <c r="I421" i="6"/>
  <c r="I419" i="6"/>
  <c r="I417" i="6"/>
  <c r="I415" i="6"/>
  <c r="I413" i="6"/>
  <c r="I411" i="6"/>
  <c r="I409" i="6"/>
  <c r="I407" i="6"/>
  <c r="I405" i="6"/>
  <c r="I403" i="6"/>
  <c r="I401" i="6"/>
  <c r="I399" i="6"/>
  <c r="I397" i="6"/>
  <c r="I395" i="6"/>
  <c r="I393" i="6"/>
  <c r="I391" i="6"/>
  <c r="I389" i="6"/>
  <c r="I387" i="6"/>
  <c r="I385" i="6"/>
  <c r="I383" i="6"/>
  <c r="I381" i="6"/>
  <c r="I379" i="6"/>
  <c r="I377" i="6"/>
  <c r="I375" i="6"/>
  <c r="I373" i="6"/>
  <c r="I371" i="6"/>
  <c r="I369" i="6"/>
  <c r="I367" i="6"/>
  <c r="I365" i="6"/>
  <c r="I363" i="6"/>
  <c r="I361" i="6"/>
  <c r="I359" i="6"/>
  <c r="I357" i="6"/>
  <c r="I355" i="6"/>
  <c r="I353" i="6"/>
  <c r="I351" i="6"/>
  <c r="I349" i="6"/>
  <c r="I347" i="6"/>
  <c r="I345" i="6"/>
  <c r="I343" i="6"/>
  <c r="I341" i="6"/>
  <c r="I339" i="6"/>
  <c r="I337" i="6"/>
  <c r="I335" i="6"/>
  <c r="I333" i="6"/>
  <c r="I331" i="6"/>
  <c r="I329" i="6"/>
  <c r="I327" i="6"/>
  <c r="I325" i="6"/>
  <c r="I323" i="6"/>
  <c r="I321" i="6"/>
  <c r="I319" i="6"/>
  <c r="I317" i="6"/>
  <c r="I315" i="6"/>
  <c r="I313" i="6"/>
  <c r="I311" i="6"/>
  <c r="I309" i="6"/>
  <c r="I307" i="6"/>
  <c r="I305" i="6"/>
  <c r="I303" i="6"/>
  <c r="I301" i="6"/>
  <c r="I299" i="6"/>
  <c r="I297" i="6"/>
  <c r="I295" i="6"/>
  <c r="I293" i="6"/>
  <c r="I291" i="6"/>
  <c r="I289" i="6"/>
  <c r="I287" i="6"/>
  <c r="I285" i="6"/>
  <c r="I283" i="6"/>
  <c r="I281" i="6"/>
  <c r="I279" i="6"/>
  <c r="I277" i="6"/>
  <c r="I275" i="6"/>
  <c r="I273" i="6"/>
  <c r="I271" i="6"/>
  <c r="I269" i="6"/>
  <c r="I267" i="6"/>
  <c r="I265" i="6"/>
  <c r="I263" i="6"/>
  <c r="I261" i="6"/>
  <c r="I259" i="6"/>
  <c r="I257" i="6"/>
  <c r="I255" i="6"/>
  <c r="I253" i="6"/>
  <c r="I251" i="6"/>
  <c r="I249" i="6"/>
  <c r="I247" i="6"/>
  <c r="I245" i="6"/>
  <c r="I243" i="6"/>
  <c r="I241" i="6"/>
  <c r="I239" i="6"/>
  <c r="I237" i="6"/>
  <c r="I235" i="6"/>
  <c r="I233" i="6"/>
  <c r="I231" i="6"/>
  <c r="I229" i="6"/>
  <c r="I227" i="6"/>
  <c r="I225" i="6"/>
  <c r="I223" i="6"/>
  <c r="I221" i="6"/>
  <c r="I219" i="6"/>
  <c r="I217" i="6"/>
  <c r="I215" i="6"/>
  <c r="I213" i="6"/>
  <c r="I211" i="6"/>
  <c r="I209" i="6"/>
  <c r="I207" i="6"/>
  <c r="I205" i="6"/>
  <c r="I203" i="6"/>
  <c r="I201" i="6"/>
  <c r="I199" i="6"/>
  <c r="I197" i="6"/>
  <c r="I195" i="6"/>
  <c r="I193" i="6"/>
  <c r="I191" i="6"/>
  <c r="I189" i="6"/>
  <c r="I187" i="6"/>
  <c r="I185" i="6"/>
  <c r="I183" i="6"/>
  <c r="I181" i="6"/>
  <c r="I179" i="6"/>
  <c r="I177" i="6"/>
  <c r="I175" i="6"/>
  <c r="I173" i="6"/>
  <c r="I171" i="6"/>
  <c r="I169" i="6"/>
  <c r="I167" i="6"/>
  <c r="I165" i="6"/>
  <c r="I163" i="6"/>
  <c r="I161" i="6"/>
  <c r="I159" i="6"/>
  <c r="I157" i="6"/>
  <c r="I155" i="6"/>
  <c r="I153" i="6"/>
  <c r="I151" i="6"/>
  <c r="I149" i="6"/>
  <c r="I147" i="6"/>
  <c r="I145" i="6"/>
  <c r="I143" i="6"/>
  <c r="I141" i="6"/>
  <c r="I139" i="6"/>
  <c r="I137" i="6"/>
  <c r="I135" i="6"/>
  <c r="I133" i="6"/>
  <c r="I131" i="6"/>
  <c r="I129" i="6"/>
  <c r="I127" i="6"/>
  <c r="I125" i="6"/>
  <c r="I123" i="6"/>
  <c r="I121" i="6"/>
  <c r="I119" i="6"/>
  <c r="I117" i="6"/>
  <c r="I115" i="6"/>
  <c r="I113" i="6"/>
  <c r="I111" i="6"/>
  <c r="I109" i="6"/>
  <c r="I107" i="6"/>
  <c r="I105" i="6"/>
  <c r="I103" i="6"/>
  <c r="I101" i="6"/>
  <c r="I99" i="6"/>
  <c r="I97" i="6"/>
  <c r="I95" i="6"/>
  <c r="I93" i="6"/>
  <c r="I91" i="6"/>
  <c r="I89" i="6"/>
  <c r="I87" i="6"/>
  <c r="I85" i="6"/>
  <c r="I83" i="6"/>
  <c r="I81" i="6"/>
  <c r="I79" i="6"/>
  <c r="I77" i="6"/>
  <c r="I75" i="6"/>
  <c r="I73" i="6"/>
  <c r="I71" i="6"/>
  <c r="I69" i="6"/>
  <c r="I67" i="6"/>
  <c r="I65" i="6"/>
  <c r="I63" i="6"/>
  <c r="I61" i="6"/>
  <c r="I59" i="6"/>
  <c r="I57" i="6"/>
  <c r="I55" i="6"/>
  <c r="I53" i="6"/>
  <c r="I51" i="6"/>
  <c r="I49" i="6"/>
  <c r="I47" i="6"/>
  <c r="I45" i="6"/>
  <c r="I43" i="6"/>
  <c r="I41" i="6"/>
  <c r="I39" i="6"/>
  <c r="I37" i="6"/>
  <c r="I35" i="6"/>
  <c r="I33" i="6"/>
  <c r="I31" i="6"/>
  <c r="I29" i="6"/>
  <c r="I27" i="6"/>
  <c r="I25" i="6"/>
  <c r="I23" i="6"/>
  <c r="I21" i="6"/>
  <c r="I19" i="6"/>
  <c r="I17" i="6"/>
  <c r="I15" i="6"/>
  <c r="I13" i="6"/>
  <c r="I11" i="6"/>
  <c r="I9" i="6"/>
  <c r="I7" i="6"/>
  <c r="I5" i="6"/>
  <c r="I3" i="6"/>
  <c r="I1020" i="6"/>
  <c r="I1018" i="6"/>
  <c r="I1016" i="6"/>
  <c r="I1014" i="6"/>
  <c r="I1012" i="6"/>
  <c r="I1010" i="6"/>
  <c r="I1008" i="6"/>
  <c r="I1006" i="6"/>
  <c r="I1004" i="6"/>
  <c r="I1002" i="6"/>
  <c r="I1000" i="6"/>
  <c r="I998" i="6"/>
  <c r="I996" i="6"/>
  <c r="I994" i="6"/>
  <c r="I992" i="6"/>
  <c r="I990" i="6"/>
  <c r="I988" i="6"/>
  <c r="I986" i="6"/>
  <c r="I984" i="6"/>
  <c r="I982" i="6"/>
  <c r="I980" i="6"/>
  <c r="I978" i="6"/>
  <c r="I976" i="6"/>
  <c r="I974" i="6"/>
  <c r="I972" i="6"/>
  <c r="I970" i="6"/>
  <c r="I968" i="6"/>
  <c r="I966" i="6"/>
  <c r="I964" i="6"/>
  <c r="I962" i="6"/>
  <c r="I960" i="6"/>
  <c r="I958" i="6"/>
  <c r="I956" i="6"/>
  <c r="I954" i="6"/>
  <c r="I952" i="6"/>
  <c r="I950" i="6"/>
  <c r="I948" i="6"/>
  <c r="I946" i="6"/>
  <c r="I944" i="6"/>
  <c r="I942" i="6"/>
  <c r="I940" i="6"/>
  <c r="I938" i="6"/>
  <c r="I936" i="6"/>
  <c r="I934" i="6"/>
  <c r="I932" i="6"/>
  <c r="I930" i="6"/>
  <c r="I928" i="6"/>
  <c r="I926" i="6"/>
  <c r="I924" i="6"/>
  <c r="I922" i="6"/>
  <c r="I920" i="6"/>
  <c r="I918" i="6"/>
  <c r="I916" i="6"/>
  <c r="I914" i="6"/>
  <c r="I912" i="6"/>
  <c r="I910" i="6"/>
  <c r="I908" i="6"/>
  <c r="I906" i="6"/>
  <c r="I904" i="6"/>
  <c r="I902" i="6"/>
  <c r="I900" i="6"/>
  <c r="I898" i="6"/>
  <c r="I896" i="6"/>
  <c r="I894" i="6"/>
  <c r="I892" i="6"/>
  <c r="I890" i="6"/>
  <c r="I888" i="6"/>
  <c r="I886" i="6"/>
  <c r="I884" i="6"/>
  <c r="I882" i="6"/>
  <c r="I880" i="6"/>
  <c r="I878" i="6"/>
  <c r="I876" i="6"/>
  <c r="I874" i="6"/>
  <c r="I872" i="6"/>
  <c r="I870" i="6"/>
  <c r="I868" i="6"/>
  <c r="I866" i="6"/>
  <c r="I864" i="6"/>
  <c r="I862" i="6"/>
  <c r="I860" i="6"/>
  <c r="I858" i="6"/>
  <c r="I856" i="6"/>
  <c r="I854" i="6"/>
  <c r="I852" i="6"/>
  <c r="I850" i="6"/>
  <c r="I848" i="6"/>
  <c r="I846" i="6"/>
  <c r="I844" i="6"/>
  <c r="I842" i="6"/>
  <c r="I840" i="6"/>
  <c r="I838" i="6"/>
  <c r="I836" i="6"/>
  <c r="I834" i="6"/>
  <c r="I832" i="6"/>
  <c r="I830" i="6"/>
  <c r="I828" i="6"/>
  <c r="I826" i="6"/>
  <c r="I824" i="6"/>
  <c r="I822" i="6"/>
  <c r="I820" i="6"/>
  <c r="I818" i="6"/>
  <c r="I816" i="6"/>
  <c r="I814" i="6"/>
  <c r="I812" i="6"/>
  <c r="I810" i="6"/>
  <c r="I808" i="6"/>
  <c r="I806" i="6"/>
  <c r="I804" i="6"/>
  <c r="I802" i="6"/>
  <c r="I800" i="6"/>
  <c r="I798" i="6"/>
  <c r="I796" i="6"/>
  <c r="I794" i="6"/>
  <c r="I792" i="6"/>
  <c r="I790" i="6"/>
  <c r="I788" i="6"/>
  <c r="I786" i="6"/>
  <c r="I784" i="6"/>
  <c r="I782" i="6"/>
  <c r="I780" i="6"/>
  <c r="I778" i="6"/>
  <c r="I776" i="6"/>
  <c r="I774" i="6"/>
  <c r="I772" i="6"/>
  <c r="I770" i="6"/>
  <c r="I768" i="6"/>
  <c r="I766" i="6"/>
  <c r="I764" i="6"/>
  <c r="I762" i="6"/>
  <c r="I760" i="6"/>
  <c r="I758" i="6"/>
  <c r="I756" i="6"/>
  <c r="I754" i="6"/>
  <c r="I752" i="6"/>
  <c r="I750" i="6"/>
  <c r="I748" i="6"/>
  <c r="I746" i="6"/>
  <c r="I744" i="6"/>
  <c r="I742" i="6"/>
  <c r="I740" i="6"/>
  <c r="I738" i="6"/>
  <c r="I736" i="6"/>
  <c r="I734" i="6"/>
  <c r="I732" i="6"/>
  <c r="I730" i="6"/>
  <c r="I728" i="6"/>
  <c r="I726" i="6"/>
  <c r="I724" i="6"/>
  <c r="I722" i="6"/>
  <c r="I720" i="6"/>
  <c r="I718" i="6"/>
  <c r="I716" i="6"/>
  <c r="I714" i="6"/>
  <c r="I712" i="6"/>
  <c r="I710" i="6"/>
  <c r="I708" i="6"/>
  <c r="I706" i="6"/>
  <c r="I704" i="6"/>
  <c r="I702" i="6"/>
  <c r="I700" i="6"/>
  <c r="I698" i="6"/>
  <c r="I696" i="6"/>
  <c r="I694" i="6"/>
  <c r="I692" i="6"/>
  <c r="I690" i="6"/>
  <c r="I688" i="6"/>
  <c r="I686" i="6"/>
  <c r="I684" i="6"/>
  <c r="I682" i="6"/>
  <c r="I680" i="6"/>
  <c r="I678" i="6"/>
  <c r="I676" i="6"/>
  <c r="I674" i="6"/>
  <c r="I672" i="6"/>
  <c r="I670" i="6"/>
  <c r="I668" i="6"/>
  <c r="I666" i="6"/>
  <c r="I664" i="6"/>
  <c r="I662" i="6"/>
  <c r="I660" i="6"/>
  <c r="I658" i="6"/>
  <c r="I656" i="6"/>
  <c r="I654" i="6"/>
  <c r="I652" i="6"/>
  <c r="I650" i="6"/>
  <c r="I648" i="6"/>
  <c r="I646" i="6"/>
  <c r="I644" i="6"/>
  <c r="I642" i="6"/>
  <c r="I640" i="6"/>
  <c r="I638" i="6"/>
  <c r="I636" i="6"/>
  <c r="I634" i="6"/>
  <c r="I632" i="6"/>
  <c r="I630" i="6"/>
  <c r="I628" i="6"/>
  <c r="I626" i="6"/>
  <c r="I624" i="6"/>
  <c r="I622" i="6"/>
  <c r="I620" i="6"/>
  <c r="I618" i="6"/>
  <c r="I616" i="6"/>
  <c r="I614" i="6"/>
  <c r="I612" i="6"/>
  <c r="I610" i="6"/>
  <c r="I608" i="6"/>
  <c r="I606" i="6"/>
  <c r="I604" i="6"/>
  <c r="I602" i="6"/>
  <c r="I600" i="6"/>
  <c r="I598" i="6"/>
  <c r="I596" i="6"/>
  <c r="I594" i="6"/>
  <c r="I592" i="6"/>
  <c r="I590" i="6"/>
  <c r="I588" i="6"/>
  <c r="I586" i="6"/>
  <c r="I584" i="6"/>
  <c r="I582" i="6"/>
  <c r="I580" i="6"/>
  <c r="I578" i="6"/>
  <c r="I576" i="6"/>
  <c r="I574" i="6"/>
  <c r="I572" i="6"/>
  <c r="I570" i="6"/>
  <c r="I568" i="6"/>
  <c r="I566" i="6"/>
  <c r="I564" i="6"/>
  <c r="I562" i="6"/>
  <c r="I560" i="6"/>
  <c r="I558" i="6"/>
  <c r="I556" i="6"/>
  <c r="I554" i="6"/>
  <c r="I552" i="6"/>
  <c r="I550" i="6"/>
  <c r="I548" i="6"/>
  <c r="I546" i="6"/>
  <c r="I544" i="6"/>
  <c r="I542" i="6"/>
  <c r="I540" i="6"/>
  <c r="I538" i="6"/>
  <c r="I536" i="6"/>
  <c r="I534" i="6"/>
  <c r="I532" i="6"/>
  <c r="I530" i="6"/>
  <c r="I528" i="6"/>
  <c r="I526" i="6"/>
  <c r="I524" i="6"/>
  <c r="I522" i="6"/>
  <c r="I520" i="6"/>
  <c r="I518" i="6"/>
  <c r="I516" i="6"/>
  <c r="I514" i="6"/>
  <c r="I512" i="6"/>
  <c r="I510" i="6"/>
  <c r="I508" i="6"/>
  <c r="I506" i="6"/>
  <c r="I504" i="6"/>
  <c r="I502" i="6"/>
  <c r="I500" i="6"/>
  <c r="I498" i="6"/>
  <c r="I496" i="6"/>
  <c r="I494" i="6"/>
  <c r="I492" i="6"/>
  <c r="I490" i="6"/>
  <c r="I488" i="6"/>
  <c r="I486" i="6"/>
  <c r="I484" i="6"/>
  <c r="I482" i="6"/>
  <c r="I480" i="6"/>
  <c r="I478" i="6"/>
  <c r="I476" i="6"/>
  <c r="I474" i="6"/>
  <c r="I472" i="6"/>
  <c r="I470" i="6"/>
  <c r="I468" i="6"/>
  <c r="I466" i="6"/>
  <c r="I464" i="6"/>
  <c r="I462" i="6"/>
  <c r="I460" i="6"/>
  <c r="I458" i="6"/>
  <c r="I456" i="6"/>
  <c r="I454" i="6"/>
  <c r="I452" i="6"/>
  <c r="I450" i="6"/>
  <c r="I448" i="6"/>
  <c r="I446" i="6"/>
  <c r="I444" i="6"/>
  <c r="I442" i="6"/>
  <c r="I440" i="6"/>
  <c r="I438" i="6"/>
  <c r="I436" i="6"/>
  <c r="I434" i="6"/>
  <c r="I432" i="6"/>
  <c r="I430" i="6"/>
  <c r="I428" i="6"/>
  <c r="I426" i="6"/>
  <c r="I424" i="6"/>
  <c r="I422" i="6"/>
  <c r="I420" i="6"/>
  <c r="I418" i="6"/>
  <c r="I416" i="6"/>
  <c r="I414" i="6"/>
  <c r="I412" i="6"/>
  <c r="I410" i="6"/>
  <c r="I408" i="6"/>
  <c r="I406" i="6"/>
  <c r="I404" i="6"/>
  <c r="I402" i="6"/>
  <c r="I400" i="6"/>
  <c r="I398" i="6"/>
  <c r="I396" i="6"/>
  <c r="I394" i="6"/>
  <c r="I392" i="6"/>
  <c r="I390" i="6"/>
  <c r="I388" i="6"/>
  <c r="I386" i="6"/>
  <c r="I384" i="6"/>
  <c r="I382" i="6"/>
  <c r="I380" i="6"/>
  <c r="I378" i="6"/>
  <c r="I376" i="6"/>
  <c r="I374" i="6"/>
  <c r="I372" i="6"/>
  <c r="I370" i="6"/>
  <c r="I368" i="6"/>
  <c r="I366" i="6"/>
  <c r="I364" i="6"/>
  <c r="I362" i="6"/>
  <c r="I360" i="6"/>
  <c r="I358" i="6"/>
  <c r="I356" i="6"/>
  <c r="I354" i="6"/>
  <c r="I352" i="6"/>
  <c r="I350" i="6"/>
  <c r="I348" i="6"/>
  <c r="I346" i="6"/>
  <c r="I344" i="6"/>
  <c r="I342" i="6"/>
  <c r="I340" i="6"/>
  <c r="I338" i="6"/>
  <c r="I336" i="6"/>
  <c r="I334" i="6"/>
  <c r="I332" i="6"/>
  <c r="I330" i="6"/>
  <c r="I328" i="6"/>
  <c r="I326" i="6"/>
  <c r="I324" i="6"/>
  <c r="I322" i="6"/>
  <c r="I320" i="6"/>
  <c r="I318" i="6"/>
  <c r="I316" i="6"/>
  <c r="I314" i="6"/>
  <c r="I312" i="6"/>
  <c r="I310" i="6"/>
  <c r="I308" i="6"/>
  <c r="I306" i="6"/>
  <c r="I304" i="6"/>
  <c r="I302" i="6"/>
  <c r="I300" i="6"/>
  <c r="I298" i="6"/>
  <c r="I296" i="6"/>
  <c r="I294" i="6"/>
  <c r="I292" i="6"/>
  <c r="I290" i="6"/>
  <c r="I288" i="6"/>
  <c r="I286" i="6"/>
  <c r="I284" i="6"/>
  <c r="I282" i="6"/>
  <c r="I280" i="6"/>
  <c r="I278" i="6"/>
  <c r="I276" i="6"/>
  <c r="I274" i="6"/>
  <c r="I272" i="6"/>
  <c r="I270" i="6"/>
  <c r="I268" i="6"/>
  <c r="I266" i="6"/>
  <c r="I264" i="6"/>
  <c r="I262" i="6"/>
  <c r="I260" i="6"/>
  <c r="I258" i="6"/>
  <c r="I256" i="6"/>
  <c r="I254" i="6"/>
  <c r="I252" i="6"/>
  <c r="I250" i="6"/>
  <c r="I248" i="6"/>
  <c r="I246" i="6"/>
  <c r="I244" i="6"/>
  <c r="I242" i="6"/>
  <c r="I240" i="6"/>
  <c r="I238" i="6"/>
  <c r="I236" i="6"/>
  <c r="I234" i="6"/>
  <c r="I232" i="6"/>
  <c r="I230" i="6"/>
  <c r="I228" i="6"/>
  <c r="I226" i="6"/>
  <c r="I224" i="6"/>
  <c r="I222" i="6"/>
  <c r="I220" i="6"/>
  <c r="I218" i="6"/>
  <c r="I216" i="6"/>
  <c r="I214" i="6"/>
  <c r="I212" i="6"/>
  <c r="I210" i="6"/>
  <c r="I208" i="6"/>
  <c r="I206" i="6"/>
  <c r="I204" i="6"/>
  <c r="I202" i="6"/>
  <c r="I200" i="6"/>
  <c r="I198" i="6"/>
  <c r="I196" i="6"/>
  <c r="I194" i="6"/>
  <c r="I192" i="6"/>
  <c r="I190" i="6"/>
  <c r="I188" i="6"/>
  <c r="I186" i="6"/>
  <c r="I184" i="6"/>
  <c r="I182" i="6"/>
  <c r="I180" i="6"/>
  <c r="I178" i="6"/>
  <c r="I176" i="6"/>
  <c r="I174" i="6"/>
  <c r="I172" i="6"/>
  <c r="I170" i="6"/>
  <c r="I168" i="6"/>
  <c r="I166" i="6"/>
  <c r="I164" i="6"/>
  <c r="I162" i="6"/>
  <c r="I160" i="6"/>
  <c r="I158" i="6"/>
  <c r="I156" i="6"/>
  <c r="I154" i="6"/>
  <c r="I152" i="6"/>
  <c r="I150" i="6"/>
  <c r="I148" i="6"/>
  <c r="I146" i="6"/>
  <c r="I144" i="6"/>
  <c r="I142" i="6"/>
  <c r="I140" i="6"/>
  <c r="I138" i="6"/>
  <c r="I136" i="6"/>
  <c r="I134" i="6"/>
  <c r="I132" i="6"/>
  <c r="I130" i="6"/>
  <c r="I128" i="6"/>
  <c r="I126" i="6"/>
  <c r="I124" i="6"/>
  <c r="I122" i="6"/>
  <c r="I120" i="6"/>
  <c r="I118" i="6"/>
  <c r="I116" i="6"/>
  <c r="I114" i="6"/>
  <c r="I112" i="6"/>
  <c r="I110" i="6"/>
  <c r="I108" i="6"/>
  <c r="I106" i="6"/>
  <c r="I104" i="6"/>
  <c r="I102" i="6"/>
  <c r="I100" i="6"/>
  <c r="I98" i="6"/>
  <c r="I96" i="6"/>
  <c r="I94" i="6"/>
  <c r="I92" i="6"/>
  <c r="I90" i="6"/>
  <c r="I88" i="6"/>
  <c r="I86" i="6"/>
  <c r="I84" i="6"/>
  <c r="I82" i="6"/>
  <c r="I80" i="6"/>
  <c r="I78" i="6"/>
  <c r="I76" i="6"/>
  <c r="I74" i="6"/>
  <c r="I72" i="6"/>
  <c r="I70" i="6"/>
  <c r="I68" i="6"/>
  <c r="I66" i="6"/>
  <c r="I64" i="6"/>
  <c r="I62" i="6"/>
  <c r="I60" i="6"/>
  <c r="I58" i="6"/>
  <c r="I56" i="6"/>
  <c r="I54" i="6"/>
  <c r="I52" i="6"/>
  <c r="I50" i="6"/>
  <c r="I48" i="6"/>
  <c r="I46" i="6"/>
  <c r="I44" i="6"/>
  <c r="I42" i="6"/>
  <c r="I40" i="6"/>
  <c r="I38" i="6"/>
  <c r="I36" i="6"/>
  <c r="I34" i="6"/>
  <c r="I32" i="6"/>
  <c r="I30" i="6"/>
  <c r="I28" i="6"/>
  <c r="I26" i="6"/>
  <c r="I24" i="6"/>
  <c r="I22" i="6"/>
  <c r="I20" i="6"/>
  <c r="I18" i="6"/>
  <c r="I16" i="6"/>
  <c r="I14" i="6"/>
  <c r="I12" i="6"/>
  <c r="I10" i="6"/>
  <c r="I8" i="6"/>
  <c r="I6" i="6"/>
  <c r="I4" i="6"/>
  <c r="I2" i="6"/>
  <c r="H3" i="10" l="1"/>
  <c r="K6" i="6"/>
  <c r="K4" i="10"/>
  <c r="K3" i="6"/>
  <c r="K16" i="6"/>
  <c r="K3" i="10"/>
  <c r="D3" i="10" s="1"/>
  <c r="K4" i="6"/>
  <c r="K10" i="6"/>
  <c r="K8" i="6"/>
  <c r="K12" i="6"/>
  <c r="K7" i="6"/>
  <c r="K9" i="6"/>
  <c r="K2" i="6"/>
  <c r="K13" i="6"/>
  <c r="K15" i="6"/>
  <c r="K5" i="6"/>
  <c r="K14" i="6"/>
  <c r="K11" i="6"/>
  <c r="E6" i="10" l="1"/>
  <c r="E10" i="10"/>
  <c r="E7" i="10"/>
  <c r="E11" i="10"/>
  <c r="E5" i="10"/>
  <c r="E4" i="10"/>
  <c r="E8" i="10"/>
  <c r="E3" i="10"/>
  <c r="G3" i="10" s="1"/>
  <c r="D4" i="10" s="1"/>
  <c r="E9" i="10"/>
  <c r="F3" i="10"/>
  <c r="G4" i="10" l="1"/>
  <c r="D5" i="10" s="1"/>
  <c r="G5" i="10" s="1"/>
  <c r="D6" i="10" s="1"/>
  <c r="G6" i="10" s="1"/>
  <c r="D7" i="10" s="1"/>
  <c r="G7" i="10" s="1"/>
  <c r="D8" i="10" s="1"/>
  <c r="G8" i="10" s="1"/>
  <c r="D9" i="10" s="1"/>
  <c r="G9" i="10" s="1"/>
  <c r="D10" i="10" s="1"/>
  <c r="G10" i="10" s="1"/>
  <c r="F4" i="10"/>
  <c r="F5" i="10" s="1"/>
  <c r="F6" i="10" s="1"/>
  <c r="F7" i="10" s="1"/>
  <c r="F8" i="10" s="1"/>
  <c r="F9" i="10" s="1"/>
  <c r="F10"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0018464V</author>
  </authors>
  <commentList>
    <comment ref="K2" authorId="0" shapeId="0" xr:uid="{653459BC-A8EF-4B85-BCE9-4E687F1CEB08}">
      <text>
        <r>
          <rPr>
            <b/>
            <sz val="9"/>
            <color indexed="81"/>
            <rFont val="Tahoma"/>
            <family val="2"/>
          </rPr>
          <t>0018464V:</t>
        </r>
        <r>
          <rPr>
            <sz val="9"/>
            <color indexed="81"/>
            <rFont val="Tahoma"/>
            <family val="2"/>
          </rPr>
          <t xml:space="preserve">
en heure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C:\Users\rfc309\Desktop\Groupe 1\Cours 1\Groupe 1 Cours 1.accdb" keepAlive="1" name="Groupe 1 Cours 1" type="5" refreshedVersion="6" background="1" saveData="1">
    <dbPr connection="Provider=Microsoft.ACE.OLEDB.12.0;User ID=Admin;Data Source=C:\Users\rfc309\Desktop\Groupe 1\Cours 1\Groupe 1 Cours 1.accdb;Mode=ReadWrite;Extended Properties=&quot;&quot;;Jet OLEDB:System database=&quot;&quot;;Jet OLEDB:Registry Path=&quot;&quot;;Jet OLEDB:Engine Type=6;Jet OLEDB:Database Locking Mode=1;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Machine" commandType="3"/>
  </connection>
  <connection id="2" xr16:uid="{00000000-0015-0000-FFFF-FFFF01000000}" sourceFile="C:\Users\rfc309\Desktop\Groupe 1\Cours 1\Groupe 1 Cours 1.accdb" keepAlive="1" name="Groupe 1 Cours 11" type="5" refreshedVersion="6" background="1" saveData="1">
    <dbPr connection="Provider=Microsoft.ACE.OLEDB.12.0;User ID=Admin;Data Source=C:\Users\rfc309\Desktop\Groupe 1\Cours 1\Groupe 1 Cours 1.accdb;Mode=ReadWrite;Extended Properties=&quot;&quot;;Jet OLEDB:System database=&quot;&quot;;Jet OLEDB:Registry Path=&quot;&quot;;Jet OLEDB:Engine Type=6;Jet OLEDB:Database Locking Mode=1;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Production" commandType="3"/>
  </connection>
  <connection id="3" xr16:uid="{00000000-0015-0000-FFFF-FFFF02000000}" sourceFile="C:\Users\rfc309\Desktop\Groupe 1\Cours 1\Groupe 1 Cours 1.accdb" keepAlive="1" name="Groupe 1 Cours 12" type="5" refreshedVersion="6" background="1" saveData="1">
    <dbPr connection="Provider=Microsoft.ACE.OLEDB.12.0;User ID=Admin;Data Source=C:\Users\rfc309\Desktop\Groupe 1\Cours 1\Groupe 1 Cours 1.accdb;Mode=ReadWrite;Extended Properties=&quot;&quot;;Jet OLEDB:System database=&quot;&quot;;Jet OLEDB:Registry Path=&quot;&quot;;Jet OLEDB:Engine Type=6;Jet OLEDB:Database Locking Mode=1;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T_Machine" commandType="3"/>
  </connection>
</connections>
</file>

<file path=xl/sharedStrings.xml><?xml version="1.0" encoding="utf-8"?>
<sst xmlns="http://schemas.openxmlformats.org/spreadsheetml/2006/main" count="119" uniqueCount="95">
  <si>
    <t>ID Machine</t>
  </si>
  <si>
    <t>Désignation</t>
  </si>
  <si>
    <t>Duree D'amortissement</t>
  </si>
  <si>
    <t>Date de mise en service</t>
  </si>
  <si>
    <t>PrixDachat</t>
  </si>
  <si>
    <t>TypeDamortissement</t>
  </si>
  <si>
    <t>ID Type Machine</t>
  </si>
  <si>
    <t>DMU 60 T</t>
  </si>
  <si>
    <t>linéaire</t>
  </si>
  <si>
    <t>QT 8 N</t>
  </si>
  <si>
    <t>MVP 21</t>
  </si>
  <si>
    <t>VCE 1250</t>
  </si>
  <si>
    <t>variable</t>
  </si>
  <si>
    <t>MCP 60</t>
  </si>
  <si>
    <t>VMC 850</t>
  </si>
  <si>
    <t>QT 15 / Mazatrol T 2</t>
  </si>
  <si>
    <t>TORNADO 110</t>
  </si>
  <si>
    <t>dégressif</t>
  </si>
  <si>
    <t>FZ 18 W</t>
  </si>
  <si>
    <t>QT 35 universal 1000</t>
  </si>
  <si>
    <t>SPT-V 600 I</t>
  </si>
  <si>
    <t>SH 503</t>
  </si>
  <si>
    <t>MCX 45 P</t>
  </si>
  <si>
    <t>IDProduit</t>
  </si>
  <si>
    <t>IDMachine</t>
  </si>
  <si>
    <t>Quantité</t>
  </si>
  <si>
    <t>Date de fin</t>
  </si>
  <si>
    <t>Date de début</t>
  </si>
  <si>
    <t>IDProduction</t>
  </si>
  <si>
    <t>Tour 00151008</t>
  </si>
  <si>
    <t>Le tournage est une technique d’usinage qui consiste à enlever, à l’aide d’outils coupants, de la matière sur une pièce initiale cylindrique pour obtenir une pièce finale.</t>
  </si>
  <si>
    <t>Tour CNC</t>
  </si>
  <si>
    <t>Tour 00138424</t>
  </si>
  <si>
    <t>Le tour automatique permet d’usiner des pièces suivant un réglage, sans aucune intervention de la part de l’opérateur. Lorsqu’il est multibroche, le tour automatique peut réaliser plusieurs pièces en même temps.</t>
  </si>
  <si>
    <t>Tour</t>
  </si>
  <si>
    <t>Tour 00125840</t>
  </si>
  <si>
    <t>Tour commande cyclique</t>
  </si>
  <si>
    <t>Centre d usinage00113256</t>
  </si>
  <si>
    <t>Le centre d’usinage universel est conçu pour l’usinage 3 + 2 et l’usinage 5 axes. L’usinage 5 axes est aujourd’hui de plus en plus utilisé pour réduire les réglages et augmenter la précision dans le cadre des pièces complexes et multi côtés.</t>
  </si>
  <si>
    <t>Centre d usinage - universel</t>
  </si>
  <si>
    <t>perseuse00100672</t>
  </si>
  <si>
    <t>perseuse-pointeuse - horizontale</t>
  </si>
  <si>
    <t>Centre d usinage00088088</t>
  </si>
  <si>
    <t>Machines conçues pour garantir des performances et la productivité élevées des processus d’usinage. Utilisées dans la production de véhicules automobiles, engins agricoles, pompes, composants de boîtes de vitesses et équipement de type général.</t>
  </si>
  <si>
    <t>Centre d usinage - horizontal</t>
  </si>
  <si>
    <t>Perceuse00075504</t>
  </si>
  <si>
    <t>Perceuse à montant fixe</t>
  </si>
  <si>
    <t>Tour 00062920</t>
  </si>
  <si>
    <t>Les tours verticaux sont utilisés pour usiner des pièces très lourdes et de gros diamètre . La pièce est posée sur un plateau tournant et l’usinage s’effectue par l’intermédiaire d’un ou deux chariots qui se déplacent.</t>
  </si>
  <si>
    <t>Tour vertical</t>
  </si>
  <si>
    <t>perseuse00050336</t>
  </si>
  <si>
    <t>perseuse-pointeuse - verticale</t>
  </si>
  <si>
    <t>Tour 00037752</t>
  </si>
  <si>
    <t>n centre d'usinage CNC vertical compact et polyvalent qui comprend un contrôle numérique, un filetage rigide, un graissage automatique et centralisé, une manivelle électronique ou une sortie RS-232 entre autres.</t>
  </si>
  <si>
    <t>Tour CNC - touré  banc incliné</t>
  </si>
  <si>
    <t>Centre de tournage00025168</t>
  </si>
  <si>
    <t>Machine multitâches polyvalente et performances</t>
  </si>
  <si>
    <t>Centre de tournage et de fraisage CNC</t>
  </si>
  <si>
    <t>Centre d usinage00012584</t>
  </si>
  <si>
    <t>Cette gamme se compose de têtes renvoi d'angle compacte, longue, étroites, décalées off-set mais aussi par des têtes renvoi d'angle spécailes réalisées pour répondre aux besoins spécifiques du client. Nous fournissons aussi au des têtes multi-perçage pour</t>
  </si>
  <si>
    <t>Centre d usinage - vertical</t>
  </si>
  <si>
    <t>Référence</t>
  </si>
  <si>
    <t>Libellé</t>
  </si>
  <si>
    <t>Code</t>
  </si>
  <si>
    <t xml:space="preserve">Une perceuse à colonne est une machine-outil d'atelier fixée sur un bâti, un établi ou au sol. Elle permet des perçages horizontale précis et importants. Le moteur électrique, de quelques centaines de watts, fait tourner une broche. </t>
  </si>
  <si>
    <t xml:space="preserve">Une perceuse à colonne est une machine-outil d'atelier fixée sur un bâti, un établi ou au sol. Elle permet des perçages verticaux précis et importants. Le moteur électrique, de quelques centaines de watts, fait tourner une broche. </t>
  </si>
  <si>
    <t xml:space="preserve">C'est une machine-outil composée d'un corps de perceuse traditionnelle montée par l'intermédiaire d'un axe verticale sur une embase magnétique qui permet de fixer cette dernière sur les pièces que l'on doit percer. </t>
  </si>
  <si>
    <t xml:space="preserve">Le tour à commande cyclique constitue le chaînon manquant entre le tour conventionnel et le tour CNC. Sa moderne commande NC permet de régler et enregistrer les cycles de travail que la machine réalisera automatiquement. </t>
  </si>
  <si>
    <t>Année</t>
  </si>
  <si>
    <t>VNC début d'exercice</t>
  </si>
  <si>
    <t>annuité d'amortissement</t>
  </si>
  <si>
    <t>montant des amortissements cumulé</t>
  </si>
  <si>
    <t>VNC fin d'exercice</t>
  </si>
  <si>
    <t>mode de calcul</t>
  </si>
  <si>
    <t>Nom machine</t>
  </si>
  <si>
    <t>Base amortissable</t>
  </si>
  <si>
    <t>Durée amortissement</t>
  </si>
  <si>
    <t>Jours d'utilisation la première année</t>
  </si>
  <si>
    <t>Jours d'utilisation dernière année</t>
  </si>
  <si>
    <t>Nom Machine</t>
  </si>
  <si>
    <t>ID machine</t>
  </si>
  <si>
    <t>debut d'utilisation</t>
  </si>
  <si>
    <t>fin d'utilisation</t>
  </si>
  <si>
    <t>Temps de production</t>
  </si>
  <si>
    <t>qté produite</t>
  </si>
  <si>
    <t>en jours</t>
  </si>
  <si>
    <t>qté produite par jours</t>
  </si>
  <si>
    <t>différence temps de production</t>
  </si>
  <si>
    <t>Date de début2</t>
  </si>
  <si>
    <t>Date de fin2</t>
  </si>
  <si>
    <t>S</t>
  </si>
  <si>
    <t>Année fin d'utilisation du bien</t>
  </si>
  <si>
    <t>fin année début utilisation</t>
  </si>
  <si>
    <t>jours d'utilisation dernière année2</t>
  </si>
  <si>
    <t>jours d'utilisation début année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</si>
</sst>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70" formatCode="[h]\,mm"/>
  </numFmts>
  <fonts count="6" x14ac:knownFonts="1">
    <font>
      <sz val="11"/>
      <color theme="1"/>
      <name val="Calibri"/>
      <family val="2"/>
      <scheme val="minor"/>
    </font>
    <font>
      <sz val="11"/>
      <color theme="1"/>
      <name val="Calibri"/>
      <family val="2"/>
      <scheme val="minor"/>
    </font>
    <font>
      <b/>
      <sz val="11"/>
      <color theme="0"/>
      <name val="Calibri"/>
      <family val="2"/>
      <scheme val="minor"/>
    </font>
    <font>
      <sz val="8"/>
      <name val="Calibri"/>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none">
        <fgColor rgb="FF000000"/>
        <bgColor rgb="FFFFFFFF"/>
      </patternFill>
    </fill>
    <fill>
      <patternFill patternType="solid">
        <fgColor theme="4"/>
        <bgColor theme="4"/>
      </patternFill>
    </fill>
    <fill>
      <patternFill patternType="solid">
        <fgColor theme="4" tint="0.59999389629810485"/>
        <bgColor theme="4" tint="0.59999389629810485"/>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9"/>
        <bgColor indexed="64"/>
      </patternFill>
    </fill>
    <fill>
      <patternFill patternType="solid">
        <fgColor rgb="FFFFFF00"/>
        <bgColor indexed="64"/>
      </patternFill>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auto="1"/>
      </left>
      <right style="medium">
        <color auto="1"/>
      </right>
      <top style="medium">
        <color auto="1"/>
      </top>
      <bottom style="medium">
        <color auto="1"/>
      </bottom>
      <diagonal/>
    </border>
  </borders>
  <cellStyleXfs count="2">
    <xf numFmtId="0" fontId="0" fillId="0" borderId="0"/>
    <xf numFmtId="0" fontId="1" fillId="2" borderId="0"/>
  </cellStyleXfs>
  <cellXfs count="20">
    <xf numFmtId="0" fontId="0" fillId="0" borderId="0" xfId="0"/>
    <xf numFmtId="0" fontId="2" fillId="3" borderId="2" xfId="0" applyFont="1" applyFill="1" applyBorder="1"/>
    <xf numFmtId="0" fontId="2" fillId="3" borderId="3" xfId="0" applyFont="1" applyFill="1" applyBorder="1"/>
    <xf numFmtId="0" fontId="2" fillId="3" borderId="4" xfId="0" applyFont="1" applyFill="1" applyBorder="1"/>
    <xf numFmtId="0" fontId="0" fillId="4" borderId="5" xfId="0" applyFill="1" applyBorder="1"/>
    <xf numFmtId="0" fontId="0" fillId="4" borderId="6" xfId="0" applyFill="1" applyBorder="1"/>
    <xf numFmtId="0" fontId="0" fillId="5" borderId="0" xfId="0" applyFill="1" applyAlignment="1">
      <alignment horizontal="center" vertical="center" wrapText="1"/>
    </xf>
    <xf numFmtId="0" fontId="0" fillId="5" borderId="1" xfId="0" applyFill="1" applyBorder="1" applyAlignment="1">
      <alignment horizontal="center" vertical="center" wrapText="1"/>
    </xf>
    <xf numFmtId="0" fontId="0" fillId="6" borderId="0" xfId="0" applyFill="1"/>
    <xf numFmtId="14" fontId="0" fillId="0" borderId="0" xfId="0" applyNumberFormat="1"/>
    <xf numFmtId="0" fontId="0" fillId="8" borderId="0" xfId="0" applyFill="1"/>
    <xf numFmtId="0" fontId="0" fillId="9" borderId="7" xfId="0" applyFill="1" applyBorder="1" applyAlignment="1">
      <alignment wrapText="1"/>
    </xf>
    <xf numFmtId="0" fontId="0" fillId="9" borderId="7" xfId="0" applyFill="1" applyBorder="1" applyAlignment="1">
      <alignment horizontal="center" wrapText="1"/>
    </xf>
    <xf numFmtId="20" fontId="0" fillId="0" borderId="0" xfId="0" applyNumberFormat="1"/>
    <xf numFmtId="164" fontId="0" fillId="0" borderId="0" xfId="0" applyNumberFormat="1"/>
    <xf numFmtId="0" fontId="0" fillId="10" borderId="0" xfId="0" applyFill="1"/>
    <xf numFmtId="0" fontId="0" fillId="7" borderId="0" xfId="0" applyFill="1" applyAlignment="1">
      <alignment horizontal="center"/>
    </xf>
    <xf numFmtId="0" fontId="0" fillId="0" borderId="0" xfId="0" applyNumberFormat="1"/>
    <xf numFmtId="170" fontId="0" fillId="0" borderId="0" xfId="0" applyNumberFormat="1"/>
    <xf numFmtId="0" fontId="0" fillId="7" borderId="0" xfId="0" applyNumberFormat="1" applyFill="1" applyAlignment="1">
      <alignment horizontal="center"/>
    </xf>
  </cellXfs>
  <cellStyles count="2">
    <cellStyle name="Normal" xfId="0" builtinId="0"/>
    <cellStyle name="Normal 2" xfId="1" xr:uid="{00000000-0005-0000-0000-000001000000}"/>
  </cellStyles>
  <dxfs count="8">
    <dxf>
      <numFmt numFmtId="0" formatCode="General"/>
    </dxf>
    <dxf>
      <numFmt numFmtId="19" formatCode="dd/mm/yyyy"/>
    </dxf>
    <dxf>
      <numFmt numFmtId="19" formatCode="dd/mm/yyyy"/>
    </dxf>
    <dxf>
      <numFmt numFmtId="0" formatCode="General"/>
    </dxf>
    <dxf>
      <numFmt numFmtId="25" formatCode="hh:mm"/>
    </dxf>
    <dxf>
      <numFmt numFmtId="19" formatCode="dd/mm/yyyy"/>
    </dxf>
    <dxf>
      <numFmt numFmtId="19" formatCode="dd/mm/yyyy"/>
    </dxf>
    <dxf>
      <numFmt numFmtId="19" formatCode="dd/mm/yyyy"/>
    </dxf>
  </dxfs>
  <tableStyles count="0" defaultTableStyle="TableStyleMedium9" defaultPivotStyle="PivotStyleLight16"/>
  <colors>
    <mruColors>
      <color rgb="FFD58D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tableau_amortissement!A1"/></Relationships>
</file>

<file path=xl/drawings/drawing1.xml><?xml version="1.0" encoding="utf-8"?>
<xdr:wsDr xmlns:xdr="http://schemas.openxmlformats.org/drawingml/2006/spreadsheetDrawing" xmlns:a="http://schemas.openxmlformats.org/drawingml/2006/main">
  <xdr:twoCellAnchor>
    <xdr:from>
      <xdr:col>1</xdr:col>
      <xdr:colOff>182880</xdr:colOff>
      <xdr:row>4</xdr:row>
      <xdr:rowOff>68580</xdr:rowOff>
    </xdr:from>
    <xdr:to>
      <xdr:col>3</xdr:col>
      <xdr:colOff>152400</xdr:colOff>
      <xdr:row>8</xdr:row>
      <xdr:rowOff>83820</xdr:rowOff>
    </xdr:to>
    <xdr:sp macro="" textlink="">
      <xdr:nvSpPr>
        <xdr:cNvPr id="2" name="Rectangle : coins arrondis 1">
          <a:hlinkClick xmlns:r="http://schemas.openxmlformats.org/officeDocument/2006/relationships" r:id="rId1"/>
          <a:extLst>
            <a:ext uri="{FF2B5EF4-FFF2-40B4-BE49-F238E27FC236}">
              <a16:creationId xmlns:a16="http://schemas.microsoft.com/office/drawing/2014/main" id="{BA279DAA-A8B5-F4EE-A08E-44577DA0E4AA}"/>
            </a:ext>
          </a:extLst>
        </xdr:cNvPr>
        <xdr:cNvSpPr>
          <a:spLocks noChangeAspect="1"/>
        </xdr:cNvSpPr>
      </xdr:nvSpPr>
      <xdr:spPr>
        <a:xfrm>
          <a:off x="975360" y="800100"/>
          <a:ext cx="1554480" cy="746760"/>
        </a:xfrm>
        <a:prstGeom prst="roundRect">
          <a:avLst/>
        </a:prstGeom>
        <a:solidFill>
          <a:schemeClr val="accent1">
            <a:lumMod val="60000"/>
            <a:lumOff val="40000"/>
          </a:schemeClr>
        </a:solidFill>
        <a:scene3d>
          <a:camera prst="orthographicFront"/>
          <a:lightRig rig="threePt" dir="t"/>
        </a:scene3d>
        <a:sp3d extrusionH="76200" prstMaterial="dkEdge">
          <a:bevelT/>
          <a:bevelB w="101600" h="222250" prst="riblet"/>
          <a:extrusionClr>
            <a:schemeClr val="tx1">
              <a:lumMod val="75000"/>
              <a:lumOff val="25000"/>
            </a:schemeClr>
          </a:extrusion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400" b="1"/>
            <a:t>Tableau d'amortissement</a:t>
          </a:r>
        </a:p>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Groupe 1 Cours 1.accdb" connectionId="1" xr16:uid="{00000000-0016-0000-0200-000000000000}" autoFormatId="16" applyNumberFormats="0" applyBorderFormats="0" applyFontFormats="0" applyPatternFormats="0" applyAlignmentFormats="0" applyWidthHeightFormats="0">
  <queryTableRefresh nextId="14" unboundColumnsRight="6">
    <queryTableFields count="13">
      <queryTableField id="1" name="ID Machine" tableColumnId="1"/>
      <queryTableField id="2" name="Désignation" tableColumnId="2"/>
      <queryTableField id="3" name="Duree D'amortissement" tableColumnId="3"/>
      <queryTableField id="4" name="Date de mise en service" tableColumnId="4"/>
      <queryTableField id="5" name="PrixDachat" tableColumnId="5"/>
      <queryTableField id="6" name="TypeDamortissement" tableColumnId="6"/>
      <queryTableField id="7" name="ID Type Machine" tableColumnId="7"/>
      <queryTableField id="8" dataBound="0" tableColumnId="8"/>
      <queryTableField id="12" dataBound="0" tableColumnId="12"/>
      <queryTableField id="13" dataBound="0" tableColumnId="13"/>
      <queryTableField id="9" dataBound="0" tableColumnId="9"/>
      <queryTableField id="10" dataBound="0" tableColumnId="10"/>
      <queryTableField id="11" dataBound="0" tableColumnId="11"/>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Groupe 1 Cours 1.accdb" connectionId="2" xr16:uid="{00000000-0016-0000-0300-000001000000}" autoFormatId="16" applyNumberFormats="0" applyBorderFormats="0" applyFontFormats="0" applyPatternFormats="0" applyAlignmentFormats="0" applyWidthHeightFormats="0">
  <queryTableRefresh nextId="12" unboundColumnsRight="3">
    <queryTableFields count="9">
      <queryTableField id="1" name="IDProduction" tableColumnId="1"/>
      <queryTableField id="2" name="Date de début" tableColumnId="2"/>
      <queryTableField id="3" name="Date de fin" tableColumnId="3"/>
      <queryTableField id="4" name="Quantité" tableColumnId="4"/>
      <queryTableField id="5" name="IDMachine" tableColumnId="5"/>
      <queryTableField id="6" name="IDProduit" tableColumnId="6"/>
      <queryTableField id="9" dataBound="0" tableColumnId="9"/>
      <queryTableField id="8" dataBound="0" tableColumnId="8"/>
      <queryTableField id="7" dataBound="0" tableColumnId="7"/>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Groupe 1 Cours 1.accdb_1" connectionId="3" xr16:uid="{00000000-0016-0000-0400-000002000000}" autoFormatId="16" applyNumberFormats="0" applyBorderFormats="0" applyFontFormats="0" applyPatternFormats="0" applyAlignmentFormats="0" applyWidthHeightFormats="0">
  <queryTableRefresh nextId="6">
    <queryTableFields count="5">
      <queryTableField id="1" name="ID Type Machine" tableColumnId="1"/>
      <queryTableField id="2" name="Désignation" tableColumnId="2"/>
      <queryTableField id="3" name="Code" tableColumnId="3"/>
      <queryTableField id="4" name="Libellé" tableColumnId="4"/>
      <queryTableField id="5" name="Référence" tableColumnId="5"/>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_Groupe_1_Cours_1.accdb" displayName="Tableau_Groupe_1_Cours_1.accdb" ref="A1:M16" tableType="queryTable" totalsRowShown="0">
  <autoFilter ref="A1:M16" xr:uid="{00000000-0009-0000-0100-000001000000}"/>
  <tableColumns count="13">
    <tableColumn id="1" xr3:uid="{00000000-0010-0000-0000-000001000000}" uniqueName="1" name="ID Machine" queryTableFieldId="1"/>
    <tableColumn id="2" xr3:uid="{00000000-0010-0000-0000-000002000000}" uniqueName="2" name="Désignation" queryTableFieldId="2"/>
    <tableColumn id="3" xr3:uid="{00000000-0010-0000-0000-000003000000}" uniqueName="3" name="Duree D'amortissement" queryTableFieldId="3"/>
    <tableColumn id="4" xr3:uid="{00000000-0010-0000-0000-000004000000}" uniqueName="4" name="Date de mise en service" queryTableFieldId="4"/>
    <tableColumn id="5" xr3:uid="{00000000-0010-0000-0000-000005000000}" uniqueName="5" name="PrixDachat" queryTableFieldId="5"/>
    <tableColumn id="6" xr3:uid="{00000000-0010-0000-0000-000006000000}" uniqueName="6" name="TypeDamortissement" queryTableFieldId="6"/>
    <tableColumn id="7" xr3:uid="{00000000-0010-0000-0000-000007000000}" uniqueName="7" name="ID Type Machine" queryTableFieldId="7"/>
    <tableColumn id="8" xr3:uid="{00000000-0010-0000-0000-000008000000}" uniqueName="8" name="debut d'utilisation" queryTableFieldId="8" dataDxfId="7">
      <calculatedColumnFormula>Tableau_Groupe_1_Cours_1.accdb[[#This Row],[Date de mise en service]]</calculatedColumnFormula>
    </tableColumn>
    <tableColumn id="12" xr3:uid="{7C91BF23-9498-4E32-A11E-3736EBD68B1C}" uniqueName="12" name="fin année début utilisation" queryTableFieldId="12" dataDxfId="2">
      <calculatedColumnFormula>31/12/2017</calculatedColumnFormula>
    </tableColumn>
    <tableColumn id="13" xr3:uid="{954188E1-6574-4F92-B92D-F3736114460A}" uniqueName="13" name="jours d'utilisation début année" queryTableFieldId="13" dataDxfId="0">
      <calculatedColumnFormula>Tableau_Groupe_1_Cours_1.accdb[[#This Row],[fin année début utilisation]]-Tableau_Groupe_1_Cours_1.accdb[[#This Row],[debut d''utilisation]]</calculatedColumnFormula>
    </tableColumn>
    <tableColumn id="9" xr3:uid="{00000000-0010-0000-0000-000009000000}" uniqueName="9" name="fin d'utilisation" queryTableFieldId="9" dataDxfId="1">
      <calculatedColumnFormula>Tableau_Groupe_1_Cours_1.accdb[[#This Row],[debut d''utilisation]]+Tableau_Groupe_1_Cours_1.accdb[[#This Row],[Duree D''amortissement]]*360</calculatedColumnFormula>
    </tableColumn>
    <tableColumn id="10" xr3:uid="{46AAA7D3-45BD-431E-8ED1-73619797A0D3}" uniqueName="10" name="Année fin d'utilisation du bien" queryTableFieldId="10"/>
    <tableColumn id="11" xr3:uid="{ED8C3E9F-89FF-4C11-B773-8FAEB23CDBEA}" uniqueName="11" name="jours d'utilisation dernière année2" queryTableFieldId="11" dataDxfId="3">
      <calculatedColumnFormula>Tableau_Groupe_1_Cours_1.accdb[[#This Row],[fin d''utilisation]]-Tableau_Groupe_1_Cours_1.accdb[[#This Row],[Année fin d''utilisation du bien]]</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au_Groupe_1_Cours_1.accdb3" displayName="Tableau_Groupe_1_Cours_1.accdb3" ref="A1:I6387" tableType="queryTable" totalsRowShown="0">
  <autoFilter ref="A1:I6387" xr:uid="{00000000-0009-0000-0100-000002000000}"/>
  <tableColumns count="9">
    <tableColumn id="1" xr3:uid="{00000000-0010-0000-0100-000001000000}" uniqueName="1" name="IDProduction" queryTableFieldId="1"/>
    <tableColumn id="2" xr3:uid="{00000000-0010-0000-0100-000002000000}" uniqueName="2" name="Date de début" queryTableFieldId="2"/>
    <tableColumn id="3" xr3:uid="{00000000-0010-0000-0100-000003000000}" uniqueName="3" name="Date de fin" queryTableFieldId="3"/>
    <tableColumn id="4" xr3:uid="{00000000-0010-0000-0100-000004000000}" uniqueName="4" name="Quantité" queryTableFieldId="4"/>
    <tableColumn id="5" xr3:uid="{00000000-0010-0000-0100-000005000000}" uniqueName="5" name="IDMachine" queryTableFieldId="5"/>
    <tableColumn id="6" xr3:uid="{00000000-0010-0000-0100-000006000000}" uniqueName="6" name="IDProduit" queryTableFieldId="6"/>
    <tableColumn id="9" xr3:uid="{00000000-0010-0000-0100-000009000000}" uniqueName="9" name="Date de début2" queryTableFieldId="9" dataDxfId="6">
      <calculatedColumnFormula>Tableau_Groupe_1_Cours_1.accdb3[[#This Row],[Date de début]]</calculatedColumnFormula>
    </tableColumn>
    <tableColumn id="8" xr3:uid="{00000000-0010-0000-0100-000008000000}" uniqueName="8" name="Date de fin2" queryTableFieldId="8" dataDxfId="5">
      <calculatedColumnFormula>Tableau_Groupe_1_Cours_1.accdb3[[#This Row],[Date de fin]]</calculatedColumnFormula>
    </tableColumn>
    <tableColumn id="7" xr3:uid="{00000000-0010-0000-0100-000007000000}" uniqueName="7" name="différence temps de production" queryTableFieldId="7" dataDxfId="4">
      <calculatedColumnFormula>MOD(Tableau_Groupe_1_Cours_1.accdb3[[#This Row],[Date de fin2]]-Tableau_Groupe_1_Cours_1.accdb3[[#This Row],[Date de début2]],1)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au_Groupe_1_Cours_1.accdb_1" displayName="Tableau_Groupe_1_Cours_1.accdb_1" ref="A1:E13" tableType="queryTable" totalsRowShown="0">
  <autoFilter ref="A1:E13" xr:uid="{00000000-0009-0000-0100-000003000000}"/>
  <tableColumns count="5">
    <tableColumn id="1" xr3:uid="{00000000-0010-0000-0200-000001000000}" uniqueName="1" name="ID Type Machine" queryTableFieldId="1"/>
    <tableColumn id="2" xr3:uid="{00000000-0010-0000-0200-000002000000}" uniqueName="2" name="Désignation" queryTableFieldId="2"/>
    <tableColumn id="3" xr3:uid="{00000000-0010-0000-0200-000003000000}" uniqueName="3" name="Code" queryTableFieldId="3"/>
    <tableColumn id="4" xr3:uid="{00000000-0010-0000-0200-000004000000}" uniqueName="4" name="Libellé" queryTableFieldId="4"/>
    <tableColumn id="5" xr3:uid="{00000000-0010-0000-0200-000005000000}" uniqueName="5" name="Référence" queryTableFieldId="5"/>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2.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AFF2A-EB97-4BEC-817D-D30A7296B905}">
  <sheetPr codeName="Feuil1"/>
  <dimension ref="A1"/>
  <sheetViews>
    <sheetView showGridLines="0" workbookViewId="0">
      <selection activeCell="E10" sqref="E10"/>
    </sheetView>
  </sheetViews>
  <sheetFormatPr baseColWidth="10" defaultColWidth="11.5703125" defaultRowHeight="15" x14ac:dyDescent="0.25"/>
  <cols>
    <col min="1" max="16384" width="11.5703125" style="15"/>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9">
    <tabColor theme="3" tint="0.59999389629810485"/>
  </sheetPr>
  <dimension ref="A2:G246"/>
  <sheetViews>
    <sheetView zoomScale="112" zoomScaleNormal="112" workbookViewId="0">
      <selection activeCell="G21" sqref="G21"/>
    </sheetView>
  </sheetViews>
  <sheetFormatPr baseColWidth="10" defaultRowHeight="15" x14ac:dyDescent="0.25"/>
  <cols>
    <col min="1" max="1" width="19" bestFit="1" customWidth="1"/>
    <col min="3" max="3" width="22.42578125" bestFit="1" customWidth="1"/>
    <col min="4" max="4" width="22.28515625" bestFit="1" customWidth="1"/>
    <col min="5" max="5" width="10.42578125" bestFit="1" customWidth="1"/>
    <col min="6" max="6" width="20.140625" bestFit="1" customWidth="1"/>
    <col min="7" max="7" width="15.7109375" bestFit="1" customWidth="1"/>
  </cols>
  <sheetData>
    <row r="2" spans="1:7" ht="15.75" thickBot="1" x14ac:dyDescent="0.3">
      <c r="A2" s="1" t="s">
        <v>79</v>
      </c>
      <c r="B2" t="s">
        <v>80</v>
      </c>
      <c r="C2" s="2" t="s">
        <v>2</v>
      </c>
      <c r="D2" s="2" t="s">
        <v>3</v>
      </c>
      <c r="E2" s="2" t="s">
        <v>4</v>
      </c>
      <c r="F2" s="2" t="s">
        <v>5</v>
      </c>
      <c r="G2" s="3" t="s">
        <v>6</v>
      </c>
    </row>
    <row r="3" spans="1:7" ht="15.75" thickTop="1" x14ac:dyDescent="0.25">
      <c r="A3" s="5" t="str">
        <f>Machine!B2</f>
        <v>DMU 60 T</v>
      </c>
      <c r="B3" s="5">
        <f>Machine!A2</f>
        <v>1</v>
      </c>
      <c r="C3" s="5">
        <f>Machine!D2</f>
        <v>42990</v>
      </c>
      <c r="D3" s="5">
        <f>Machine!E2</f>
        <v>152623</v>
      </c>
      <c r="E3" s="5" t="str">
        <f>Machine!F2</f>
        <v>linéaire</v>
      </c>
      <c r="F3" s="5">
        <f>Machine!G2</f>
        <v>9</v>
      </c>
      <c r="G3" s="4" t="str">
        <f>Machine!F2</f>
        <v>linéaire</v>
      </c>
    </row>
    <row r="4" spans="1:7" x14ac:dyDescent="0.25">
      <c r="A4" s="5" t="str">
        <f>Machine!B3</f>
        <v>QT 8 N</v>
      </c>
      <c r="B4" s="5">
        <f>Machine!A3</f>
        <v>2</v>
      </c>
      <c r="C4" s="5">
        <f>Machine!D3</f>
        <v>40830</v>
      </c>
      <c r="D4" s="5">
        <f>Machine!E3</f>
        <v>46155</v>
      </c>
      <c r="E4" s="5" t="str">
        <f>Machine!F3</f>
        <v>linéaire</v>
      </c>
      <c r="F4" s="5">
        <f>Machine!G3</f>
        <v>12</v>
      </c>
      <c r="G4" s="4" t="str">
        <f>Machine!F3</f>
        <v>linéaire</v>
      </c>
    </row>
    <row r="5" spans="1:7" x14ac:dyDescent="0.25">
      <c r="A5" s="5" t="str">
        <f>Machine!B4</f>
        <v>MVP 21</v>
      </c>
      <c r="B5" s="5">
        <f>Machine!A4</f>
        <v>3</v>
      </c>
      <c r="C5" s="5">
        <f>Machine!D4</f>
        <v>43076</v>
      </c>
      <c r="D5" s="5">
        <f>Machine!E4</f>
        <v>129063</v>
      </c>
      <c r="E5" s="5" t="str">
        <f>Machine!F4</f>
        <v>linéaire</v>
      </c>
      <c r="F5" s="5">
        <f>Machine!G4</f>
        <v>1</v>
      </c>
      <c r="G5" s="4" t="str">
        <f>Machine!F4</f>
        <v>linéaire</v>
      </c>
    </row>
    <row r="6" spans="1:7" x14ac:dyDescent="0.25">
      <c r="A6" s="5" t="str">
        <f>Machine!B5</f>
        <v>VCE 1250</v>
      </c>
      <c r="B6" s="5">
        <f>Machine!A5</f>
        <v>4</v>
      </c>
      <c r="C6" s="5">
        <f>Machine!D5</f>
        <v>42763</v>
      </c>
      <c r="D6" s="5">
        <f>Machine!E5</f>
        <v>180279</v>
      </c>
      <c r="E6" s="5" t="str">
        <f>Machine!F5</f>
        <v>variable</v>
      </c>
      <c r="F6" s="5">
        <f>Machine!G5</f>
        <v>1</v>
      </c>
      <c r="G6" s="4" t="str">
        <f>Machine!F5</f>
        <v>variable</v>
      </c>
    </row>
    <row r="7" spans="1:7" x14ac:dyDescent="0.25">
      <c r="A7" s="5" t="str">
        <f>Machine!B6</f>
        <v>MCP 60</v>
      </c>
      <c r="B7" s="5">
        <f>Machine!A6</f>
        <v>5</v>
      </c>
      <c r="C7" s="5">
        <f>Machine!D6</f>
        <v>41846</v>
      </c>
      <c r="D7" s="5">
        <f>Machine!E6</f>
        <v>102104</v>
      </c>
      <c r="E7" s="5" t="str">
        <f>Machine!F6</f>
        <v>linéaire</v>
      </c>
      <c r="F7" s="5">
        <f>Machine!G6</f>
        <v>1</v>
      </c>
      <c r="G7" s="4" t="str">
        <f>Machine!F6</f>
        <v>linéaire</v>
      </c>
    </row>
    <row r="8" spans="1:7" x14ac:dyDescent="0.25">
      <c r="A8" s="5" t="str">
        <f>Machine!B7</f>
        <v>VMC 850</v>
      </c>
      <c r="B8" s="5">
        <f>Machine!A7</f>
        <v>6</v>
      </c>
      <c r="C8" s="5">
        <f>Machine!D7</f>
        <v>41329</v>
      </c>
      <c r="D8" s="5">
        <f>Machine!E7</f>
        <v>104308</v>
      </c>
      <c r="E8" s="5" t="str">
        <f>Machine!F7</f>
        <v>linéaire</v>
      </c>
      <c r="F8" s="5">
        <f>Machine!G7</f>
        <v>1</v>
      </c>
      <c r="G8" s="4" t="str">
        <f>Machine!F7</f>
        <v>linéaire</v>
      </c>
    </row>
    <row r="9" spans="1:7" x14ac:dyDescent="0.25">
      <c r="A9" s="5" t="str">
        <f>Machine!B8</f>
        <v>QT 8 N</v>
      </c>
      <c r="B9" s="5">
        <f>Machine!A8</f>
        <v>7</v>
      </c>
      <c r="C9" s="5">
        <f>Machine!D8</f>
        <v>41141</v>
      </c>
      <c r="D9" s="5">
        <f>Machine!E8</f>
        <v>44145</v>
      </c>
      <c r="E9" s="5" t="str">
        <f>Machine!F8</f>
        <v>linéaire</v>
      </c>
      <c r="F9" s="5">
        <f>Machine!G8</f>
        <v>12</v>
      </c>
      <c r="G9" s="4" t="str">
        <f>Machine!F8</f>
        <v>linéaire</v>
      </c>
    </row>
    <row r="10" spans="1:7" x14ac:dyDescent="0.25">
      <c r="A10" s="5" t="str">
        <f>Machine!B9</f>
        <v>QT 15 / Mazatrol T 2</v>
      </c>
      <c r="B10" s="5">
        <f>Machine!A9</f>
        <v>8</v>
      </c>
      <c r="C10" s="5">
        <f>Machine!D9</f>
        <v>41401</v>
      </c>
      <c r="D10" s="5">
        <f>Machine!E9</f>
        <v>57454</v>
      </c>
      <c r="E10" s="5" t="str">
        <f>Machine!F9</f>
        <v>variable</v>
      </c>
      <c r="F10" s="5">
        <f>Machine!G9</f>
        <v>12</v>
      </c>
      <c r="G10" s="4" t="str">
        <f>Machine!F9</f>
        <v>variable</v>
      </c>
    </row>
    <row r="11" spans="1:7" x14ac:dyDescent="0.25">
      <c r="A11" s="5" t="str">
        <f>Machine!B10</f>
        <v>TORNADO 110</v>
      </c>
      <c r="B11" s="5">
        <f>Machine!A10</f>
        <v>9</v>
      </c>
      <c r="C11" s="5">
        <f>Machine!D10</f>
        <v>40833</v>
      </c>
      <c r="D11" s="5">
        <f>Machine!E10</f>
        <v>75905</v>
      </c>
      <c r="E11" s="5" t="str">
        <f>Machine!F10</f>
        <v>dégressif</v>
      </c>
      <c r="F11" s="5">
        <f>Machine!G10</f>
        <v>12</v>
      </c>
      <c r="G11" s="4" t="str">
        <f>Machine!F10</f>
        <v>dégressif</v>
      </c>
    </row>
    <row r="12" spans="1:7" x14ac:dyDescent="0.25">
      <c r="A12" s="5" t="str">
        <f>Machine!B11</f>
        <v>FZ 18 W</v>
      </c>
      <c r="B12" s="5">
        <f>Machine!A11</f>
        <v>10</v>
      </c>
      <c r="C12" s="5">
        <f>Machine!D11</f>
        <v>41942</v>
      </c>
      <c r="D12" s="5">
        <f>Machine!E11</f>
        <v>98642</v>
      </c>
      <c r="E12" s="5" t="str">
        <f>Machine!F11</f>
        <v>dégressif</v>
      </c>
      <c r="F12" s="5">
        <f>Machine!G11</f>
        <v>1</v>
      </c>
      <c r="G12" s="4" t="str">
        <f>Machine!F11</f>
        <v>dégressif</v>
      </c>
    </row>
    <row r="13" spans="1:7" x14ac:dyDescent="0.25">
      <c r="A13" s="5" t="str">
        <f>Machine!B12</f>
        <v>QT 35 universal 1000</v>
      </c>
      <c r="B13" s="5">
        <f>Machine!A12</f>
        <v>11</v>
      </c>
      <c r="C13" s="5">
        <f>Machine!D12</f>
        <v>43258</v>
      </c>
      <c r="D13" s="5">
        <f>Machine!E12</f>
        <v>181135</v>
      </c>
      <c r="E13" s="5" t="str">
        <f>Machine!F12</f>
        <v>linéaire</v>
      </c>
      <c r="F13" s="5">
        <f>Machine!G12</f>
        <v>12</v>
      </c>
      <c r="G13" s="4" t="str">
        <f>Machine!F12</f>
        <v>linéaire</v>
      </c>
    </row>
    <row r="14" spans="1:7" x14ac:dyDescent="0.25">
      <c r="A14" s="5" t="str">
        <f>Machine!B13</f>
        <v>SPT-V 600 I</v>
      </c>
      <c r="B14" s="5">
        <f>Machine!A13</f>
        <v>12</v>
      </c>
      <c r="C14" s="5">
        <f>Machine!D13</f>
        <v>42721</v>
      </c>
      <c r="D14" s="5">
        <f>Machine!E13</f>
        <v>142433</v>
      </c>
      <c r="E14" s="5" t="str">
        <f>Machine!F13</f>
        <v>linéaire</v>
      </c>
      <c r="F14" s="5">
        <f>Machine!G13</f>
        <v>1</v>
      </c>
      <c r="G14" s="4" t="str">
        <f>Machine!F13</f>
        <v>linéaire</v>
      </c>
    </row>
    <row r="15" spans="1:7" x14ac:dyDescent="0.25">
      <c r="A15" s="5" t="str">
        <f>Machine!B14</f>
        <v>SH 503</v>
      </c>
      <c r="B15" s="5">
        <f>Machine!A14</f>
        <v>13</v>
      </c>
      <c r="C15" s="5">
        <f>Machine!D14</f>
        <v>42725</v>
      </c>
      <c r="D15" s="5">
        <f>Machine!E14</f>
        <v>156921</v>
      </c>
      <c r="E15" s="5" t="str">
        <f>Machine!F14</f>
        <v>linéaire</v>
      </c>
      <c r="F15" s="5">
        <f>Machine!G14</f>
        <v>7</v>
      </c>
      <c r="G15" s="4" t="str">
        <f>Machine!F14</f>
        <v>linéaire</v>
      </c>
    </row>
    <row r="16" spans="1:7" x14ac:dyDescent="0.25">
      <c r="A16" s="5" t="str">
        <f>Machine!B15</f>
        <v>SPT-V 600 I</v>
      </c>
      <c r="B16" s="5">
        <f>Machine!A15</f>
        <v>14</v>
      </c>
      <c r="C16" s="5">
        <f>Machine!D15</f>
        <v>40701</v>
      </c>
      <c r="D16" s="5">
        <f>Machine!E15</f>
        <v>94716</v>
      </c>
      <c r="E16" s="5" t="str">
        <f>Machine!F15</f>
        <v>linéaire</v>
      </c>
      <c r="F16" s="5">
        <f>Machine!G15</f>
        <v>1</v>
      </c>
      <c r="G16" s="4" t="str">
        <f>Machine!F15</f>
        <v>linéaire</v>
      </c>
    </row>
    <row r="17" spans="1:7" x14ac:dyDescent="0.25">
      <c r="A17" s="5" t="str">
        <f>Machine!B16</f>
        <v>MCX 45 P</v>
      </c>
      <c r="B17" s="5">
        <f>Machine!A16</f>
        <v>15</v>
      </c>
      <c r="C17" s="5">
        <f>Machine!D16</f>
        <v>41380</v>
      </c>
      <c r="D17" s="5">
        <f>Machine!E16</f>
        <v>98455</v>
      </c>
      <c r="E17" s="5" t="str">
        <f>Machine!F16</f>
        <v>linéaire</v>
      </c>
      <c r="F17" s="5">
        <f>Machine!G16</f>
        <v>1</v>
      </c>
      <c r="G17" s="4" t="str">
        <f>Machine!F16</f>
        <v>linéaire</v>
      </c>
    </row>
    <row r="18" spans="1:7" x14ac:dyDescent="0.25">
      <c r="A18" s="5">
        <f>Machine!B17</f>
        <v>0</v>
      </c>
      <c r="B18" s="5">
        <f>Machine!A17</f>
        <v>0</v>
      </c>
      <c r="C18" s="5">
        <f>Machine!D17</f>
        <v>0</v>
      </c>
      <c r="D18" s="5">
        <f>Machine!E17</f>
        <v>0</v>
      </c>
      <c r="E18" s="5">
        <f>Machine!F17</f>
        <v>0</v>
      </c>
      <c r="F18" s="5">
        <f>Machine!G17</f>
        <v>0</v>
      </c>
      <c r="G18" s="4">
        <f>Machine!F17</f>
        <v>0</v>
      </c>
    </row>
    <row r="19" spans="1:7" x14ac:dyDescent="0.25">
      <c r="A19" s="5">
        <f>Machine!B18</f>
        <v>0</v>
      </c>
      <c r="B19" s="5">
        <f>Machine!A18</f>
        <v>0</v>
      </c>
      <c r="C19" s="5">
        <f>Machine!D18</f>
        <v>0</v>
      </c>
      <c r="D19" s="5">
        <f>Machine!E18</f>
        <v>0</v>
      </c>
      <c r="E19" s="5">
        <f>Machine!F18</f>
        <v>0</v>
      </c>
      <c r="F19" s="5">
        <f>Machine!G18</f>
        <v>0</v>
      </c>
      <c r="G19" s="4">
        <f>Machine!F18</f>
        <v>0</v>
      </c>
    </row>
    <row r="20" spans="1:7" x14ac:dyDescent="0.25">
      <c r="A20" s="5">
        <f>Machine!B19</f>
        <v>0</v>
      </c>
      <c r="B20" s="5">
        <f>Machine!A19</f>
        <v>0</v>
      </c>
      <c r="C20" s="5">
        <f>Machine!D19</f>
        <v>0</v>
      </c>
      <c r="D20" s="5">
        <f>Machine!E19</f>
        <v>0</v>
      </c>
      <c r="E20" s="5">
        <f>Machine!F19</f>
        <v>0</v>
      </c>
      <c r="F20" s="5">
        <f>Machine!G19</f>
        <v>0</v>
      </c>
      <c r="G20" s="4">
        <f>Machine!F19</f>
        <v>0</v>
      </c>
    </row>
    <row r="21" spans="1:7" x14ac:dyDescent="0.25">
      <c r="A21" s="5">
        <f>Machine!B20</f>
        <v>0</v>
      </c>
      <c r="B21" s="5">
        <f>Machine!A20</f>
        <v>0</v>
      </c>
      <c r="C21" s="5">
        <f>Machine!D20</f>
        <v>0</v>
      </c>
      <c r="D21" s="5">
        <f>Machine!E20</f>
        <v>0</v>
      </c>
      <c r="E21" s="5">
        <f>Machine!F20</f>
        <v>0</v>
      </c>
      <c r="F21" s="5">
        <f>Machine!G20</f>
        <v>0</v>
      </c>
      <c r="G21" s="4">
        <f>Machine!F20</f>
        <v>0</v>
      </c>
    </row>
    <row r="22" spans="1:7" x14ac:dyDescent="0.25">
      <c r="A22" s="5">
        <f>Machine!B21</f>
        <v>0</v>
      </c>
      <c r="B22" s="5">
        <f>Machine!A21</f>
        <v>0</v>
      </c>
      <c r="C22" s="5">
        <f>Machine!D21</f>
        <v>0</v>
      </c>
      <c r="D22" s="5">
        <f>Machine!E21</f>
        <v>0</v>
      </c>
      <c r="E22" s="5">
        <f>Machine!F21</f>
        <v>0</v>
      </c>
      <c r="F22" s="5">
        <f>Machine!G21</f>
        <v>0</v>
      </c>
      <c r="G22" s="4">
        <f>Machine!F21</f>
        <v>0</v>
      </c>
    </row>
    <row r="23" spans="1:7" x14ac:dyDescent="0.25">
      <c r="A23" s="5">
        <f>Machine!B22</f>
        <v>0</v>
      </c>
      <c r="B23" s="5">
        <f>Machine!A22</f>
        <v>0</v>
      </c>
      <c r="C23" s="5">
        <f>Machine!D22</f>
        <v>0</v>
      </c>
      <c r="D23" s="5">
        <f>Machine!E22</f>
        <v>0</v>
      </c>
      <c r="E23" s="5">
        <f>Machine!F22</f>
        <v>0</v>
      </c>
      <c r="F23" s="5">
        <f>Machine!G22</f>
        <v>0</v>
      </c>
      <c r="G23" s="4">
        <f>Machine!F22</f>
        <v>0</v>
      </c>
    </row>
    <row r="24" spans="1:7" x14ac:dyDescent="0.25">
      <c r="A24" s="5">
        <f>Machine!B23</f>
        <v>0</v>
      </c>
      <c r="B24" s="5">
        <f>Machine!A23</f>
        <v>0</v>
      </c>
      <c r="C24" s="5">
        <f>Machine!D23</f>
        <v>0</v>
      </c>
      <c r="D24" s="5">
        <f>Machine!E23</f>
        <v>0</v>
      </c>
      <c r="E24" s="5">
        <f>Machine!F23</f>
        <v>0</v>
      </c>
      <c r="F24" s="5">
        <f>Machine!G23</f>
        <v>0</v>
      </c>
      <c r="G24" s="4">
        <f>Machine!F23</f>
        <v>0</v>
      </c>
    </row>
    <row r="25" spans="1:7" x14ac:dyDescent="0.25">
      <c r="A25" s="5">
        <f>Machine!B24</f>
        <v>0</v>
      </c>
      <c r="B25" s="5">
        <f>Machine!A24</f>
        <v>0</v>
      </c>
      <c r="C25" s="5">
        <f>Machine!D24</f>
        <v>0</v>
      </c>
      <c r="D25" s="5">
        <f>Machine!E24</f>
        <v>0</v>
      </c>
      <c r="E25" s="5">
        <f>Machine!F24</f>
        <v>0</v>
      </c>
      <c r="F25" s="5">
        <f>Machine!G24</f>
        <v>0</v>
      </c>
      <c r="G25" s="4">
        <f>Machine!F24</f>
        <v>0</v>
      </c>
    </row>
    <row r="26" spans="1:7" x14ac:dyDescent="0.25">
      <c r="A26" s="5">
        <f>Machine!B25</f>
        <v>0</v>
      </c>
      <c r="B26" s="5">
        <f>Machine!A25</f>
        <v>0</v>
      </c>
      <c r="C26" s="5">
        <f>Machine!D25</f>
        <v>0</v>
      </c>
      <c r="D26" s="5">
        <f>Machine!E25</f>
        <v>0</v>
      </c>
      <c r="E26" s="5">
        <f>Machine!F25</f>
        <v>0</v>
      </c>
      <c r="F26" s="5">
        <f>Machine!G25</f>
        <v>0</v>
      </c>
      <c r="G26" s="4">
        <f>Machine!F25</f>
        <v>0</v>
      </c>
    </row>
    <row r="27" spans="1:7" x14ac:dyDescent="0.25">
      <c r="A27" s="5">
        <f>Machine!B26</f>
        <v>0</v>
      </c>
      <c r="B27" s="5">
        <f>Machine!A26</f>
        <v>0</v>
      </c>
      <c r="C27" s="5">
        <f>Machine!D26</f>
        <v>0</v>
      </c>
      <c r="D27" s="5">
        <f>Machine!E26</f>
        <v>0</v>
      </c>
      <c r="E27" s="5">
        <f>Machine!F26</f>
        <v>0</v>
      </c>
      <c r="F27" s="5">
        <f>Machine!G26</f>
        <v>0</v>
      </c>
      <c r="G27" s="4">
        <f>Machine!F26</f>
        <v>0</v>
      </c>
    </row>
    <row r="28" spans="1:7" x14ac:dyDescent="0.25">
      <c r="A28" s="5">
        <f>Machine!B27</f>
        <v>0</v>
      </c>
      <c r="B28" s="5">
        <f>Machine!A27</f>
        <v>0</v>
      </c>
      <c r="C28" s="5">
        <f>Machine!D27</f>
        <v>0</v>
      </c>
      <c r="D28" s="5">
        <f>Machine!E27</f>
        <v>0</v>
      </c>
      <c r="E28" s="5">
        <f>Machine!F27</f>
        <v>0</v>
      </c>
      <c r="F28" s="5">
        <f>Machine!G27</f>
        <v>0</v>
      </c>
      <c r="G28" s="4">
        <f>Machine!F27</f>
        <v>0</v>
      </c>
    </row>
    <row r="29" spans="1:7" x14ac:dyDescent="0.25">
      <c r="A29" s="5">
        <f>Machine!B28</f>
        <v>0</v>
      </c>
      <c r="B29" s="5">
        <f>Machine!A28</f>
        <v>0</v>
      </c>
      <c r="C29" s="5">
        <f>Machine!D28</f>
        <v>0</v>
      </c>
      <c r="D29" s="5">
        <f>Machine!E28</f>
        <v>0</v>
      </c>
      <c r="E29" s="5">
        <f>Machine!F28</f>
        <v>0</v>
      </c>
      <c r="F29" s="5">
        <f>Machine!G28</f>
        <v>0</v>
      </c>
      <c r="G29" s="4">
        <f>Machine!F28</f>
        <v>0</v>
      </c>
    </row>
    <row r="30" spans="1:7" x14ac:dyDescent="0.25">
      <c r="A30" s="5">
        <f>Machine!B29</f>
        <v>0</v>
      </c>
      <c r="B30" s="5">
        <f>Machine!A29</f>
        <v>0</v>
      </c>
      <c r="C30" s="5">
        <f>Machine!D29</f>
        <v>0</v>
      </c>
      <c r="D30" s="5">
        <f>Machine!E29</f>
        <v>0</v>
      </c>
      <c r="E30" s="5">
        <f>Machine!F29</f>
        <v>0</v>
      </c>
      <c r="F30" s="5">
        <f>Machine!G29</f>
        <v>0</v>
      </c>
      <c r="G30" s="4">
        <f>Machine!F29</f>
        <v>0</v>
      </c>
    </row>
    <row r="31" spans="1:7" x14ac:dyDescent="0.25">
      <c r="A31" s="5">
        <f>Machine!B30</f>
        <v>0</v>
      </c>
      <c r="B31" s="5">
        <f>Machine!A30</f>
        <v>0</v>
      </c>
      <c r="C31" s="5">
        <f>Machine!D30</f>
        <v>0</v>
      </c>
      <c r="D31" s="5">
        <f>Machine!E30</f>
        <v>0</v>
      </c>
      <c r="E31" s="5">
        <f>Machine!F30</f>
        <v>0</v>
      </c>
      <c r="F31" s="5">
        <f>Machine!G30</f>
        <v>0</v>
      </c>
      <c r="G31" s="4">
        <f>Machine!F30</f>
        <v>0</v>
      </c>
    </row>
    <row r="32" spans="1:7" x14ac:dyDescent="0.25">
      <c r="A32" s="5">
        <f>Machine!B31</f>
        <v>0</v>
      </c>
      <c r="B32" s="5">
        <f>Machine!A31</f>
        <v>0</v>
      </c>
      <c r="C32" s="5">
        <f>Machine!D31</f>
        <v>0</v>
      </c>
      <c r="D32" s="5">
        <f>Machine!E31</f>
        <v>0</v>
      </c>
      <c r="E32" s="5">
        <f>Machine!F31</f>
        <v>0</v>
      </c>
      <c r="F32" s="5">
        <f>Machine!G31</f>
        <v>0</v>
      </c>
      <c r="G32" s="4">
        <f>Machine!F31</f>
        <v>0</v>
      </c>
    </row>
    <row r="33" spans="1:7" x14ac:dyDescent="0.25">
      <c r="A33" s="5">
        <f>Machine!B32</f>
        <v>0</v>
      </c>
      <c r="B33" s="5">
        <f>Machine!A32</f>
        <v>0</v>
      </c>
      <c r="C33" s="5">
        <f>Machine!D32</f>
        <v>0</v>
      </c>
      <c r="D33" s="5">
        <f>Machine!E32</f>
        <v>0</v>
      </c>
      <c r="E33" s="5">
        <f>Machine!F32</f>
        <v>0</v>
      </c>
      <c r="F33" s="5">
        <f>Machine!G32</f>
        <v>0</v>
      </c>
      <c r="G33" s="4">
        <f>Machine!F32</f>
        <v>0</v>
      </c>
    </row>
    <row r="34" spans="1:7" x14ac:dyDescent="0.25">
      <c r="A34" s="5">
        <f>Machine!B33</f>
        <v>0</v>
      </c>
      <c r="B34" s="5">
        <f>Machine!A33</f>
        <v>0</v>
      </c>
      <c r="C34" s="5">
        <f>Machine!D33</f>
        <v>0</v>
      </c>
      <c r="D34" s="5">
        <f>Machine!E33</f>
        <v>0</v>
      </c>
      <c r="E34" s="5">
        <f>Machine!F33</f>
        <v>0</v>
      </c>
      <c r="F34" s="5">
        <f>Machine!G33</f>
        <v>0</v>
      </c>
      <c r="G34" s="4">
        <f>Machine!F33</f>
        <v>0</v>
      </c>
    </row>
    <row r="35" spans="1:7" x14ac:dyDescent="0.25">
      <c r="A35" s="5">
        <f>Machine!B34</f>
        <v>0</v>
      </c>
      <c r="B35" s="5">
        <f>Machine!A34</f>
        <v>0</v>
      </c>
      <c r="C35" s="5">
        <f>Machine!D34</f>
        <v>0</v>
      </c>
      <c r="D35" s="5">
        <f>Machine!E34</f>
        <v>0</v>
      </c>
      <c r="E35" s="5">
        <f>Machine!F34</f>
        <v>0</v>
      </c>
      <c r="F35" s="5">
        <f>Machine!G34</f>
        <v>0</v>
      </c>
      <c r="G35" s="4">
        <f>Machine!F34</f>
        <v>0</v>
      </c>
    </row>
    <row r="36" spans="1:7" x14ac:dyDescent="0.25">
      <c r="A36" s="5">
        <f>Machine!B35</f>
        <v>0</v>
      </c>
      <c r="B36" s="5">
        <f>Machine!A35</f>
        <v>0</v>
      </c>
      <c r="C36" s="5">
        <f>Machine!D35</f>
        <v>0</v>
      </c>
      <c r="D36" s="5">
        <f>Machine!E35</f>
        <v>0</v>
      </c>
      <c r="E36" s="5">
        <f>Machine!F35</f>
        <v>0</v>
      </c>
      <c r="F36" s="5">
        <f>Machine!G35</f>
        <v>0</v>
      </c>
      <c r="G36" s="4">
        <f>Machine!F35</f>
        <v>0</v>
      </c>
    </row>
    <row r="37" spans="1:7" x14ac:dyDescent="0.25">
      <c r="A37" s="5">
        <f>Machine!B36</f>
        <v>0</v>
      </c>
      <c r="B37" s="5">
        <f>Machine!A36</f>
        <v>0</v>
      </c>
      <c r="C37" s="5">
        <f>Machine!D36</f>
        <v>0</v>
      </c>
      <c r="D37" s="5">
        <f>Machine!E36</f>
        <v>0</v>
      </c>
      <c r="E37" s="5">
        <f>Machine!F36</f>
        <v>0</v>
      </c>
      <c r="F37" s="5">
        <f>Machine!G36</f>
        <v>0</v>
      </c>
      <c r="G37" s="4">
        <f>Machine!F36</f>
        <v>0</v>
      </c>
    </row>
    <row r="38" spans="1:7" x14ac:dyDescent="0.25">
      <c r="A38" s="5">
        <f>Machine!B37</f>
        <v>0</v>
      </c>
      <c r="B38" s="5">
        <f>Machine!A37</f>
        <v>0</v>
      </c>
      <c r="C38" s="5">
        <f>Machine!D37</f>
        <v>0</v>
      </c>
      <c r="D38" s="5">
        <f>Machine!E37</f>
        <v>0</v>
      </c>
      <c r="E38" s="5">
        <f>Machine!F37</f>
        <v>0</v>
      </c>
      <c r="F38" s="5">
        <f>Machine!G37</f>
        <v>0</v>
      </c>
      <c r="G38" s="4">
        <f>Machine!F37</f>
        <v>0</v>
      </c>
    </row>
    <row r="39" spans="1:7" x14ac:dyDescent="0.25">
      <c r="A39" s="5">
        <f>Machine!B38</f>
        <v>0</v>
      </c>
      <c r="B39" s="5">
        <f>Machine!A38</f>
        <v>0</v>
      </c>
      <c r="C39" s="5">
        <f>Machine!D38</f>
        <v>0</v>
      </c>
      <c r="D39" s="5">
        <f>Machine!E38</f>
        <v>0</v>
      </c>
      <c r="E39" s="5">
        <f>Machine!F38</f>
        <v>0</v>
      </c>
      <c r="F39" s="5">
        <f>Machine!G38</f>
        <v>0</v>
      </c>
      <c r="G39" s="4">
        <f>Machine!F38</f>
        <v>0</v>
      </c>
    </row>
    <row r="40" spans="1:7" x14ac:dyDescent="0.25">
      <c r="A40" s="5">
        <f>Machine!B39</f>
        <v>0</v>
      </c>
      <c r="B40" s="5">
        <f>Machine!A39</f>
        <v>0</v>
      </c>
      <c r="C40" s="5">
        <f>Machine!D39</f>
        <v>0</v>
      </c>
      <c r="D40" s="5">
        <f>Machine!E39</f>
        <v>0</v>
      </c>
      <c r="E40" s="5">
        <f>Machine!F39</f>
        <v>0</v>
      </c>
      <c r="F40" s="5">
        <f>Machine!G39</f>
        <v>0</v>
      </c>
      <c r="G40" s="4">
        <f>Machine!F39</f>
        <v>0</v>
      </c>
    </row>
    <row r="41" spans="1:7" x14ac:dyDescent="0.25">
      <c r="A41" s="5">
        <f>Machine!B40</f>
        <v>0</v>
      </c>
      <c r="B41" s="5">
        <f>Machine!A40</f>
        <v>0</v>
      </c>
      <c r="C41" s="5">
        <f>Machine!D40</f>
        <v>0</v>
      </c>
      <c r="D41" s="5">
        <f>Machine!E40</f>
        <v>0</v>
      </c>
      <c r="E41" s="5">
        <f>Machine!F40</f>
        <v>0</v>
      </c>
      <c r="F41" s="5">
        <f>Machine!G40</f>
        <v>0</v>
      </c>
      <c r="G41" s="4">
        <f>Machine!F40</f>
        <v>0</v>
      </c>
    </row>
    <row r="42" spans="1:7" x14ac:dyDescent="0.25">
      <c r="A42" s="5">
        <f>Machine!B41</f>
        <v>0</v>
      </c>
      <c r="B42" s="5">
        <f>Machine!A41</f>
        <v>0</v>
      </c>
      <c r="C42" s="5">
        <f>Machine!D41</f>
        <v>0</v>
      </c>
      <c r="D42" s="5">
        <f>Machine!E41</f>
        <v>0</v>
      </c>
      <c r="E42" s="5">
        <f>Machine!F41</f>
        <v>0</v>
      </c>
      <c r="F42" s="5">
        <f>Machine!G41</f>
        <v>0</v>
      </c>
      <c r="G42" s="4">
        <f>Machine!F41</f>
        <v>0</v>
      </c>
    </row>
    <row r="43" spans="1:7" x14ac:dyDescent="0.25">
      <c r="A43" s="5">
        <f>Machine!B42</f>
        <v>0</v>
      </c>
      <c r="B43" s="5">
        <f>Machine!A42</f>
        <v>0</v>
      </c>
      <c r="C43" s="5">
        <f>Machine!D42</f>
        <v>0</v>
      </c>
      <c r="D43" s="5">
        <f>Machine!E42</f>
        <v>0</v>
      </c>
      <c r="E43" s="5">
        <f>Machine!F42</f>
        <v>0</v>
      </c>
      <c r="F43" s="5">
        <f>Machine!G42</f>
        <v>0</v>
      </c>
      <c r="G43" s="4">
        <f>Machine!F42</f>
        <v>0</v>
      </c>
    </row>
    <row r="44" spans="1:7" x14ac:dyDescent="0.25">
      <c r="A44" s="5">
        <f>Machine!B43</f>
        <v>0</v>
      </c>
      <c r="B44" s="5">
        <f>Machine!A43</f>
        <v>0</v>
      </c>
      <c r="C44" s="5">
        <f>Machine!D43</f>
        <v>0</v>
      </c>
      <c r="D44" s="5">
        <f>Machine!E43</f>
        <v>0</v>
      </c>
      <c r="E44" s="5">
        <f>Machine!F43</f>
        <v>0</v>
      </c>
      <c r="F44" s="5">
        <f>Machine!G43</f>
        <v>0</v>
      </c>
      <c r="G44" s="4">
        <f>Machine!F43</f>
        <v>0</v>
      </c>
    </row>
    <row r="45" spans="1:7" x14ac:dyDescent="0.25">
      <c r="A45" s="5">
        <f>Machine!B44</f>
        <v>0</v>
      </c>
      <c r="B45" s="5">
        <f>Machine!A44</f>
        <v>0</v>
      </c>
      <c r="C45" s="5">
        <f>Machine!D44</f>
        <v>0</v>
      </c>
      <c r="D45" s="5">
        <f>Machine!E44</f>
        <v>0</v>
      </c>
      <c r="E45" s="5">
        <f>Machine!F44</f>
        <v>0</v>
      </c>
      <c r="F45" s="5">
        <f>Machine!G44</f>
        <v>0</v>
      </c>
      <c r="G45" s="4">
        <f>Machine!F44</f>
        <v>0</v>
      </c>
    </row>
    <row r="46" spans="1:7" x14ac:dyDescent="0.25">
      <c r="A46" s="5">
        <f>Machine!B45</f>
        <v>0</v>
      </c>
      <c r="B46" s="5">
        <f>Machine!A45</f>
        <v>0</v>
      </c>
      <c r="C46" s="5">
        <f>Machine!D45</f>
        <v>0</v>
      </c>
      <c r="D46" s="5">
        <f>Machine!E45</f>
        <v>0</v>
      </c>
      <c r="E46" s="5">
        <f>Machine!F45</f>
        <v>0</v>
      </c>
      <c r="F46" s="5">
        <f>Machine!G45</f>
        <v>0</v>
      </c>
      <c r="G46" s="4">
        <f>Machine!F45</f>
        <v>0</v>
      </c>
    </row>
    <row r="47" spans="1:7" x14ac:dyDescent="0.25">
      <c r="A47" s="5">
        <f>Machine!B46</f>
        <v>0</v>
      </c>
      <c r="B47" s="5">
        <f>Machine!A46</f>
        <v>0</v>
      </c>
      <c r="C47" s="5">
        <f>Machine!D46</f>
        <v>0</v>
      </c>
      <c r="D47" s="5">
        <f>Machine!E46</f>
        <v>0</v>
      </c>
      <c r="E47" s="5">
        <f>Machine!F46</f>
        <v>0</v>
      </c>
      <c r="F47" s="5">
        <f>Machine!G46</f>
        <v>0</v>
      </c>
      <c r="G47" s="4">
        <f>Machine!F46</f>
        <v>0</v>
      </c>
    </row>
    <row r="48" spans="1:7" x14ac:dyDescent="0.25">
      <c r="A48" s="5">
        <f>Machine!B47</f>
        <v>0</v>
      </c>
      <c r="B48" s="5">
        <f>Machine!A47</f>
        <v>0</v>
      </c>
      <c r="C48" s="5">
        <f>Machine!D47</f>
        <v>0</v>
      </c>
      <c r="D48" s="5">
        <f>Machine!E47</f>
        <v>0</v>
      </c>
      <c r="E48" s="5">
        <f>Machine!F47</f>
        <v>0</v>
      </c>
      <c r="F48" s="5">
        <f>Machine!G47</f>
        <v>0</v>
      </c>
      <c r="G48" s="4">
        <f>Machine!F47</f>
        <v>0</v>
      </c>
    </row>
    <row r="49" spans="1:7" x14ac:dyDescent="0.25">
      <c r="A49" s="5">
        <f>Machine!B48</f>
        <v>0</v>
      </c>
      <c r="B49" s="5">
        <f>Machine!A48</f>
        <v>0</v>
      </c>
      <c r="C49" s="5">
        <f>Machine!D48</f>
        <v>0</v>
      </c>
      <c r="D49" s="5">
        <f>Machine!E48</f>
        <v>0</v>
      </c>
      <c r="E49" s="5">
        <f>Machine!F48</f>
        <v>0</v>
      </c>
      <c r="F49" s="5">
        <f>Machine!G48</f>
        <v>0</v>
      </c>
      <c r="G49" s="4">
        <f>Machine!F48</f>
        <v>0</v>
      </c>
    </row>
    <row r="50" spans="1:7" x14ac:dyDescent="0.25">
      <c r="A50" s="5">
        <f>Machine!B49</f>
        <v>0</v>
      </c>
      <c r="B50" s="5">
        <f>Machine!A49</f>
        <v>0</v>
      </c>
      <c r="C50" s="5">
        <f>Machine!D49</f>
        <v>0</v>
      </c>
      <c r="D50" s="5">
        <f>Machine!E49</f>
        <v>0</v>
      </c>
      <c r="E50" s="5">
        <f>Machine!F49</f>
        <v>0</v>
      </c>
      <c r="F50" s="5">
        <f>Machine!G49</f>
        <v>0</v>
      </c>
      <c r="G50" s="4">
        <f>Machine!F49</f>
        <v>0</v>
      </c>
    </row>
    <row r="51" spans="1:7" x14ac:dyDescent="0.25">
      <c r="A51" s="5">
        <f>Machine!B50</f>
        <v>0</v>
      </c>
      <c r="B51" s="5">
        <f>Machine!A50</f>
        <v>0</v>
      </c>
      <c r="C51" s="5">
        <f>Machine!D50</f>
        <v>0</v>
      </c>
      <c r="D51" s="5">
        <f>Machine!E50</f>
        <v>0</v>
      </c>
      <c r="E51" s="5">
        <f>Machine!F50</f>
        <v>0</v>
      </c>
      <c r="F51" s="5">
        <f>Machine!G50</f>
        <v>0</v>
      </c>
      <c r="G51" s="4">
        <f>Machine!F50</f>
        <v>0</v>
      </c>
    </row>
    <row r="52" spans="1:7" x14ac:dyDescent="0.25">
      <c r="A52" s="5">
        <f>Machine!B51</f>
        <v>0</v>
      </c>
      <c r="B52" s="5">
        <f>Machine!A51</f>
        <v>0</v>
      </c>
      <c r="C52" s="5">
        <f>Machine!D51</f>
        <v>0</v>
      </c>
      <c r="D52" s="5">
        <f>Machine!E51</f>
        <v>0</v>
      </c>
      <c r="E52" s="5">
        <f>Machine!F51</f>
        <v>0</v>
      </c>
      <c r="F52" s="5">
        <f>Machine!G51</f>
        <v>0</v>
      </c>
      <c r="G52" s="4">
        <f>Machine!F51</f>
        <v>0</v>
      </c>
    </row>
    <row r="53" spans="1:7" x14ac:dyDescent="0.25">
      <c r="A53" s="5">
        <f>Machine!B52</f>
        <v>0</v>
      </c>
      <c r="B53" s="5">
        <f>Machine!A52</f>
        <v>0</v>
      </c>
      <c r="C53" s="5">
        <f>Machine!D52</f>
        <v>0</v>
      </c>
      <c r="D53" s="5">
        <f>Machine!E52</f>
        <v>0</v>
      </c>
      <c r="E53" s="5">
        <f>Machine!F52</f>
        <v>0</v>
      </c>
      <c r="F53" s="5">
        <f>Machine!G52</f>
        <v>0</v>
      </c>
      <c r="G53" s="4">
        <f>Machine!F52</f>
        <v>0</v>
      </c>
    </row>
    <row r="54" spans="1:7" x14ac:dyDescent="0.25">
      <c r="A54" s="5">
        <f>Machine!B53</f>
        <v>0</v>
      </c>
      <c r="B54" s="5">
        <f>Machine!A53</f>
        <v>0</v>
      </c>
      <c r="C54" s="5">
        <f>Machine!D53</f>
        <v>0</v>
      </c>
      <c r="D54" s="5">
        <f>Machine!E53</f>
        <v>0</v>
      </c>
      <c r="E54" s="5">
        <f>Machine!F53</f>
        <v>0</v>
      </c>
      <c r="F54" s="5">
        <f>Machine!G53</f>
        <v>0</v>
      </c>
      <c r="G54" s="4">
        <f>Machine!F53</f>
        <v>0</v>
      </c>
    </row>
    <row r="55" spans="1:7" x14ac:dyDescent="0.25">
      <c r="A55" s="5">
        <f>Machine!B54</f>
        <v>0</v>
      </c>
      <c r="B55" s="5">
        <f>Machine!A54</f>
        <v>0</v>
      </c>
      <c r="C55" s="5">
        <f>Machine!D54</f>
        <v>0</v>
      </c>
      <c r="D55" s="5">
        <f>Machine!E54</f>
        <v>0</v>
      </c>
      <c r="E55" s="5">
        <f>Machine!F54</f>
        <v>0</v>
      </c>
      <c r="F55" s="5">
        <f>Machine!G54</f>
        <v>0</v>
      </c>
      <c r="G55" s="4">
        <f>Machine!F54</f>
        <v>0</v>
      </c>
    </row>
    <row r="56" spans="1:7" x14ac:dyDescent="0.25">
      <c r="A56" s="5">
        <f>Machine!B55</f>
        <v>0</v>
      </c>
      <c r="B56" s="5">
        <f>Machine!A55</f>
        <v>0</v>
      </c>
      <c r="C56" s="5">
        <f>Machine!D55</f>
        <v>0</v>
      </c>
      <c r="D56" s="5">
        <f>Machine!E55</f>
        <v>0</v>
      </c>
      <c r="E56" s="5">
        <f>Machine!F55</f>
        <v>0</v>
      </c>
      <c r="F56" s="5">
        <f>Machine!G55</f>
        <v>0</v>
      </c>
      <c r="G56" s="4">
        <f>Machine!F55</f>
        <v>0</v>
      </c>
    </row>
    <row r="57" spans="1:7" x14ac:dyDescent="0.25">
      <c r="A57" s="5">
        <f>Machine!B56</f>
        <v>0</v>
      </c>
      <c r="B57" s="5">
        <f>Machine!A56</f>
        <v>0</v>
      </c>
      <c r="C57" s="5">
        <f>Machine!D56</f>
        <v>0</v>
      </c>
      <c r="D57" s="5">
        <f>Machine!E56</f>
        <v>0</v>
      </c>
      <c r="E57" s="5">
        <f>Machine!F56</f>
        <v>0</v>
      </c>
      <c r="F57" s="5">
        <f>Machine!G56</f>
        <v>0</v>
      </c>
      <c r="G57" s="4">
        <f>Machine!F56</f>
        <v>0</v>
      </c>
    </row>
    <row r="58" spans="1:7" x14ac:dyDescent="0.25">
      <c r="A58" s="5">
        <f>Machine!B57</f>
        <v>0</v>
      </c>
      <c r="B58" s="5">
        <f>Machine!A57</f>
        <v>0</v>
      </c>
      <c r="C58" s="5">
        <f>Machine!D57</f>
        <v>0</v>
      </c>
      <c r="D58" s="5">
        <f>Machine!E57</f>
        <v>0</v>
      </c>
      <c r="E58" s="5">
        <f>Machine!F57</f>
        <v>0</v>
      </c>
      <c r="F58" s="5">
        <f>Machine!G57</f>
        <v>0</v>
      </c>
      <c r="G58" s="4">
        <f>Machine!F57</f>
        <v>0</v>
      </c>
    </row>
    <row r="59" spans="1:7" x14ac:dyDescent="0.25">
      <c r="A59" s="5">
        <f>Machine!B58</f>
        <v>0</v>
      </c>
      <c r="B59" s="5">
        <f>Machine!A58</f>
        <v>0</v>
      </c>
      <c r="C59" s="5">
        <f>Machine!D58</f>
        <v>0</v>
      </c>
      <c r="D59" s="5">
        <f>Machine!E58</f>
        <v>0</v>
      </c>
      <c r="E59" s="5">
        <f>Machine!F58</f>
        <v>0</v>
      </c>
      <c r="F59" s="5">
        <f>Machine!G58</f>
        <v>0</v>
      </c>
      <c r="G59" s="4">
        <f>Machine!F58</f>
        <v>0</v>
      </c>
    </row>
    <row r="60" spans="1:7" x14ac:dyDescent="0.25">
      <c r="A60" s="5">
        <f>Machine!B59</f>
        <v>0</v>
      </c>
      <c r="B60" s="5">
        <f>Machine!A59</f>
        <v>0</v>
      </c>
      <c r="C60" s="5">
        <f>Machine!D59</f>
        <v>0</v>
      </c>
      <c r="D60" s="5">
        <f>Machine!E59</f>
        <v>0</v>
      </c>
      <c r="E60" s="5">
        <f>Machine!F59</f>
        <v>0</v>
      </c>
      <c r="F60" s="5">
        <f>Machine!G59</f>
        <v>0</v>
      </c>
      <c r="G60" s="4">
        <f>Machine!F59</f>
        <v>0</v>
      </c>
    </row>
    <row r="61" spans="1:7" x14ac:dyDescent="0.25">
      <c r="A61" s="5">
        <f>Machine!B60</f>
        <v>0</v>
      </c>
      <c r="B61" s="5">
        <f>Machine!A60</f>
        <v>0</v>
      </c>
      <c r="C61" s="5">
        <f>Machine!D60</f>
        <v>0</v>
      </c>
      <c r="D61" s="5">
        <f>Machine!E60</f>
        <v>0</v>
      </c>
      <c r="E61" s="5">
        <f>Machine!F60</f>
        <v>0</v>
      </c>
      <c r="F61" s="5">
        <f>Machine!G60</f>
        <v>0</v>
      </c>
      <c r="G61" s="4">
        <f>Machine!F60</f>
        <v>0</v>
      </c>
    </row>
    <row r="62" spans="1:7" x14ac:dyDescent="0.25">
      <c r="A62" s="5">
        <f>Machine!B61</f>
        <v>0</v>
      </c>
      <c r="B62" s="5">
        <f>Machine!A61</f>
        <v>0</v>
      </c>
      <c r="C62" s="5">
        <f>Machine!D61</f>
        <v>0</v>
      </c>
      <c r="D62" s="5">
        <f>Machine!E61</f>
        <v>0</v>
      </c>
      <c r="E62" s="5">
        <f>Machine!F61</f>
        <v>0</v>
      </c>
      <c r="F62" s="5">
        <f>Machine!G61</f>
        <v>0</v>
      </c>
      <c r="G62" s="4">
        <f>Machine!F61</f>
        <v>0</v>
      </c>
    </row>
    <row r="63" spans="1:7" x14ac:dyDescent="0.25">
      <c r="A63" s="5">
        <f>Machine!B62</f>
        <v>0</v>
      </c>
      <c r="B63" s="5">
        <f>Machine!A62</f>
        <v>0</v>
      </c>
      <c r="C63" s="5">
        <f>Machine!D62</f>
        <v>0</v>
      </c>
      <c r="D63" s="5">
        <f>Machine!E62</f>
        <v>0</v>
      </c>
      <c r="E63" s="5">
        <f>Machine!F62</f>
        <v>0</v>
      </c>
      <c r="F63" s="5">
        <f>Machine!G62</f>
        <v>0</v>
      </c>
      <c r="G63" s="4">
        <f>Machine!F62</f>
        <v>0</v>
      </c>
    </row>
    <row r="64" spans="1:7" x14ac:dyDescent="0.25">
      <c r="A64" s="5">
        <f>Machine!B63</f>
        <v>0</v>
      </c>
      <c r="B64" s="5">
        <f>Machine!A63</f>
        <v>0</v>
      </c>
      <c r="C64" s="5">
        <f>Machine!D63</f>
        <v>0</v>
      </c>
      <c r="D64" s="5">
        <f>Machine!E63</f>
        <v>0</v>
      </c>
      <c r="E64" s="5">
        <f>Machine!F63</f>
        <v>0</v>
      </c>
      <c r="F64" s="5">
        <f>Machine!G63</f>
        <v>0</v>
      </c>
      <c r="G64" s="4">
        <f>Machine!F63</f>
        <v>0</v>
      </c>
    </row>
    <row r="65" spans="1:7" x14ac:dyDescent="0.25">
      <c r="A65" s="5">
        <f>Machine!B64</f>
        <v>0</v>
      </c>
      <c r="B65" s="5">
        <f>Machine!A64</f>
        <v>0</v>
      </c>
      <c r="C65" s="5">
        <f>Machine!D64</f>
        <v>0</v>
      </c>
      <c r="D65" s="5">
        <f>Machine!E64</f>
        <v>0</v>
      </c>
      <c r="E65" s="5">
        <f>Machine!F64</f>
        <v>0</v>
      </c>
      <c r="F65" s="5">
        <f>Machine!G64</f>
        <v>0</v>
      </c>
      <c r="G65" s="4">
        <f>Machine!F64</f>
        <v>0</v>
      </c>
    </row>
    <row r="66" spans="1:7" x14ac:dyDescent="0.25">
      <c r="A66" s="5">
        <f>Machine!B65</f>
        <v>0</v>
      </c>
      <c r="B66" s="5">
        <f>Machine!A65</f>
        <v>0</v>
      </c>
      <c r="C66" s="5">
        <f>Machine!D65</f>
        <v>0</v>
      </c>
      <c r="D66" s="5">
        <f>Machine!E65</f>
        <v>0</v>
      </c>
      <c r="E66" s="5">
        <f>Machine!F65</f>
        <v>0</v>
      </c>
      <c r="F66" s="5">
        <f>Machine!G65</f>
        <v>0</v>
      </c>
      <c r="G66" s="4">
        <f>Machine!F65</f>
        <v>0</v>
      </c>
    </row>
    <row r="67" spans="1:7" x14ac:dyDescent="0.25">
      <c r="A67" s="5">
        <f>Machine!B66</f>
        <v>0</v>
      </c>
      <c r="B67" s="5">
        <f>Machine!A66</f>
        <v>0</v>
      </c>
      <c r="C67" s="5">
        <f>Machine!D66</f>
        <v>0</v>
      </c>
      <c r="D67" s="5">
        <f>Machine!E66</f>
        <v>0</v>
      </c>
      <c r="E67" s="5">
        <f>Machine!F66</f>
        <v>0</v>
      </c>
      <c r="F67" s="5">
        <f>Machine!G66</f>
        <v>0</v>
      </c>
      <c r="G67" s="4">
        <f>Machine!F66</f>
        <v>0</v>
      </c>
    </row>
    <row r="68" spans="1:7" x14ac:dyDescent="0.25">
      <c r="A68" s="5">
        <f>Machine!B67</f>
        <v>0</v>
      </c>
      <c r="B68" s="5">
        <f>Machine!A67</f>
        <v>0</v>
      </c>
      <c r="C68" s="5">
        <f>Machine!D67</f>
        <v>0</v>
      </c>
      <c r="D68" s="5">
        <f>Machine!E67</f>
        <v>0</v>
      </c>
      <c r="E68" s="5">
        <f>Machine!F67</f>
        <v>0</v>
      </c>
      <c r="F68" s="5">
        <f>Machine!G67</f>
        <v>0</v>
      </c>
      <c r="G68" s="4">
        <f>Machine!F67</f>
        <v>0</v>
      </c>
    </row>
    <row r="69" spans="1:7" x14ac:dyDescent="0.25">
      <c r="A69" s="5">
        <f>Machine!B68</f>
        <v>0</v>
      </c>
      <c r="B69" s="5">
        <f>Machine!A68</f>
        <v>0</v>
      </c>
      <c r="C69" s="5">
        <f>Machine!D68</f>
        <v>0</v>
      </c>
      <c r="D69" s="5">
        <f>Machine!E68</f>
        <v>0</v>
      </c>
      <c r="E69" s="5">
        <f>Machine!F68</f>
        <v>0</v>
      </c>
      <c r="F69" s="5">
        <f>Machine!G68</f>
        <v>0</v>
      </c>
      <c r="G69" s="4">
        <f>Machine!F68</f>
        <v>0</v>
      </c>
    </row>
    <row r="70" spans="1:7" x14ac:dyDescent="0.25">
      <c r="A70" s="5">
        <f>Machine!B69</f>
        <v>0</v>
      </c>
      <c r="B70" s="5">
        <f>Machine!A69</f>
        <v>0</v>
      </c>
      <c r="C70" s="5">
        <f>Machine!D69</f>
        <v>0</v>
      </c>
      <c r="D70" s="5">
        <f>Machine!E69</f>
        <v>0</v>
      </c>
      <c r="E70" s="5">
        <f>Machine!F69</f>
        <v>0</v>
      </c>
      <c r="F70" s="5">
        <f>Machine!G69</f>
        <v>0</v>
      </c>
      <c r="G70" s="4">
        <f>Machine!F69</f>
        <v>0</v>
      </c>
    </row>
    <row r="71" spans="1:7" x14ac:dyDescent="0.25">
      <c r="A71" s="5">
        <f>Machine!B70</f>
        <v>0</v>
      </c>
      <c r="B71" s="5">
        <f>Machine!A70</f>
        <v>0</v>
      </c>
      <c r="C71" s="5">
        <f>Machine!D70</f>
        <v>0</v>
      </c>
      <c r="D71" s="5">
        <f>Machine!E70</f>
        <v>0</v>
      </c>
      <c r="E71" s="5">
        <f>Machine!F70</f>
        <v>0</v>
      </c>
      <c r="F71" s="5">
        <f>Machine!G70</f>
        <v>0</v>
      </c>
      <c r="G71" s="4">
        <f>Machine!F70</f>
        <v>0</v>
      </c>
    </row>
    <row r="72" spans="1:7" x14ac:dyDescent="0.25">
      <c r="A72" s="5">
        <f>Machine!B71</f>
        <v>0</v>
      </c>
      <c r="B72" s="5">
        <f>Machine!A71</f>
        <v>0</v>
      </c>
      <c r="C72" s="5">
        <f>Machine!D71</f>
        <v>0</v>
      </c>
      <c r="D72" s="5">
        <f>Machine!E71</f>
        <v>0</v>
      </c>
      <c r="E72" s="5">
        <f>Machine!F71</f>
        <v>0</v>
      </c>
      <c r="F72" s="5">
        <f>Machine!G71</f>
        <v>0</v>
      </c>
      <c r="G72" s="4">
        <f>Machine!F71</f>
        <v>0</v>
      </c>
    </row>
    <row r="73" spans="1:7" x14ac:dyDescent="0.25">
      <c r="A73" s="5">
        <f>Machine!B72</f>
        <v>0</v>
      </c>
      <c r="B73" s="5">
        <f>Machine!A72</f>
        <v>0</v>
      </c>
      <c r="C73" s="5">
        <f>Machine!D72</f>
        <v>0</v>
      </c>
      <c r="D73" s="5">
        <f>Machine!E72</f>
        <v>0</v>
      </c>
      <c r="E73" s="5">
        <f>Machine!F72</f>
        <v>0</v>
      </c>
      <c r="F73" s="5">
        <f>Machine!G72</f>
        <v>0</v>
      </c>
      <c r="G73" s="4">
        <f>Machine!F72</f>
        <v>0</v>
      </c>
    </row>
    <row r="74" spans="1:7" x14ac:dyDescent="0.25">
      <c r="A74" s="5">
        <f>Machine!B73</f>
        <v>0</v>
      </c>
      <c r="B74" s="5">
        <f>Machine!A73</f>
        <v>0</v>
      </c>
      <c r="C74" s="5">
        <f>Machine!D73</f>
        <v>0</v>
      </c>
      <c r="D74" s="5">
        <f>Machine!E73</f>
        <v>0</v>
      </c>
      <c r="E74" s="5">
        <f>Machine!F73</f>
        <v>0</v>
      </c>
      <c r="F74" s="5">
        <f>Machine!G73</f>
        <v>0</v>
      </c>
      <c r="G74" s="4">
        <f>Machine!F73</f>
        <v>0</v>
      </c>
    </row>
    <row r="75" spans="1:7" x14ac:dyDescent="0.25">
      <c r="A75" s="5">
        <f>Machine!B74</f>
        <v>0</v>
      </c>
      <c r="B75" s="5">
        <f>Machine!A74</f>
        <v>0</v>
      </c>
      <c r="C75" s="5">
        <f>Machine!D74</f>
        <v>0</v>
      </c>
      <c r="D75" s="5">
        <f>Machine!E74</f>
        <v>0</v>
      </c>
      <c r="E75" s="5">
        <f>Machine!F74</f>
        <v>0</v>
      </c>
      <c r="F75" s="5">
        <f>Machine!G74</f>
        <v>0</v>
      </c>
      <c r="G75" s="4">
        <f>Machine!F74</f>
        <v>0</v>
      </c>
    </row>
    <row r="76" spans="1:7" x14ac:dyDescent="0.25">
      <c r="A76" s="5">
        <f>Machine!B75</f>
        <v>0</v>
      </c>
      <c r="B76" s="5">
        <f>Machine!A75</f>
        <v>0</v>
      </c>
      <c r="C76" s="5">
        <f>Machine!D75</f>
        <v>0</v>
      </c>
      <c r="D76" s="5">
        <f>Machine!E75</f>
        <v>0</v>
      </c>
      <c r="E76" s="5">
        <f>Machine!F75</f>
        <v>0</v>
      </c>
      <c r="F76" s="5">
        <f>Machine!G75</f>
        <v>0</v>
      </c>
      <c r="G76" s="4">
        <f>Machine!F75</f>
        <v>0</v>
      </c>
    </row>
    <row r="77" spans="1:7" x14ac:dyDescent="0.25">
      <c r="A77" s="5">
        <f>Machine!B76</f>
        <v>0</v>
      </c>
      <c r="B77" s="5">
        <f>Machine!A76</f>
        <v>0</v>
      </c>
      <c r="C77" s="5">
        <f>Machine!D76</f>
        <v>0</v>
      </c>
      <c r="D77" s="5">
        <f>Machine!E76</f>
        <v>0</v>
      </c>
      <c r="E77" s="5">
        <f>Machine!F76</f>
        <v>0</v>
      </c>
      <c r="F77" s="5">
        <f>Machine!G76</f>
        <v>0</v>
      </c>
      <c r="G77" s="4">
        <f>Machine!F76</f>
        <v>0</v>
      </c>
    </row>
    <row r="78" spans="1:7" x14ac:dyDescent="0.25">
      <c r="A78" s="5">
        <f>Machine!B77</f>
        <v>0</v>
      </c>
      <c r="B78" s="5">
        <f>Machine!A77</f>
        <v>0</v>
      </c>
      <c r="C78" s="5">
        <f>Machine!D77</f>
        <v>0</v>
      </c>
      <c r="D78" s="5">
        <f>Machine!E77</f>
        <v>0</v>
      </c>
      <c r="E78" s="5">
        <f>Machine!F77</f>
        <v>0</v>
      </c>
      <c r="F78" s="5">
        <f>Machine!G77</f>
        <v>0</v>
      </c>
      <c r="G78" s="4">
        <f>Machine!F77</f>
        <v>0</v>
      </c>
    </row>
    <row r="79" spans="1:7" x14ac:dyDescent="0.25">
      <c r="A79" s="5">
        <f>Machine!B78</f>
        <v>0</v>
      </c>
      <c r="B79" s="5">
        <f>Machine!A78</f>
        <v>0</v>
      </c>
      <c r="C79" s="5">
        <f>Machine!D78</f>
        <v>0</v>
      </c>
      <c r="D79" s="5">
        <f>Machine!E78</f>
        <v>0</v>
      </c>
      <c r="E79" s="5">
        <f>Machine!F78</f>
        <v>0</v>
      </c>
      <c r="F79" s="5">
        <f>Machine!G78</f>
        <v>0</v>
      </c>
      <c r="G79" s="4">
        <f>Machine!F78</f>
        <v>0</v>
      </c>
    </row>
    <row r="80" spans="1:7" x14ac:dyDescent="0.25">
      <c r="A80" s="5">
        <f>Machine!B79</f>
        <v>0</v>
      </c>
      <c r="B80" s="5">
        <f>Machine!A79</f>
        <v>0</v>
      </c>
      <c r="C80" s="5">
        <f>Machine!D79</f>
        <v>0</v>
      </c>
      <c r="D80" s="5">
        <f>Machine!E79</f>
        <v>0</v>
      </c>
      <c r="E80" s="5">
        <f>Machine!F79</f>
        <v>0</v>
      </c>
      <c r="F80" s="5">
        <f>Machine!G79</f>
        <v>0</v>
      </c>
      <c r="G80" s="4">
        <f>Machine!F79</f>
        <v>0</v>
      </c>
    </row>
    <row r="81" spans="1:7" x14ac:dyDescent="0.25">
      <c r="A81" s="5">
        <f>Machine!B80</f>
        <v>0</v>
      </c>
      <c r="B81" s="5">
        <f>Machine!A80</f>
        <v>0</v>
      </c>
      <c r="C81" s="5">
        <f>Machine!D80</f>
        <v>0</v>
      </c>
      <c r="D81" s="5">
        <f>Machine!E80</f>
        <v>0</v>
      </c>
      <c r="E81" s="5">
        <f>Machine!F80</f>
        <v>0</v>
      </c>
      <c r="F81" s="5">
        <f>Machine!G80</f>
        <v>0</v>
      </c>
      <c r="G81" s="4">
        <f>Machine!F80</f>
        <v>0</v>
      </c>
    </row>
    <row r="82" spans="1:7" x14ac:dyDescent="0.25">
      <c r="A82" s="5">
        <f>Machine!B81</f>
        <v>0</v>
      </c>
      <c r="B82" s="5">
        <f>Machine!A81</f>
        <v>0</v>
      </c>
      <c r="C82" s="5">
        <f>Machine!D81</f>
        <v>0</v>
      </c>
      <c r="D82" s="5">
        <f>Machine!E81</f>
        <v>0</v>
      </c>
      <c r="E82" s="5">
        <f>Machine!F81</f>
        <v>0</v>
      </c>
      <c r="F82" s="5">
        <f>Machine!G81</f>
        <v>0</v>
      </c>
      <c r="G82" s="4">
        <f>Machine!F81</f>
        <v>0</v>
      </c>
    </row>
    <row r="83" spans="1:7" x14ac:dyDescent="0.25">
      <c r="A83" s="5">
        <f>Machine!B82</f>
        <v>0</v>
      </c>
      <c r="B83" s="5">
        <f>Machine!A82</f>
        <v>0</v>
      </c>
      <c r="C83" s="5">
        <f>Machine!D82</f>
        <v>0</v>
      </c>
      <c r="D83" s="5">
        <f>Machine!E82</f>
        <v>0</v>
      </c>
      <c r="E83" s="5">
        <f>Machine!F82</f>
        <v>0</v>
      </c>
      <c r="F83" s="5">
        <f>Machine!G82</f>
        <v>0</v>
      </c>
      <c r="G83" s="4">
        <f>Machine!F82</f>
        <v>0</v>
      </c>
    </row>
    <row r="84" spans="1:7" x14ac:dyDescent="0.25">
      <c r="A84" s="5">
        <f>Machine!B83</f>
        <v>0</v>
      </c>
      <c r="B84" s="5">
        <f>Machine!A83</f>
        <v>0</v>
      </c>
      <c r="C84" s="5">
        <f>Machine!D83</f>
        <v>0</v>
      </c>
      <c r="D84" s="5">
        <f>Machine!E83</f>
        <v>0</v>
      </c>
      <c r="E84" s="5">
        <f>Machine!F83</f>
        <v>0</v>
      </c>
      <c r="F84" s="5">
        <f>Machine!G83</f>
        <v>0</v>
      </c>
      <c r="G84" s="4">
        <f>Machine!F83</f>
        <v>0</v>
      </c>
    </row>
    <row r="85" spans="1:7" x14ac:dyDescent="0.25">
      <c r="A85" s="5">
        <f>Machine!B84</f>
        <v>0</v>
      </c>
      <c r="B85" s="5">
        <f>Machine!A84</f>
        <v>0</v>
      </c>
      <c r="C85" s="5">
        <f>Machine!D84</f>
        <v>0</v>
      </c>
      <c r="D85" s="5">
        <f>Machine!E84</f>
        <v>0</v>
      </c>
      <c r="E85" s="5">
        <f>Machine!F84</f>
        <v>0</v>
      </c>
      <c r="F85" s="5">
        <f>Machine!G84</f>
        <v>0</v>
      </c>
      <c r="G85" s="4">
        <f>Machine!F84</f>
        <v>0</v>
      </c>
    </row>
    <row r="86" spans="1:7" x14ac:dyDescent="0.25">
      <c r="A86" s="5">
        <f>Machine!B85</f>
        <v>0</v>
      </c>
      <c r="B86" s="5">
        <f>Machine!A85</f>
        <v>0</v>
      </c>
      <c r="C86" s="5">
        <f>Machine!D85</f>
        <v>0</v>
      </c>
      <c r="D86" s="5">
        <f>Machine!E85</f>
        <v>0</v>
      </c>
      <c r="E86" s="5">
        <f>Machine!F85</f>
        <v>0</v>
      </c>
      <c r="F86" s="5">
        <f>Machine!G85</f>
        <v>0</v>
      </c>
      <c r="G86" s="4">
        <f>Machine!F85</f>
        <v>0</v>
      </c>
    </row>
    <row r="87" spans="1:7" x14ac:dyDescent="0.25">
      <c r="A87" s="5">
        <f>Machine!B86</f>
        <v>0</v>
      </c>
      <c r="B87" s="5">
        <f>Machine!A86</f>
        <v>0</v>
      </c>
      <c r="C87" s="5">
        <f>Machine!D86</f>
        <v>0</v>
      </c>
      <c r="D87" s="5">
        <f>Machine!E86</f>
        <v>0</v>
      </c>
      <c r="E87" s="5">
        <f>Machine!F86</f>
        <v>0</v>
      </c>
      <c r="F87" s="5">
        <f>Machine!G86</f>
        <v>0</v>
      </c>
      <c r="G87" s="4">
        <f>Machine!F86</f>
        <v>0</v>
      </c>
    </row>
    <row r="88" spans="1:7" x14ac:dyDescent="0.25">
      <c r="A88" s="5">
        <f>Machine!B87</f>
        <v>0</v>
      </c>
      <c r="B88" s="5">
        <f>Machine!A87</f>
        <v>0</v>
      </c>
      <c r="C88" s="5">
        <f>Machine!D87</f>
        <v>0</v>
      </c>
      <c r="D88" s="5">
        <f>Machine!E87</f>
        <v>0</v>
      </c>
      <c r="E88" s="5">
        <f>Machine!F87</f>
        <v>0</v>
      </c>
      <c r="F88" s="5">
        <f>Machine!G87</f>
        <v>0</v>
      </c>
      <c r="G88" s="4">
        <f>Machine!F87</f>
        <v>0</v>
      </c>
    </row>
    <row r="89" spans="1:7" x14ac:dyDescent="0.25">
      <c r="A89" s="5">
        <f>Machine!B88</f>
        <v>0</v>
      </c>
      <c r="B89" s="5">
        <f>Machine!A88</f>
        <v>0</v>
      </c>
      <c r="C89" s="5">
        <f>Machine!D88</f>
        <v>0</v>
      </c>
      <c r="D89" s="5">
        <f>Machine!E88</f>
        <v>0</v>
      </c>
      <c r="E89" s="5">
        <f>Machine!F88</f>
        <v>0</v>
      </c>
      <c r="F89" s="5">
        <f>Machine!G88</f>
        <v>0</v>
      </c>
      <c r="G89" s="4">
        <f>Machine!F88</f>
        <v>0</v>
      </c>
    </row>
    <row r="90" spans="1:7" x14ac:dyDescent="0.25">
      <c r="A90" s="5">
        <f>Machine!B89</f>
        <v>0</v>
      </c>
      <c r="B90" s="5">
        <f>Machine!A89</f>
        <v>0</v>
      </c>
      <c r="C90" s="5">
        <f>Machine!D89</f>
        <v>0</v>
      </c>
      <c r="D90" s="5">
        <f>Machine!E89</f>
        <v>0</v>
      </c>
      <c r="E90" s="5">
        <f>Machine!F89</f>
        <v>0</v>
      </c>
      <c r="F90" s="5">
        <f>Machine!G89</f>
        <v>0</v>
      </c>
      <c r="G90" s="4">
        <f>Machine!F89</f>
        <v>0</v>
      </c>
    </row>
    <row r="91" spans="1:7" x14ac:dyDescent="0.25">
      <c r="A91" s="5">
        <f>Machine!B90</f>
        <v>0</v>
      </c>
      <c r="B91" s="5">
        <f>Machine!A90</f>
        <v>0</v>
      </c>
      <c r="C91" s="5">
        <f>Machine!D90</f>
        <v>0</v>
      </c>
      <c r="D91" s="5">
        <f>Machine!E90</f>
        <v>0</v>
      </c>
      <c r="E91" s="5">
        <f>Machine!F90</f>
        <v>0</v>
      </c>
      <c r="F91" s="5">
        <f>Machine!G90</f>
        <v>0</v>
      </c>
      <c r="G91" s="4">
        <f>Machine!F90</f>
        <v>0</v>
      </c>
    </row>
    <row r="92" spans="1:7" x14ac:dyDescent="0.25">
      <c r="A92" s="5">
        <f>Machine!B91</f>
        <v>0</v>
      </c>
      <c r="B92" s="5">
        <f>Machine!A91</f>
        <v>0</v>
      </c>
      <c r="C92" s="5">
        <f>Machine!D91</f>
        <v>0</v>
      </c>
      <c r="D92" s="5">
        <f>Machine!E91</f>
        <v>0</v>
      </c>
      <c r="E92" s="5">
        <f>Machine!F91</f>
        <v>0</v>
      </c>
      <c r="F92" s="5">
        <f>Machine!G91</f>
        <v>0</v>
      </c>
      <c r="G92" s="4">
        <f>Machine!F91</f>
        <v>0</v>
      </c>
    </row>
    <row r="93" spans="1:7" x14ac:dyDescent="0.25">
      <c r="A93" s="5">
        <f>Machine!B92</f>
        <v>0</v>
      </c>
      <c r="B93" s="5">
        <f>Machine!A92</f>
        <v>0</v>
      </c>
      <c r="C93" s="5">
        <f>Machine!D92</f>
        <v>0</v>
      </c>
      <c r="D93" s="5">
        <f>Machine!E92</f>
        <v>0</v>
      </c>
      <c r="E93" s="5">
        <f>Machine!F92</f>
        <v>0</v>
      </c>
      <c r="F93" s="5">
        <f>Machine!G92</f>
        <v>0</v>
      </c>
      <c r="G93" s="4">
        <f>Machine!F92</f>
        <v>0</v>
      </c>
    </row>
    <row r="94" spans="1:7" x14ac:dyDescent="0.25">
      <c r="A94" s="5">
        <f>Machine!B93</f>
        <v>0</v>
      </c>
      <c r="B94" s="5">
        <f>Machine!A93</f>
        <v>0</v>
      </c>
      <c r="C94" s="5">
        <f>Machine!D93</f>
        <v>0</v>
      </c>
      <c r="D94" s="5">
        <f>Machine!E93</f>
        <v>0</v>
      </c>
      <c r="E94" s="5">
        <f>Machine!F93</f>
        <v>0</v>
      </c>
      <c r="F94" s="5">
        <f>Machine!G93</f>
        <v>0</v>
      </c>
      <c r="G94" s="4">
        <f>Machine!F93</f>
        <v>0</v>
      </c>
    </row>
    <row r="95" spans="1:7" x14ac:dyDescent="0.25">
      <c r="A95" s="5">
        <f>Machine!B94</f>
        <v>0</v>
      </c>
      <c r="B95" s="5">
        <f>Machine!A94</f>
        <v>0</v>
      </c>
      <c r="C95" s="5">
        <f>Machine!D94</f>
        <v>0</v>
      </c>
      <c r="D95" s="5">
        <f>Machine!E94</f>
        <v>0</v>
      </c>
      <c r="E95" s="5">
        <f>Machine!F94</f>
        <v>0</v>
      </c>
      <c r="F95" s="5">
        <f>Machine!G94</f>
        <v>0</v>
      </c>
      <c r="G95" s="4">
        <f>Machine!F94</f>
        <v>0</v>
      </c>
    </row>
    <row r="96" spans="1:7" x14ac:dyDescent="0.25">
      <c r="A96" s="5">
        <f>Machine!B95</f>
        <v>0</v>
      </c>
      <c r="B96" s="5">
        <f>Machine!A95</f>
        <v>0</v>
      </c>
      <c r="C96" s="5">
        <f>Machine!D95</f>
        <v>0</v>
      </c>
      <c r="D96" s="5">
        <f>Machine!E95</f>
        <v>0</v>
      </c>
      <c r="E96" s="5">
        <f>Machine!F95</f>
        <v>0</v>
      </c>
      <c r="F96" s="5">
        <f>Machine!G95</f>
        <v>0</v>
      </c>
      <c r="G96" s="4">
        <f>Machine!F95</f>
        <v>0</v>
      </c>
    </row>
    <row r="97" spans="1:7" x14ac:dyDescent="0.25">
      <c r="A97" s="5">
        <f>Machine!B96</f>
        <v>0</v>
      </c>
      <c r="B97" s="5">
        <f>Machine!A96</f>
        <v>0</v>
      </c>
      <c r="C97" s="5">
        <f>Machine!D96</f>
        <v>0</v>
      </c>
      <c r="D97" s="5">
        <f>Machine!E96</f>
        <v>0</v>
      </c>
      <c r="E97" s="5">
        <f>Machine!F96</f>
        <v>0</v>
      </c>
      <c r="F97" s="5">
        <f>Machine!G96</f>
        <v>0</v>
      </c>
      <c r="G97" s="4">
        <f>Machine!F96</f>
        <v>0</v>
      </c>
    </row>
    <row r="98" spans="1:7" x14ac:dyDescent="0.25">
      <c r="A98" s="5">
        <f>Machine!B97</f>
        <v>0</v>
      </c>
      <c r="B98" s="5">
        <f>Machine!A97</f>
        <v>0</v>
      </c>
      <c r="C98" s="5">
        <f>Machine!D97</f>
        <v>0</v>
      </c>
      <c r="D98" s="5">
        <f>Machine!E97</f>
        <v>0</v>
      </c>
      <c r="E98" s="5">
        <f>Machine!F97</f>
        <v>0</v>
      </c>
      <c r="F98" s="5">
        <f>Machine!G97</f>
        <v>0</v>
      </c>
      <c r="G98" s="4">
        <f>Machine!F97</f>
        <v>0</v>
      </c>
    </row>
    <row r="99" spans="1:7" x14ac:dyDescent="0.25">
      <c r="A99" s="5">
        <f>Machine!B98</f>
        <v>0</v>
      </c>
      <c r="B99" s="5">
        <f>Machine!A98</f>
        <v>0</v>
      </c>
      <c r="C99" s="5">
        <f>Machine!D98</f>
        <v>0</v>
      </c>
      <c r="D99" s="5">
        <f>Machine!E98</f>
        <v>0</v>
      </c>
      <c r="E99" s="5">
        <f>Machine!F98</f>
        <v>0</v>
      </c>
      <c r="F99" s="5">
        <f>Machine!G98</f>
        <v>0</v>
      </c>
      <c r="G99" s="4">
        <f>Machine!F98</f>
        <v>0</v>
      </c>
    </row>
    <row r="100" spans="1:7" x14ac:dyDescent="0.25">
      <c r="A100" s="5">
        <f>Machine!B99</f>
        <v>0</v>
      </c>
      <c r="B100" s="5">
        <f>Machine!A99</f>
        <v>0</v>
      </c>
      <c r="C100" s="5">
        <f>Machine!D99</f>
        <v>0</v>
      </c>
      <c r="D100" s="5">
        <f>Machine!E99</f>
        <v>0</v>
      </c>
      <c r="E100" s="5">
        <f>Machine!F99</f>
        <v>0</v>
      </c>
      <c r="F100" s="5">
        <f>Machine!G99</f>
        <v>0</v>
      </c>
      <c r="G100" s="4">
        <f>Machine!F99</f>
        <v>0</v>
      </c>
    </row>
    <row r="101" spans="1:7" x14ac:dyDescent="0.25">
      <c r="A101" s="5">
        <f>Machine!B100</f>
        <v>0</v>
      </c>
      <c r="B101" s="5">
        <f>Machine!A100</f>
        <v>0</v>
      </c>
      <c r="C101" s="5">
        <f>Machine!D100</f>
        <v>0</v>
      </c>
      <c r="D101" s="5">
        <f>Machine!E100</f>
        <v>0</v>
      </c>
      <c r="E101" s="5">
        <f>Machine!F100</f>
        <v>0</v>
      </c>
      <c r="F101" s="5">
        <f>Machine!G100</f>
        <v>0</v>
      </c>
      <c r="G101" s="4">
        <f>Machine!F100</f>
        <v>0</v>
      </c>
    </row>
    <row r="102" spans="1:7" x14ac:dyDescent="0.25">
      <c r="A102" s="5">
        <f>Machine!B101</f>
        <v>0</v>
      </c>
      <c r="B102" s="5">
        <f>Machine!A101</f>
        <v>0</v>
      </c>
      <c r="C102" s="5">
        <f>Machine!D101</f>
        <v>0</v>
      </c>
      <c r="D102" s="5">
        <f>Machine!E101</f>
        <v>0</v>
      </c>
      <c r="E102" s="5">
        <f>Machine!F101</f>
        <v>0</v>
      </c>
      <c r="F102" s="5">
        <f>Machine!G101</f>
        <v>0</v>
      </c>
      <c r="G102" s="4">
        <f>Machine!F101</f>
        <v>0</v>
      </c>
    </row>
    <row r="103" spans="1:7" x14ac:dyDescent="0.25">
      <c r="A103" s="5">
        <f>Machine!B102</f>
        <v>0</v>
      </c>
      <c r="B103" s="5">
        <f>Machine!A102</f>
        <v>0</v>
      </c>
      <c r="C103" s="5">
        <f>Machine!D102</f>
        <v>0</v>
      </c>
      <c r="D103" s="5">
        <f>Machine!E102</f>
        <v>0</v>
      </c>
      <c r="E103" s="5">
        <f>Machine!F102</f>
        <v>0</v>
      </c>
      <c r="F103" s="5">
        <f>Machine!G102</f>
        <v>0</v>
      </c>
      <c r="G103" s="4">
        <f>Machine!F102</f>
        <v>0</v>
      </c>
    </row>
    <row r="104" spans="1:7" x14ac:dyDescent="0.25">
      <c r="A104" s="5">
        <f>Machine!B103</f>
        <v>0</v>
      </c>
      <c r="B104" s="5">
        <f>Machine!A103</f>
        <v>0</v>
      </c>
      <c r="C104" s="5">
        <f>Machine!D103</f>
        <v>0</v>
      </c>
      <c r="D104" s="5">
        <f>Machine!E103</f>
        <v>0</v>
      </c>
      <c r="E104" s="5">
        <f>Machine!F103</f>
        <v>0</v>
      </c>
      <c r="F104" s="5">
        <f>Machine!G103</f>
        <v>0</v>
      </c>
      <c r="G104" s="4">
        <f>Machine!F103</f>
        <v>0</v>
      </c>
    </row>
    <row r="105" spans="1:7" x14ac:dyDescent="0.25">
      <c r="A105" s="5">
        <f>Machine!B104</f>
        <v>0</v>
      </c>
      <c r="B105" s="5">
        <f>Machine!A104</f>
        <v>0</v>
      </c>
      <c r="C105" s="5">
        <f>Machine!D104</f>
        <v>0</v>
      </c>
      <c r="D105" s="5">
        <f>Machine!E104</f>
        <v>0</v>
      </c>
      <c r="E105" s="5">
        <f>Machine!F104</f>
        <v>0</v>
      </c>
      <c r="F105" s="5">
        <f>Machine!G104</f>
        <v>0</v>
      </c>
      <c r="G105" s="4">
        <f>Machine!F104</f>
        <v>0</v>
      </c>
    </row>
    <row r="106" spans="1:7" x14ac:dyDescent="0.25">
      <c r="A106" s="5">
        <f>Machine!B105</f>
        <v>0</v>
      </c>
      <c r="B106" s="5">
        <f>Machine!A105</f>
        <v>0</v>
      </c>
      <c r="C106" s="5">
        <f>Machine!D105</f>
        <v>0</v>
      </c>
      <c r="D106" s="5">
        <f>Machine!E105</f>
        <v>0</v>
      </c>
      <c r="E106" s="5">
        <f>Machine!F105</f>
        <v>0</v>
      </c>
      <c r="F106" s="5">
        <f>Machine!G105</f>
        <v>0</v>
      </c>
      <c r="G106" s="4">
        <f>Machine!F105</f>
        <v>0</v>
      </c>
    </row>
    <row r="107" spans="1:7" x14ac:dyDescent="0.25">
      <c r="A107" s="5">
        <f>Machine!B106</f>
        <v>0</v>
      </c>
      <c r="B107" s="5">
        <f>Machine!A106</f>
        <v>0</v>
      </c>
      <c r="C107" s="5">
        <f>Machine!D106</f>
        <v>0</v>
      </c>
      <c r="D107" s="5">
        <f>Machine!E106</f>
        <v>0</v>
      </c>
      <c r="E107" s="5">
        <f>Machine!F106</f>
        <v>0</v>
      </c>
      <c r="F107" s="5">
        <f>Machine!G106</f>
        <v>0</v>
      </c>
      <c r="G107" s="4">
        <f>Machine!F106</f>
        <v>0</v>
      </c>
    </row>
    <row r="108" spans="1:7" x14ac:dyDescent="0.25">
      <c r="A108" s="5">
        <f>Machine!B107</f>
        <v>0</v>
      </c>
      <c r="B108" s="5">
        <f>Machine!A107</f>
        <v>0</v>
      </c>
      <c r="C108" s="5">
        <f>Machine!D107</f>
        <v>0</v>
      </c>
      <c r="D108" s="5">
        <f>Machine!E107</f>
        <v>0</v>
      </c>
      <c r="E108" s="5">
        <f>Machine!F107</f>
        <v>0</v>
      </c>
      <c r="F108" s="5">
        <f>Machine!G107</f>
        <v>0</v>
      </c>
      <c r="G108" s="4">
        <f>Machine!F107</f>
        <v>0</v>
      </c>
    </row>
    <row r="109" spans="1:7" x14ac:dyDescent="0.25">
      <c r="A109" s="5">
        <f>Machine!B108</f>
        <v>0</v>
      </c>
      <c r="B109" s="5">
        <f>Machine!A108</f>
        <v>0</v>
      </c>
      <c r="C109" s="5">
        <f>Machine!D108</f>
        <v>0</v>
      </c>
      <c r="D109" s="5">
        <f>Machine!E108</f>
        <v>0</v>
      </c>
      <c r="E109" s="5">
        <f>Machine!F108</f>
        <v>0</v>
      </c>
      <c r="F109" s="5">
        <f>Machine!G108</f>
        <v>0</v>
      </c>
      <c r="G109" s="4">
        <f>Machine!F108</f>
        <v>0</v>
      </c>
    </row>
    <row r="110" spans="1:7" x14ac:dyDescent="0.25">
      <c r="A110" s="5">
        <f>Machine!B109</f>
        <v>0</v>
      </c>
      <c r="B110" s="5">
        <f>Machine!A109</f>
        <v>0</v>
      </c>
      <c r="C110" s="5">
        <f>Machine!D109</f>
        <v>0</v>
      </c>
      <c r="D110" s="5">
        <f>Machine!E109</f>
        <v>0</v>
      </c>
      <c r="E110" s="5">
        <f>Machine!F109</f>
        <v>0</v>
      </c>
      <c r="F110" s="5">
        <f>Machine!G109</f>
        <v>0</v>
      </c>
      <c r="G110" s="4">
        <f>Machine!F109</f>
        <v>0</v>
      </c>
    </row>
    <row r="111" spans="1:7" x14ac:dyDescent="0.25">
      <c r="A111" s="5">
        <f>Machine!B110</f>
        <v>0</v>
      </c>
      <c r="B111" s="5">
        <f>Machine!A110</f>
        <v>0</v>
      </c>
      <c r="C111" s="5">
        <f>Machine!D110</f>
        <v>0</v>
      </c>
      <c r="D111" s="5">
        <f>Machine!E110</f>
        <v>0</v>
      </c>
      <c r="E111" s="5">
        <f>Machine!F110</f>
        <v>0</v>
      </c>
      <c r="F111" s="5">
        <f>Machine!G110</f>
        <v>0</v>
      </c>
      <c r="G111" s="4">
        <f>Machine!F110</f>
        <v>0</v>
      </c>
    </row>
    <row r="112" spans="1:7" x14ac:dyDescent="0.25">
      <c r="A112" s="5">
        <f>Machine!B111</f>
        <v>0</v>
      </c>
      <c r="B112" s="5">
        <f>Machine!A111</f>
        <v>0</v>
      </c>
      <c r="C112" s="5">
        <f>Machine!D111</f>
        <v>0</v>
      </c>
      <c r="D112" s="5">
        <f>Machine!E111</f>
        <v>0</v>
      </c>
      <c r="E112" s="5">
        <f>Machine!F111</f>
        <v>0</v>
      </c>
      <c r="F112" s="5">
        <f>Machine!G111</f>
        <v>0</v>
      </c>
      <c r="G112" s="4">
        <f>Machine!F111</f>
        <v>0</v>
      </c>
    </row>
    <row r="113" spans="1:7" x14ac:dyDescent="0.25">
      <c r="A113" s="5">
        <f>Machine!B112</f>
        <v>0</v>
      </c>
      <c r="B113" s="5">
        <f>Machine!A112</f>
        <v>0</v>
      </c>
      <c r="C113" s="5">
        <f>Machine!D112</f>
        <v>0</v>
      </c>
      <c r="D113" s="5">
        <f>Machine!E112</f>
        <v>0</v>
      </c>
      <c r="E113" s="5">
        <f>Machine!F112</f>
        <v>0</v>
      </c>
      <c r="F113" s="5">
        <f>Machine!G112</f>
        <v>0</v>
      </c>
      <c r="G113" s="4">
        <f>Machine!F112</f>
        <v>0</v>
      </c>
    </row>
    <row r="114" spans="1:7" x14ac:dyDescent="0.25">
      <c r="A114" s="5">
        <f>Machine!B113</f>
        <v>0</v>
      </c>
      <c r="B114" s="5">
        <f>Machine!A113</f>
        <v>0</v>
      </c>
      <c r="C114" s="5">
        <f>Machine!D113</f>
        <v>0</v>
      </c>
      <c r="D114" s="5">
        <f>Machine!E113</f>
        <v>0</v>
      </c>
      <c r="E114" s="5">
        <f>Machine!F113</f>
        <v>0</v>
      </c>
      <c r="F114" s="5">
        <f>Machine!G113</f>
        <v>0</v>
      </c>
      <c r="G114" s="4">
        <f>Machine!F113</f>
        <v>0</v>
      </c>
    </row>
    <row r="115" spans="1:7" x14ac:dyDescent="0.25">
      <c r="A115" s="5">
        <f>Machine!B114</f>
        <v>0</v>
      </c>
      <c r="B115" s="5">
        <f>Machine!A114</f>
        <v>0</v>
      </c>
      <c r="C115" s="5">
        <f>Machine!D114</f>
        <v>0</v>
      </c>
      <c r="D115" s="5">
        <f>Machine!E114</f>
        <v>0</v>
      </c>
      <c r="E115" s="5">
        <f>Machine!F114</f>
        <v>0</v>
      </c>
      <c r="F115" s="5">
        <f>Machine!G114</f>
        <v>0</v>
      </c>
      <c r="G115" s="4">
        <f>Machine!F114</f>
        <v>0</v>
      </c>
    </row>
    <row r="116" spans="1:7" x14ac:dyDescent="0.25">
      <c r="A116" s="5">
        <f>Machine!B115</f>
        <v>0</v>
      </c>
      <c r="B116" s="5">
        <f>Machine!A115</f>
        <v>0</v>
      </c>
      <c r="C116" s="5">
        <f>Machine!D115</f>
        <v>0</v>
      </c>
      <c r="D116" s="5">
        <f>Machine!E115</f>
        <v>0</v>
      </c>
      <c r="E116" s="5">
        <f>Machine!F115</f>
        <v>0</v>
      </c>
      <c r="F116" s="5">
        <f>Machine!G115</f>
        <v>0</v>
      </c>
      <c r="G116" s="4">
        <f>Machine!F115</f>
        <v>0</v>
      </c>
    </row>
    <row r="117" spans="1:7" x14ac:dyDescent="0.25">
      <c r="A117" s="5">
        <f>Machine!B116</f>
        <v>0</v>
      </c>
      <c r="B117" s="5">
        <f>Machine!A116</f>
        <v>0</v>
      </c>
      <c r="C117" s="5">
        <f>Machine!D116</f>
        <v>0</v>
      </c>
      <c r="D117" s="5">
        <f>Machine!E116</f>
        <v>0</v>
      </c>
      <c r="E117" s="5">
        <f>Machine!F116</f>
        <v>0</v>
      </c>
      <c r="F117" s="5">
        <f>Machine!G116</f>
        <v>0</v>
      </c>
      <c r="G117" s="4">
        <f>Machine!F116</f>
        <v>0</v>
      </c>
    </row>
    <row r="118" spans="1:7" x14ac:dyDescent="0.25">
      <c r="A118" s="5">
        <f>Machine!B117</f>
        <v>0</v>
      </c>
      <c r="B118" s="5">
        <f>Machine!A117</f>
        <v>0</v>
      </c>
      <c r="C118" s="5">
        <f>Machine!D117</f>
        <v>0</v>
      </c>
      <c r="D118" s="5">
        <f>Machine!E117</f>
        <v>0</v>
      </c>
      <c r="E118" s="5">
        <f>Machine!F117</f>
        <v>0</v>
      </c>
      <c r="F118" s="5">
        <f>Machine!G117</f>
        <v>0</v>
      </c>
      <c r="G118" s="4">
        <f>Machine!F117</f>
        <v>0</v>
      </c>
    </row>
    <row r="119" spans="1:7" x14ac:dyDescent="0.25">
      <c r="A119" s="5">
        <f>Machine!B118</f>
        <v>0</v>
      </c>
      <c r="B119" s="5">
        <f>Machine!A118</f>
        <v>0</v>
      </c>
      <c r="C119" s="5">
        <f>Machine!D118</f>
        <v>0</v>
      </c>
      <c r="D119" s="5">
        <f>Machine!E118</f>
        <v>0</v>
      </c>
      <c r="E119" s="5">
        <f>Machine!F118</f>
        <v>0</v>
      </c>
      <c r="F119" s="5">
        <f>Machine!G118</f>
        <v>0</v>
      </c>
      <c r="G119" s="4">
        <f>Machine!F118</f>
        <v>0</v>
      </c>
    </row>
    <row r="120" spans="1:7" x14ac:dyDescent="0.25">
      <c r="A120" s="5">
        <f>Machine!B119</f>
        <v>0</v>
      </c>
      <c r="B120" s="5">
        <f>Machine!A119</f>
        <v>0</v>
      </c>
      <c r="C120" s="5">
        <f>Machine!D119</f>
        <v>0</v>
      </c>
      <c r="D120" s="5">
        <f>Machine!E119</f>
        <v>0</v>
      </c>
      <c r="E120" s="5">
        <f>Machine!F119</f>
        <v>0</v>
      </c>
      <c r="F120" s="5">
        <f>Machine!G119</f>
        <v>0</v>
      </c>
      <c r="G120" s="4">
        <f>Machine!F119</f>
        <v>0</v>
      </c>
    </row>
    <row r="121" spans="1:7" x14ac:dyDescent="0.25">
      <c r="A121" s="5">
        <f>Machine!B120</f>
        <v>0</v>
      </c>
      <c r="B121" s="5">
        <f>Machine!A120</f>
        <v>0</v>
      </c>
      <c r="C121" s="5">
        <f>Machine!D120</f>
        <v>0</v>
      </c>
      <c r="D121" s="5">
        <f>Machine!E120</f>
        <v>0</v>
      </c>
      <c r="E121" s="5">
        <f>Machine!F120</f>
        <v>0</v>
      </c>
      <c r="F121" s="5">
        <f>Machine!G120</f>
        <v>0</v>
      </c>
      <c r="G121" s="4">
        <f>Machine!F120</f>
        <v>0</v>
      </c>
    </row>
    <row r="122" spans="1:7" x14ac:dyDescent="0.25">
      <c r="A122" s="5">
        <f>Machine!B121</f>
        <v>0</v>
      </c>
      <c r="B122" s="5">
        <f>Machine!A121</f>
        <v>0</v>
      </c>
      <c r="C122" s="5">
        <f>Machine!D121</f>
        <v>0</v>
      </c>
      <c r="D122" s="5">
        <f>Machine!E121</f>
        <v>0</v>
      </c>
      <c r="E122" s="5">
        <f>Machine!F121</f>
        <v>0</v>
      </c>
      <c r="F122" s="5">
        <f>Machine!G121</f>
        <v>0</v>
      </c>
      <c r="G122" s="4">
        <f>Machine!F121</f>
        <v>0</v>
      </c>
    </row>
    <row r="123" spans="1:7" x14ac:dyDescent="0.25">
      <c r="A123" s="5">
        <f>Machine!B122</f>
        <v>0</v>
      </c>
      <c r="B123" s="5">
        <f>Machine!A122</f>
        <v>0</v>
      </c>
      <c r="C123" s="5">
        <f>Machine!D122</f>
        <v>0</v>
      </c>
      <c r="D123" s="5">
        <f>Machine!E122</f>
        <v>0</v>
      </c>
      <c r="E123" s="5">
        <f>Machine!F122</f>
        <v>0</v>
      </c>
      <c r="F123" s="5">
        <f>Machine!G122</f>
        <v>0</v>
      </c>
      <c r="G123" s="4">
        <f>Machine!F122</f>
        <v>0</v>
      </c>
    </row>
    <row r="124" spans="1:7" x14ac:dyDescent="0.25">
      <c r="A124" s="5">
        <f>Machine!B123</f>
        <v>0</v>
      </c>
      <c r="B124" s="5">
        <f>Machine!A123</f>
        <v>0</v>
      </c>
      <c r="C124" s="5">
        <f>Machine!D123</f>
        <v>0</v>
      </c>
      <c r="D124" s="5">
        <f>Machine!E123</f>
        <v>0</v>
      </c>
      <c r="E124" s="5">
        <f>Machine!F123</f>
        <v>0</v>
      </c>
      <c r="F124" s="5">
        <f>Machine!G123</f>
        <v>0</v>
      </c>
      <c r="G124" s="4">
        <f>Machine!F123</f>
        <v>0</v>
      </c>
    </row>
    <row r="125" spans="1:7" x14ac:dyDescent="0.25">
      <c r="A125" s="5">
        <f>Machine!B124</f>
        <v>0</v>
      </c>
      <c r="B125" s="5">
        <f>Machine!A124</f>
        <v>0</v>
      </c>
      <c r="C125" s="5">
        <f>Machine!D124</f>
        <v>0</v>
      </c>
      <c r="D125" s="5">
        <f>Machine!E124</f>
        <v>0</v>
      </c>
      <c r="E125" s="5">
        <f>Machine!F124</f>
        <v>0</v>
      </c>
      <c r="F125" s="5">
        <f>Machine!G124</f>
        <v>0</v>
      </c>
      <c r="G125" s="4">
        <f>Machine!F124</f>
        <v>0</v>
      </c>
    </row>
    <row r="126" spans="1:7" x14ac:dyDescent="0.25">
      <c r="A126" s="5">
        <f>Machine!B125</f>
        <v>0</v>
      </c>
      <c r="B126" s="5">
        <f>Machine!A125</f>
        <v>0</v>
      </c>
      <c r="C126" s="5">
        <f>Machine!D125</f>
        <v>0</v>
      </c>
      <c r="D126" s="5">
        <f>Machine!E125</f>
        <v>0</v>
      </c>
      <c r="E126" s="5">
        <f>Machine!F125</f>
        <v>0</v>
      </c>
      <c r="F126" s="5">
        <f>Machine!G125</f>
        <v>0</v>
      </c>
      <c r="G126" s="4">
        <f>Machine!F125</f>
        <v>0</v>
      </c>
    </row>
    <row r="127" spans="1:7" x14ac:dyDescent="0.25">
      <c r="A127" s="5">
        <f>Machine!B126</f>
        <v>0</v>
      </c>
      <c r="B127" s="5">
        <f>Machine!A126</f>
        <v>0</v>
      </c>
      <c r="C127" s="5">
        <f>Machine!D126</f>
        <v>0</v>
      </c>
      <c r="D127" s="5">
        <f>Machine!E126</f>
        <v>0</v>
      </c>
      <c r="E127" s="5">
        <f>Machine!F126</f>
        <v>0</v>
      </c>
      <c r="F127" s="5">
        <f>Machine!G126</f>
        <v>0</v>
      </c>
      <c r="G127" s="4">
        <f>Machine!F126</f>
        <v>0</v>
      </c>
    </row>
    <row r="128" spans="1:7" x14ac:dyDescent="0.25">
      <c r="A128" s="5">
        <f>Machine!B127</f>
        <v>0</v>
      </c>
      <c r="B128" s="5">
        <f>Machine!A127</f>
        <v>0</v>
      </c>
      <c r="C128" s="5">
        <f>Machine!D127</f>
        <v>0</v>
      </c>
      <c r="D128" s="5">
        <f>Machine!E127</f>
        <v>0</v>
      </c>
      <c r="E128" s="5">
        <f>Machine!F127</f>
        <v>0</v>
      </c>
      <c r="F128" s="5">
        <f>Machine!G127</f>
        <v>0</v>
      </c>
      <c r="G128" s="4">
        <f>Machine!F127</f>
        <v>0</v>
      </c>
    </row>
    <row r="129" spans="1:7" x14ac:dyDescent="0.25">
      <c r="A129" s="5">
        <f>Machine!B128</f>
        <v>0</v>
      </c>
      <c r="B129" s="5">
        <f>Machine!A128</f>
        <v>0</v>
      </c>
      <c r="C129" s="5">
        <f>Machine!D128</f>
        <v>0</v>
      </c>
      <c r="D129" s="5">
        <f>Machine!E128</f>
        <v>0</v>
      </c>
      <c r="E129" s="5">
        <f>Machine!F128</f>
        <v>0</v>
      </c>
      <c r="F129" s="5">
        <f>Machine!G128</f>
        <v>0</v>
      </c>
      <c r="G129" s="4">
        <f>Machine!F128</f>
        <v>0</v>
      </c>
    </row>
    <row r="130" spans="1:7" x14ac:dyDescent="0.25">
      <c r="A130" s="5">
        <f>Machine!B129</f>
        <v>0</v>
      </c>
      <c r="B130" s="5">
        <f>Machine!A129</f>
        <v>0</v>
      </c>
      <c r="C130" s="5">
        <f>Machine!D129</f>
        <v>0</v>
      </c>
      <c r="D130" s="5">
        <f>Machine!E129</f>
        <v>0</v>
      </c>
      <c r="E130" s="5">
        <f>Machine!F129</f>
        <v>0</v>
      </c>
      <c r="F130" s="5">
        <f>Machine!G129</f>
        <v>0</v>
      </c>
      <c r="G130" s="4">
        <f>Machine!F129</f>
        <v>0</v>
      </c>
    </row>
    <row r="131" spans="1:7" x14ac:dyDescent="0.25">
      <c r="A131" s="5">
        <f>Machine!B130</f>
        <v>0</v>
      </c>
      <c r="B131" s="5">
        <f>Machine!A130</f>
        <v>0</v>
      </c>
      <c r="C131" s="5">
        <f>Machine!D130</f>
        <v>0</v>
      </c>
      <c r="D131" s="5">
        <f>Machine!E130</f>
        <v>0</v>
      </c>
      <c r="E131" s="5">
        <f>Machine!F130</f>
        <v>0</v>
      </c>
      <c r="F131" s="5">
        <f>Machine!G130</f>
        <v>0</v>
      </c>
      <c r="G131" s="4">
        <f>Machine!F130</f>
        <v>0</v>
      </c>
    </row>
    <row r="132" spans="1:7" x14ac:dyDescent="0.25">
      <c r="A132" s="5">
        <f>Machine!B131</f>
        <v>0</v>
      </c>
      <c r="B132" s="5">
        <f>Machine!A131</f>
        <v>0</v>
      </c>
      <c r="C132" s="5">
        <f>Machine!D131</f>
        <v>0</v>
      </c>
      <c r="D132" s="5">
        <f>Machine!E131</f>
        <v>0</v>
      </c>
      <c r="E132" s="5">
        <f>Machine!F131</f>
        <v>0</v>
      </c>
      <c r="F132" s="5">
        <f>Machine!G131</f>
        <v>0</v>
      </c>
      <c r="G132" s="4">
        <f>Machine!F131</f>
        <v>0</v>
      </c>
    </row>
    <row r="133" spans="1:7" x14ac:dyDescent="0.25">
      <c r="A133" s="5">
        <f>Machine!B132</f>
        <v>0</v>
      </c>
      <c r="B133" s="5">
        <f>Machine!A132</f>
        <v>0</v>
      </c>
      <c r="C133" s="5">
        <f>Machine!D132</f>
        <v>0</v>
      </c>
      <c r="D133" s="5">
        <f>Machine!E132</f>
        <v>0</v>
      </c>
      <c r="E133" s="5">
        <f>Machine!F132</f>
        <v>0</v>
      </c>
      <c r="F133" s="5">
        <f>Machine!G132</f>
        <v>0</v>
      </c>
      <c r="G133" s="4">
        <f>Machine!F132</f>
        <v>0</v>
      </c>
    </row>
    <row r="134" spans="1:7" x14ac:dyDescent="0.25">
      <c r="A134" s="5">
        <f>Machine!B133</f>
        <v>0</v>
      </c>
      <c r="B134" s="5">
        <f>Machine!A133</f>
        <v>0</v>
      </c>
      <c r="C134" s="5">
        <f>Machine!D133</f>
        <v>0</v>
      </c>
      <c r="D134" s="5">
        <f>Machine!E133</f>
        <v>0</v>
      </c>
      <c r="E134" s="5">
        <f>Machine!F133</f>
        <v>0</v>
      </c>
      <c r="F134" s="5">
        <f>Machine!G133</f>
        <v>0</v>
      </c>
      <c r="G134" s="4">
        <f>Machine!F133</f>
        <v>0</v>
      </c>
    </row>
    <row r="135" spans="1:7" x14ac:dyDescent="0.25">
      <c r="A135" s="5">
        <f>Machine!B134</f>
        <v>0</v>
      </c>
      <c r="B135" s="5">
        <f>Machine!A134</f>
        <v>0</v>
      </c>
      <c r="C135" s="5">
        <f>Machine!D134</f>
        <v>0</v>
      </c>
      <c r="D135" s="5">
        <f>Machine!E134</f>
        <v>0</v>
      </c>
      <c r="E135" s="5">
        <f>Machine!F134</f>
        <v>0</v>
      </c>
      <c r="F135" s="5">
        <f>Machine!G134</f>
        <v>0</v>
      </c>
      <c r="G135" s="4">
        <f>Machine!F134</f>
        <v>0</v>
      </c>
    </row>
    <row r="136" spans="1:7" x14ac:dyDescent="0.25">
      <c r="A136" s="5">
        <f>Machine!B135</f>
        <v>0</v>
      </c>
      <c r="B136" s="5">
        <f>Machine!A135</f>
        <v>0</v>
      </c>
      <c r="C136" s="5">
        <f>Machine!D135</f>
        <v>0</v>
      </c>
      <c r="D136" s="5">
        <f>Machine!E135</f>
        <v>0</v>
      </c>
      <c r="E136" s="5">
        <f>Machine!F135</f>
        <v>0</v>
      </c>
      <c r="F136" s="5">
        <f>Machine!G135</f>
        <v>0</v>
      </c>
      <c r="G136" s="4">
        <f>Machine!F135</f>
        <v>0</v>
      </c>
    </row>
    <row r="137" spans="1:7" x14ac:dyDescent="0.25">
      <c r="A137" s="5">
        <f>Machine!B136</f>
        <v>0</v>
      </c>
      <c r="B137" s="5">
        <f>Machine!A136</f>
        <v>0</v>
      </c>
      <c r="C137" s="5">
        <f>Machine!D136</f>
        <v>0</v>
      </c>
      <c r="D137" s="5">
        <f>Machine!E136</f>
        <v>0</v>
      </c>
      <c r="E137" s="5">
        <f>Machine!F136</f>
        <v>0</v>
      </c>
      <c r="F137" s="5">
        <f>Machine!G136</f>
        <v>0</v>
      </c>
      <c r="G137" s="4">
        <f>Machine!F136</f>
        <v>0</v>
      </c>
    </row>
    <row r="138" spans="1:7" x14ac:dyDescent="0.25">
      <c r="A138" s="5">
        <f>Machine!B137</f>
        <v>0</v>
      </c>
      <c r="B138" s="5">
        <f>Machine!A137</f>
        <v>0</v>
      </c>
      <c r="C138" s="5">
        <f>Machine!D137</f>
        <v>0</v>
      </c>
      <c r="D138" s="5">
        <f>Machine!E137</f>
        <v>0</v>
      </c>
      <c r="E138" s="5">
        <f>Machine!F137</f>
        <v>0</v>
      </c>
      <c r="F138" s="5">
        <f>Machine!G137</f>
        <v>0</v>
      </c>
      <c r="G138" s="4">
        <f>Machine!F137</f>
        <v>0</v>
      </c>
    </row>
    <row r="139" spans="1:7" x14ac:dyDescent="0.25">
      <c r="A139" s="5">
        <f>Machine!B138</f>
        <v>0</v>
      </c>
      <c r="B139" s="5">
        <f>Machine!A138</f>
        <v>0</v>
      </c>
      <c r="C139" s="5">
        <f>Machine!D138</f>
        <v>0</v>
      </c>
      <c r="D139" s="5">
        <f>Machine!E138</f>
        <v>0</v>
      </c>
      <c r="E139" s="5">
        <f>Machine!F138</f>
        <v>0</v>
      </c>
      <c r="F139" s="5">
        <f>Machine!G138</f>
        <v>0</v>
      </c>
      <c r="G139" s="4">
        <f>Machine!F138</f>
        <v>0</v>
      </c>
    </row>
    <row r="140" spans="1:7" x14ac:dyDescent="0.25">
      <c r="A140" s="5">
        <f>Machine!B139</f>
        <v>0</v>
      </c>
      <c r="B140" s="5">
        <f>Machine!A139</f>
        <v>0</v>
      </c>
      <c r="C140" s="5">
        <f>Machine!D139</f>
        <v>0</v>
      </c>
      <c r="D140" s="5">
        <f>Machine!E139</f>
        <v>0</v>
      </c>
      <c r="E140" s="5">
        <f>Machine!F139</f>
        <v>0</v>
      </c>
      <c r="F140" s="5">
        <f>Machine!G139</f>
        <v>0</v>
      </c>
      <c r="G140" s="4">
        <f>Machine!F139</f>
        <v>0</v>
      </c>
    </row>
    <row r="141" spans="1:7" x14ac:dyDescent="0.25">
      <c r="A141" s="5">
        <f>Machine!B140</f>
        <v>0</v>
      </c>
      <c r="B141" s="5">
        <f>Machine!A140</f>
        <v>0</v>
      </c>
      <c r="C141" s="5">
        <f>Machine!D140</f>
        <v>0</v>
      </c>
      <c r="D141" s="5">
        <f>Machine!E140</f>
        <v>0</v>
      </c>
      <c r="E141" s="5">
        <f>Machine!F140</f>
        <v>0</v>
      </c>
      <c r="F141" s="5">
        <f>Machine!G140</f>
        <v>0</v>
      </c>
      <c r="G141" s="4">
        <f>Machine!F140</f>
        <v>0</v>
      </c>
    </row>
    <row r="142" spans="1:7" x14ac:dyDescent="0.25">
      <c r="A142" s="5">
        <f>Machine!B141</f>
        <v>0</v>
      </c>
      <c r="B142" s="5">
        <f>Machine!A141</f>
        <v>0</v>
      </c>
      <c r="C142" s="5">
        <f>Machine!D141</f>
        <v>0</v>
      </c>
      <c r="D142" s="5">
        <f>Machine!E141</f>
        <v>0</v>
      </c>
      <c r="E142" s="5">
        <f>Machine!F141</f>
        <v>0</v>
      </c>
      <c r="F142" s="5">
        <f>Machine!G141</f>
        <v>0</v>
      </c>
      <c r="G142" s="4">
        <f>Machine!F141</f>
        <v>0</v>
      </c>
    </row>
    <row r="143" spans="1:7" x14ac:dyDescent="0.25">
      <c r="A143" s="5">
        <f>Machine!B142</f>
        <v>0</v>
      </c>
      <c r="B143" s="5">
        <f>Machine!A142</f>
        <v>0</v>
      </c>
      <c r="C143" s="5">
        <f>Machine!D142</f>
        <v>0</v>
      </c>
      <c r="D143" s="5">
        <f>Machine!E142</f>
        <v>0</v>
      </c>
      <c r="E143" s="5">
        <f>Machine!F142</f>
        <v>0</v>
      </c>
      <c r="F143" s="5">
        <f>Machine!G142</f>
        <v>0</v>
      </c>
      <c r="G143" s="4">
        <f>Machine!F142</f>
        <v>0</v>
      </c>
    </row>
    <row r="144" spans="1:7" x14ac:dyDescent="0.25">
      <c r="A144" s="5">
        <f>Machine!B143</f>
        <v>0</v>
      </c>
      <c r="B144" s="5">
        <f>Machine!A143</f>
        <v>0</v>
      </c>
      <c r="C144" s="5">
        <f>Machine!D143</f>
        <v>0</v>
      </c>
      <c r="D144" s="5">
        <f>Machine!E143</f>
        <v>0</v>
      </c>
      <c r="E144" s="5">
        <f>Machine!F143</f>
        <v>0</v>
      </c>
      <c r="F144" s="5">
        <f>Machine!G143</f>
        <v>0</v>
      </c>
      <c r="G144" s="4">
        <f>Machine!F143</f>
        <v>0</v>
      </c>
    </row>
    <row r="145" spans="1:7" x14ac:dyDescent="0.25">
      <c r="A145" s="5">
        <f>Machine!B144</f>
        <v>0</v>
      </c>
      <c r="B145" s="5">
        <f>Machine!A144</f>
        <v>0</v>
      </c>
      <c r="C145" s="5">
        <f>Machine!D144</f>
        <v>0</v>
      </c>
      <c r="D145" s="5">
        <f>Machine!E144</f>
        <v>0</v>
      </c>
      <c r="E145" s="5">
        <f>Machine!F144</f>
        <v>0</v>
      </c>
      <c r="F145" s="5">
        <f>Machine!G144</f>
        <v>0</v>
      </c>
      <c r="G145" s="4">
        <f>Machine!F144</f>
        <v>0</v>
      </c>
    </row>
    <row r="146" spans="1:7" x14ac:dyDescent="0.25">
      <c r="A146" s="5">
        <f>Machine!B145</f>
        <v>0</v>
      </c>
      <c r="B146" s="5">
        <f>Machine!A145</f>
        <v>0</v>
      </c>
      <c r="C146" s="5">
        <f>Machine!D145</f>
        <v>0</v>
      </c>
      <c r="D146" s="5">
        <f>Machine!E145</f>
        <v>0</v>
      </c>
      <c r="E146" s="5">
        <f>Machine!F145</f>
        <v>0</v>
      </c>
      <c r="F146" s="5">
        <f>Machine!G145</f>
        <v>0</v>
      </c>
      <c r="G146" s="4">
        <f>Machine!F145</f>
        <v>0</v>
      </c>
    </row>
    <row r="147" spans="1:7" x14ac:dyDescent="0.25">
      <c r="A147" s="5">
        <f>Machine!B146</f>
        <v>0</v>
      </c>
      <c r="B147" s="5">
        <f>Machine!A146</f>
        <v>0</v>
      </c>
      <c r="C147" s="5">
        <f>Machine!D146</f>
        <v>0</v>
      </c>
      <c r="D147" s="5">
        <f>Machine!E146</f>
        <v>0</v>
      </c>
      <c r="E147" s="5">
        <f>Machine!F146</f>
        <v>0</v>
      </c>
      <c r="F147" s="5">
        <f>Machine!G146</f>
        <v>0</v>
      </c>
      <c r="G147" s="4">
        <f>Machine!F146</f>
        <v>0</v>
      </c>
    </row>
    <row r="148" spans="1:7" x14ac:dyDescent="0.25">
      <c r="A148" s="5">
        <f>Machine!B147</f>
        <v>0</v>
      </c>
      <c r="B148" s="5">
        <f>Machine!A147</f>
        <v>0</v>
      </c>
      <c r="C148" s="5">
        <f>Machine!D147</f>
        <v>0</v>
      </c>
      <c r="D148" s="5">
        <f>Machine!E147</f>
        <v>0</v>
      </c>
      <c r="E148" s="5">
        <f>Machine!F147</f>
        <v>0</v>
      </c>
      <c r="F148" s="5">
        <f>Machine!G147</f>
        <v>0</v>
      </c>
      <c r="G148" s="4">
        <f>Machine!F147</f>
        <v>0</v>
      </c>
    </row>
    <row r="149" spans="1:7" x14ac:dyDescent="0.25">
      <c r="A149" s="5">
        <f>Machine!B148</f>
        <v>0</v>
      </c>
      <c r="B149" s="5">
        <f>Machine!A148</f>
        <v>0</v>
      </c>
      <c r="C149" s="5">
        <f>Machine!D148</f>
        <v>0</v>
      </c>
      <c r="D149" s="5">
        <f>Machine!E148</f>
        <v>0</v>
      </c>
      <c r="E149" s="5">
        <f>Machine!F148</f>
        <v>0</v>
      </c>
      <c r="F149" s="5">
        <f>Machine!G148</f>
        <v>0</v>
      </c>
      <c r="G149" s="4">
        <f>Machine!F148</f>
        <v>0</v>
      </c>
    </row>
    <row r="150" spans="1:7" x14ac:dyDescent="0.25">
      <c r="A150" s="5">
        <f>Machine!B149</f>
        <v>0</v>
      </c>
      <c r="B150" s="5">
        <f>Machine!A149</f>
        <v>0</v>
      </c>
      <c r="C150" s="5">
        <f>Machine!D149</f>
        <v>0</v>
      </c>
      <c r="D150" s="5">
        <f>Machine!E149</f>
        <v>0</v>
      </c>
      <c r="E150" s="5">
        <f>Machine!F149</f>
        <v>0</v>
      </c>
      <c r="F150" s="5">
        <f>Machine!G149</f>
        <v>0</v>
      </c>
      <c r="G150" s="4">
        <f>Machine!F149</f>
        <v>0</v>
      </c>
    </row>
    <row r="151" spans="1:7" x14ac:dyDescent="0.25">
      <c r="A151" s="5">
        <f>Machine!B150</f>
        <v>0</v>
      </c>
      <c r="B151" s="5">
        <f>Machine!A150</f>
        <v>0</v>
      </c>
      <c r="C151" s="5">
        <f>Machine!D150</f>
        <v>0</v>
      </c>
      <c r="D151" s="5">
        <f>Machine!E150</f>
        <v>0</v>
      </c>
      <c r="E151" s="5">
        <f>Machine!F150</f>
        <v>0</v>
      </c>
      <c r="F151" s="5">
        <f>Machine!G150</f>
        <v>0</v>
      </c>
      <c r="G151" s="4">
        <f>Machine!F150</f>
        <v>0</v>
      </c>
    </row>
    <row r="152" spans="1:7" x14ac:dyDescent="0.25">
      <c r="A152" s="5">
        <f>Machine!B151</f>
        <v>0</v>
      </c>
      <c r="B152" s="5">
        <f>Machine!A151</f>
        <v>0</v>
      </c>
      <c r="C152" s="5">
        <f>Machine!D151</f>
        <v>0</v>
      </c>
      <c r="D152" s="5">
        <f>Machine!E151</f>
        <v>0</v>
      </c>
      <c r="E152" s="5">
        <f>Machine!F151</f>
        <v>0</v>
      </c>
      <c r="F152" s="5">
        <f>Machine!G151</f>
        <v>0</v>
      </c>
      <c r="G152" s="4">
        <f>Machine!F151</f>
        <v>0</v>
      </c>
    </row>
    <row r="153" spans="1:7" x14ac:dyDescent="0.25">
      <c r="A153" s="5">
        <f>Machine!B152</f>
        <v>0</v>
      </c>
      <c r="B153" s="5">
        <f>Machine!A152</f>
        <v>0</v>
      </c>
      <c r="C153" s="5">
        <f>Machine!D152</f>
        <v>0</v>
      </c>
      <c r="D153" s="5">
        <f>Machine!E152</f>
        <v>0</v>
      </c>
      <c r="E153" s="5">
        <f>Machine!F152</f>
        <v>0</v>
      </c>
      <c r="F153" s="5">
        <f>Machine!G152</f>
        <v>0</v>
      </c>
      <c r="G153" s="4">
        <f>Machine!F152</f>
        <v>0</v>
      </c>
    </row>
    <row r="154" spans="1:7" x14ac:dyDescent="0.25">
      <c r="A154" s="5">
        <f>Machine!B153</f>
        <v>0</v>
      </c>
      <c r="B154" s="5">
        <f>Machine!A153</f>
        <v>0</v>
      </c>
      <c r="C154" s="5">
        <f>Machine!D153</f>
        <v>0</v>
      </c>
      <c r="D154" s="5">
        <f>Machine!E153</f>
        <v>0</v>
      </c>
      <c r="E154" s="5">
        <f>Machine!F153</f>
        <v>0</v>
      </c>
      <c r="F154" s="5">
        <f>Machine!G153</f>
        <v>0</v>
      </c>
      <c r="G154" s="4">
        <f>Machine!F153</f>
        <v>0</v>
      </c>
    </row>
    <row r="155" spans="1:7" x14ac:dyDescent="0.25">
      <c r="A155" s="5">
        <f>Machine!B154</f>
        <v>0</v>
      </c>
      <c r="B155" s="5">
        <f>Machine!A154</f>
        <v>0</v>
      </c>
      <c r="C155" s="5">
        <f>Machine!D154</f>
        <v>0</v>
      </c>
      <c r="D155" s="5">
        <f>Machine!E154</f>
        <v>0</v>
      </c>
      <c r="E155" s="5">
        <f>Machine!F154</f>
        <v>0</v>
      </c>
      <c r="F155" s="5">
        <f>Machine!G154</f>
        <v>0</v>
      </c>
      <c r="G155" s="4">
        <f>Machine!F154</f>
        <v>0</v>
      </c>
    </row>
    <row r="156" spans="1:7" x14ac:dyDescent="0.25">
      <c r="A156" s="5">
        <f>Machine!B155</f>
        <v>0</v>
      </c>
      <c r="B156" s="5">
        <f>Machine!A155</f>
        <v>0</v>
      </c>
      <c r="C156" s="5">
        <f>Machine!D155</f>
        <v>0</v>
      </c>
      <c r="D156" s="5">
        <f>Machine!E155</f>
        <v>0</v>
      </c>
      <c r="E156" s="5">
        <f>Machine!F155</f>
        <v>0</v>
      </c>
      <c r="F156" s="5">
        <f>Machine!G155</f>
        <v>0</v>
      </c>
      <c r="G156" s="4">
        <f>Machine!F155</f>
        <v>0</v>
      </c>
    </row>
    <row r="157" spans="1:7" x14ac:dyDescent="0.25">
      <c r="A157" s="5">
        <f>Machine!B156</f>
        <v>0</v>
      </c>
      <c r="B157" s="5">
        <f>Machine!A156</f>
        <v>0</v>
      </c>
      <c r="C157" s="5">
        <f>Machine!D156</f>
        <v>0</v>
      </c>
      <c r="D157" s="5">
        <f>Machine!E156</f>
        <v>0</v>
      </c>
      <c r="E157" s="5">
        <f>Machine!F156</f>
        <v>0</v>
      </c>
      <c r="F157" s="5">
        <f>Machine!G156</f>
        <v>0</v>
      </c>
      <c r="G157" s="4">
        <f>Machine!F156</f>
        <v>0</v>
      </c>
    </row>
    <row r="158" spans="1:7" x14ac:dyDescent="0.25">
      <c r="A158" s="5">
        <f>Machine!B157</f>
        <v>0</v>
      </c>
      <c r="B158" s="5">
        <f>Machine!A157</f>
        <v>0</v>
      </c>
      <c r="C158" s="5">
        <f>Machine!D157</f>
        <v>0</v>
      </c>
      <c r="D158" s="5">
        <f>Machine!E157</f>
        <v>0</v>
      </c>
      <c r="E158" s="5">
        <f>Machine!F157</f>
        <v>0</v>
      </c>
      <c r="F158" s="5">
        <f>Machine!G157</f>
        <v>0</v>
      </c>
      <c r="G158" s="4">
        <f>Machine!F157</f>
        <v>0</v>
      </c>
    </row>
    <row r="159" spans="1:7" x14ac:dyDescent="0.25">
      <c r="A159" s="5">
        <f>Machine!B158</f>
        <v>0</v>
      </c>
      <c r="B159" s="5">
        <f>Machine!A158</f>
        <v>0</v>
      </c>
      <c r="C159" s="5">
        <f>Machine!D158</f>
        <v>0</v>
      </c>
      <c r="D159" s="5">
        <f>Machine!E158</f>
        <v>0</v>
      </c>
      <c r="E159" s="5">
        <f>Machine!F158</f>
        <v>0</v>
      </c>
      <c r="F159" s="5">
        <f>Machine!G158</f>
        <v>0</v>
      </c>
      <c r="G159" s="4">
        <f>Machine!F158</f>
        <v>0</v>
      </c>
    </row>
    <row r="160" spans="1:7" x14ac:dyDescent="0.25">
      <c r="A160" s="5">
        <f>Machine!B159</f>
        <v>0</v>
      </c>
      <c r="B160" s="5">
        <f>Machine!A159</f>
        <v>0</v>
      </c>
      <c r="C160" s="5">
        <f>Machine!D159</f>
        <v>0</v>
      </c>
      <c r="D160" s="5">
        <f>Machine!E159</f>
        <v>0</v>
      </c>
      <c r="E160" s="5">
        <f>Machine!F159</f>
        <v>0</v>
      </c>
      <c r="F160" s="5">
        <f>Machine!G159</f>
        <v>0</v>
      </c>
      <c r="G160" s="4">
        <f>Machine!F159</f>
        <v>0</v>
      </c>
    </row>
    <row r="161" spans="1:7" x14ac:dyDescent="0.25">
      <c r="A161" s="5">
        <f>Machine!B160</f>
        <v>0</v>
      </c>
      <c r="B161" s="5">
        <f>Machine!A160</f>
        <v>0</v>
      </c>
      <c r="C161" s="5">
        <f>Machine!D160</f>
        <v>0</v>
      </c>
      <c r="D161" s="5">
        <f>Machine!E160</f>
        <v>0</v>
      </c>
      <c r="E161" s="5">
        <f>Machine!F160</f>
        <v>0</v>
      </c>
      <c r="F161" s="5">
        <f>Machine!G160</f>
        <v>0</v>
      </c>
      <c r="G161" s="4">
        <f>Machine!F160</f>
        <v>0</v>
      </c>
    </row>
    <row r="162" spans="1:7" x14ac:dyDescent="0.25">
      <c r="A162" s="5">
        <f>Machine!B161</f>
        <v>0</v>
      </c>
      <c r="B162" s="5">
        <f>Machine!A161</f>
        <v>0</v>
      </c>
      <c r="C162" s="5">
        <f>Machine!D161</f>
        <v>0</v>
      </c>
      <c r="D162" s="5">
        <f>Machine!E161</f>
        <v>0</v>
      </c>
      <c r="E162" s="5">
        <f>Machine!F161</f>
        <v>0</v>
      </c>
      <c r="F162" s="5">
        <f>Machine!G161</f>
        <v>0</v>
      </c>
      <c r="G162" s="4">
        <f>Machine!F161</f>
        <v>0</v>
      </c>
    </row>
    <row r="163" spans="1:7" x14ac:dyDescent="0.25">
      <c r="A163" s="5">
        <f>Machine!B162</f>
        <v>0</v>
      </c>
      <c r="B163" s="5">
        <f>Machine!A162</f>
        <v>0</v>
      </c>
      <c r="C163" s="5">
        <f>Machine!D162</f>
        <v>0</v>
      </c>
      <c r="D163" s="5">
        <f>Machine!E162</f>
        <v>0</v>
      </c>
      <c r="E163" s="5">
        <f>Machine!F162</f>
        <v>0</v>
      </c>
      <c r="F163" s="5">
        <f>Machine!G162</f>
        <v>0</v>
      </c>
      <c r="G163" s="4">
        <f>Machine!F162</f>
        <v>0</v>
      </c>
    </row>
    <row r="164" spans="1:7" x14ac:dyDescent="0.25">
      <c r="A164" s="5">
        <f>Machine!B163</f>
        <v>0</v>
      </c>
      <c r="B164" s="5">
        <f>Machine!A163</f>
        <v>0</v>
      </c>
      <c r="C164" s="5">
        <f>Machine!D163</f>
        <v>0</v>
      </c>
      <c r="D164" s="5">
        <f>Machine!E163</f>
        <v>0</v>
      </c>
      <c r="E164" s="5">
        <f>Machine!F163</f>
        <v>0</v>
      </c>
      <c r="F164" s="5">
        <f>Machine!G163</f>
        <v>0</v>
      </c>
      <c r="G164" s="4">
        <f>Machine!F163</f>
        <v>0</v>
      </c>
    </row>
    <row r="165" spans="1:7" x14ac:dyDescent="0.25">
      <c r="A165" s="5">
        <f>Machine!B164</f>
        <v>0</v>
      </c>
      <c r="B165" s="5">
        <f>Machine!A164</f>
        <v>0</v>
      </c>
      <c r="C165" s="5">
        <f>Machine!D164</f>
        <v>0</v>
      </c>
      <c r="D165" s="5">
        <f>Machine!E164</f>
        <v>0</v>
      </c>
      <c r="E165" s="5">
        <f>Machine!F164</f>
        <v>0</v>
      </c>
      <c r="F165" s="5">
        <f>Machine!G164</f>
        <v>0</v>
      </c>
      <c r="G165" s="4">
        <f>Machine!F164</f>
        <v>0</v>
      </c>
    </row>
    <row r="166" spans="1:7" x14ac:dyDescent="0.25">
      <c r="A166" s="5">
        <f>Machine!B165</f>
        <v>0</v>
      </c>
      <c r="B166" s="5">
        <f>Machine!A165</f>
        <v>0</v>
      </c>
      <c r="C166" s="5">
        <f>Machine!D165</f>
        <v>0</v>
      </c>
      <c r="D166" s="5">
        <f>Machine!E165</f>
        <v>0</v>
      </c>
      <c r="E166" s="5">
        <f>Machine!F165</f>
        <v>0</v>
      </c>
      <c r="F166" s="5">
        <f>Machine!G165</f>
        <v>0</v>
      </c>
      <c r="G166" s="4">
        <f>Machine!F165</f>
        <v>0</v>
      </c>
    </row>
    <row r="167" spans="1:7" x14ac:dyDescent="0.25">
      <c r="A167" s="5">
        <f>Machine!B166</f>
        <v>0</v>
      </c>
      <c r="B167" s="5">
        <f>Machine!A166</f>
        <v>0</v>
      </c>
      <c r="C167" s="5">
        <f>Machine!D166</f>
        <v>0</v>
      </c>
      <c r="D167" s="5">
        <f>Machine!E166</f>
        <v>0</v>
      </c>
      <c r="E167" s="5">
        <f>Machine!F166</f>
        <v>0</v>
      </c>
      <c r="F167" s="5">
        <f>Machine!G166</f>
        <v>0</v>
      </c>
      <c r="G167" s="4">
        <f>Machine!F166</f>
        <v>0</v>
      </c>
    </row>
    <row r="168" spans="1:7" x14ac:dyDescent="0.25">
      <c r="A168" s="5">
        <f>Machine!B167</f>
        <v>0</v>
      </c>
      <c r="B168" s="5">
        <f>Machine!A167</f>
        <v>0</v>
      </c>
      <c r="C168" s="5">
        <f>Machine!D167</f>
        <v>0</v>
      </c>
      <c r="D168" s="5">
        <f>Machine!E167</f>
        <v>0</v>
      </c>
      <c r="E168" s="5">
        <f>Machine!F167</f>
        <v>0</v>
      </c>
      <c r="F168" s="5">
        <f>Machine!G167</f>
        <v>0</v>
      </c>
      <c r="G168" s="4">
        <f>Machine!F167</f>
        <v>0</v>
      </c>
    </row>
    <row r="169" spans="1:7" x14ac:dyDescent="0.25">
      <c r="A169" s="5">
        <f>Machine!B168</f>
        <v>0</v>
      </c>
      <c r="B169" s="5">
        <f>Machine!A168</f>
        <v>0</v>
      </c>
      <c r="C169" s="5">
        <f>Machine!D168</f>
        <v>0</v>
      </c>
      <c r="D169" s="5">
        <f>Machine!E168</f>
        <v>0</v>
      </c>
      <c r="E169" s="5">
        <f>Machine!F168</f>
        <v>0</v>
      </c>
      <c r="F169" s="5">
        <f>Machine!G168</f>
        <v>0</v>
      </c>
      <c r="G169" s="4">
        <f>Machine!F168</f>
        <v>0</v>
      </c>
    </row>
    <row r="170" spans="1:7" x14ac:dyDescent="0.25">
      <c r="A170" s="5">
        <f>Machine!B169</f>
        <v>0</v>
      </c>
      <c r="B170" s="5">
        <f>Machine!A169</f>
        <v>0</v>
      </c>
      <c r="C170" s="5">
        <f>Machine!D169</f>
        <v>0</v>
      </c>
      <c r="D170" s="5">
        <f>Machine!E169</f>
        <v>0</v>
      </c>
      <c r="E170" s="5">
        <f>Machine!F169</f>
        <v>0</v>
      </c>
      <c r="F170" s="5">
        <f>Machine!G169</f>
        <v>0</v>
      </c>
      <c r="G170" s="4">
        <f>Machine!F169</f>
        <v>0</v>
      </c>
    </row>
    <row r="171" spans="1:7" x14ac:dyDescent="0.25">
      <c r="A171" s="5">
        <f>Machine!B170</f>
        <v>0</v>
      </c>
      <c r="B171" s="5">
        <f>Machine!A170</f>
        <v>0</v>
      </c>
      <c r="C171" s="5">
        <f>Machine!D170</f>
        <v>0</v>
      </c>
      <c r="D171" s="5">
        <f>Machine!E170</f>
        <v>0</v>
      </c>
      <c r="E171" s="5">
        <f>Machine!F170</f>
        <v>0</v>
      </c>
      <c r="F171" s="5">
        <f>Machine!G170</f>
        <v>0</v>
      </c>
      <c r="G171" s="4">
        <f>Machine!F170</f>
        <v>0</v>
      </c>
    </row>
    <row r="172" spans="1:7" x14ac:dyDescent="0.25">
      <c r="A172" s="5">
        <f>Machine!B171</f>
        <v>0</v>
      </c>
      <c r="B172" s="5">
        <f>Machine!A171</f>
        <v>0</v>
      </c>
      <c r="C172" s="5">
        <f>Machine!D171</f>
        <v>0</v>
      </c>
      <c r="D172" s="5">
        <f>Machine!E171</f>
        <v>0</v>
      </c>
      <c r="E172" s="5">
        <f>Machine!F171</f>
        <v>0</v>
      </c>
      <c r="F172" s="5">
        <f>Machine!G171</f>
        <v>0</v>
      </c>
      <c r="G172" s="4">
        <f>Machine!F171</f>
        <v>0</v>
      </c>
    </row>
    <row r="173" spans="1:7" x14ac:dyDescent="0.25">
      <c r="A173" s="5">
        <f>Machine!B172</f>
        <v>0</v>
      </c>
      <c r="B173" s="5">
        <f>Machine!A172</f>
        <v>0</v>
      </c>
      <c r="C173" s="5">
        <f>Machine!D172</f>
        <v>0</v>
      </c>
      <c r="D173" s="5">
        <f>Machine!E172</f>
        <v>0</v>
      </c>
      <c r="E173" s="5">
        <f>Machine!F172</f>
        <v>0</v>
      </c>
      <c r="F173" s="5">
        <f>Machine!G172</f>
        <v>0</v>
      </c>
      <c r="G173" s="4">
        <f>Machine!F172</f>
        <v>0</v>
      </c>
    </row>
    <row r="174" spans="1:7" x14ac:dyDescent="0.25">
      <c r="A174" s="5">
        <f>Machine!B173</f>
        <v>0</v>
      </c>
      <c r="B174" s="5">
        <f>Machine!A173</f>
        <v>0</v>
      </c>
      <c r="C174" s="5">
        <f>Machine!D173</f>
        <v>0</v>
      </c>
      <c r="D174" s="5">
        <f>Machine!E173</f>
        <v>0</v>
      </c>
      <c r="E174" s="5">
        <f>Machine!F173</f>
        <v>0</v>
      </c>
      <c r="F174" s="5">
        <f>Machine!G173</f>
        <v>0</v>
      </c>
      <c r="G174" s="4">
        <f>Machine!F173</f>
        <v>0</v>
      </c>
    </row>
    <row r="175" spans="1:7" x14ac:dyDescent="0.25">
      <c r="A175" s="5">
        <f>Machine!B174</f>
        <v>0</v>
      </c>
      <c r="B175" s="5">
        <f>Machine!A174</f>
        <v>0</v>
      </c>
      <c r="C175" s="5">
        <f>Machine!D174</f>
        <v>0</v>
      </c>
      <c r="D175" s="5">
        <f>Machine!E174</f>
        <v>0</v>
      </c>
      <c r="E175" s="5">
        <f>Machine!F174</f>
        <v>0</v>
      </c>
      <c r="F175" s="5">
        <f>Machine!G174</f>
        <v>0</v>
      </c>
      <c r="G175" s="4">
        <f>Machine!F174</f>
        <v>0</v>
      </c>
    </row>
    <row r="176" spans="1:7" x14ac:dyDescent="0.25">
      <c r="A176" s="5">
        <f>Machine!B175</f>
        <v>0</v>
      </c>
      <c r="B176" s="5">
        <f>Machine!A175</f>
        <v>0</v>
      </c>
      <c r="C176" s="5">
        <f>Machine!D175</f>
        <v>0</v>
      </c>
      <c r="D176" s="5">
        <f>Machine!E175</f>
        <v>0</v>
      </c>
      <c r="E176" s="5">
        <f>Machine!F175</f>
        <v>0</v>
      </c>
      <c r="F176" s="5">
        <f>Machine!G175</f>
        <v>0</v>
      </c>
      <c r="G176" s="4">
        <f>Machine!F175</f>
        <v>0</v>
      </c>
    </row>
    <row r="177" spans="1:7" x14ac:dyDescent="0.25">
      <c r="A177" s="5">
        <f>Machine!B176</f>
        <v>0</v>
      </c>
      <c r="B177" s="5">
        <f>Machine!A176</f>
        <v>0</v>
      </c>
      <c r="C177" s="5">
        <f>Machine!D176</f>
        <v>0</v>
      </c>
      <c r="D177" s="5">
        <f>Machine!E176</f>
        <v>0</v>
      </c>
      <c r="E177" s="5">
        <f>Machine!F176</f>
        <v>0</v>
      </c>
      <c r="F177" s="5">
        <f>Machine!G176</f>
        <v>0</v>
      </c>
      <c r="G177" s="4">
        <f>Machine!F176</f>
        <v>0</v>
      </c>
    </row>
    <row r="178" spans="1:7" x14ac:dyDescent="0.25">
      <c r="A178" s="5">
        <f>Machine!B177</f>
        <v>0</v>
      </c>
      <c r="B178" s="5">
        <f>Machine!A177</f>
        <v>0</v>
      </c>
      <c r="C178" s="5">
        <f>Machine!D177</f>
        <v>0</v>
      </c>
      <c r="D178" s="5">
        <f>Machine!E177</f>
        <v>0</v>
      </c>
      <c r="E178" s="5">
        <f>Machine!F177</f>
        <v>0</v>
      </c>
      <c r="F178" s="5">
        <f>Machine!G177</f>
        <v>0</v>
      </c>
      <c r="G178" s="4">
        <f>Machine!F177</f>
        <v>0</v>
      </c>
    </row>
    <row r="179" spans="1:7" x14ac:dyDescent="0.25">
      <c r="A179" s="5">
        <f>Machine!B178</f>
        <v>0</v>
      </c>
      <c r="B179" s="5">
        <f>Machine!A178</f>
        <v>0</v>
      </c>
      <c r="C179" s="5">
        <f>Machine!D178</f>
        <v>0</v>
      </c>
      <c r="D179" s="5">
        <f>Machine!E178</f>
        <v>0</v>
      </c>
      <c r="E179" s="5">
        <f>Machine!F178</f>
        <v>0</v>
      </c>
      <c r="F179" s="5">
        <f>Machine!G178</f>
        <v>0</v>
      </c>
      <c r="G179" s="4">
        <f>Machine!F178</f>
        <v>0</v>
      </c>
    </row>
    <row r="180" spans="1:7" x14ac:dyDescent="0.25">
      <c r="A180" s="5">
        <f>Machine!B179</f>
        <v>0</v>
      </c>
      <c r="B180" s="5">
        <f>Machine!A179</f>
        <v>0</v>
      </c>
      <c r="C180" s="5">
        <f>Machine!D179</f>
        <v>0</v>
      </c>
      <c r="D180" s="5">
        <f>Machine!E179</f>
        <v>0</v>
      </c>
      <c r="E180" s="5">
        <f>Machine!F179</f>
        <v>0</v>
      </c>
      <c r="F180" s="5">
        <f>Machine!G179</f>
        <v>0</v>
      </c>
      <c r="G180" s="4">
        <f>Machine!F179</f>
        <v>0</v>
      </c>
    </row>
    <row r="181" spans="1:7" x14ac:dyDescent="0.25">
      <c r="A181" s="5">
        <f>Machine!B180</f>
        <v>0</v>
      </c>
      <c r="B181" s="5">
        <f>Machine!A180</f>
        <v>0</v>
      </c>
      <c r="C181" s="5">
        <f>Machine!D180</f>
        <v>0</v>
      </c>
      <c r="D181" s="5">
        <f>Machine!E180</f>
        <v>0</v>
      </c>
      <c r="E181" s="5">
        <f>Machine!F180</f>
        <v>0</v>
      </c>
      <c r="F181" s="5">
        <f>Machine!G180</f>
        <v>0</v>
      </c>
      <c r="G181" s="4">
        <f>Machine!F180</f>
        <v>0</v>
      </c>
    </row>
    <row r="182" spans="1:7" x14ac:dyDescent="0.25">
      <c r="A182" s="5">
        <f>Machine!B181</f>
        <v>0</v>
      </c>
      <c r="B182" s="5">
        <f>Machine!A181</f>
        <v>0</v>
      </c>
      <c r="C182" s="5">
        <f>Machine!D181</f>
        <v>0</v>
      </c>
      <c r="D182" s="5">
        <f>Machine!E181</f>
        <v>0</v>
      </c>
      <c r="E182" s="5">
        <f>Machine!F181</f>
        <v>0</v>
      </c>
      <c r="F182" s="5">
        <f>Machine!G181</f>
        <v>0</v>
      </c>
      <c r="G182" s="4">
        <f>Machine!F181</f>
        <v>0</v>
      </c>
    </row>
    <row r="183" spans="1:7" x14ac:dyDescent="0.25">
      <c r="A183" s="5">
        <f>Machine!B182</f>
        <v>0</v>
      </c>
      <c r="B183" s="5">
        <f>Machine!A182</f>
        <v>0</v>
      </c>
      <c r="C183" s="5">
        <f>Machine!D182</f>
        <v>0</v>
      </c>
      <c r="D183" s="5">
        <f>Machine!E182</f>
        <v>0</v>
      </c>
      <c r="E183" s="5">
        <f>Machine!F182</f>
        <v>0</v>
      </c>
      <c r="F183" s="5">
        <f>Machine!G182</f>
        <v>0</v>
      </c>
      <c r="G183" s="4">
        <f>Machine!F182</f>
        <v>0</v>
      </c>
    </row>
    <row r="184" spans="1:7" x14ac:dyDescent="0.25">
      <c r="A184" s="5">
        <f>Machine!B183</f>
        <v>0</v>
      </c>
      <c r="B184" s="5">
        <f>Machine!A183</f>
        <v>0</v>
      </c>
      <c r="C184" s="5">
        <f>Machine!D183</f>
        <v>0</v>
      </c>
      <c r="D184" s="5">
        <f>Machine!E183</f>
        <v>0</v>
      </c>
      <c r="E184" s="5">
        <f>Machine!F183</f>
        <v>0</v>
      </c>
      <c r="F184" s="5">
        <f>Machine!G183</f>
        <v>0</v>
      </c>
      <c r="G184" s="4">
        <f>Machine!F183</f>
        <v>0</v>
      </c>
    </row>
    <row r="185" spans="1:7" x14ac:dyDescent="0.25">
      <c r="A185" s="5">
        <f>Machine!B184</f>
        <v>0</v>
      </c>
      <c r="B185" s="5">
        <f>Machine!A184</f>
        <v>0</v>
      </c>
      <c r="C185" s="5">
        <f>Machine!D184</f>
        <v>0</v>
      </c>
      <c r="D185" s="5">
        <f>Machine!E184</f>
        <v>0</v>
      </c>
      <c r="E185" s="5">
        <f>Machine!F184</f>
        <v>0</v>
      </c>
      <c r="F185" s="5">
        <f>Machine!G184</f>
        <v>0</v>
      </c>
      <c r="G185" s="4">
        <f>Machine!F184</f>
        <v>0</v>
      </c>
    </row>
    <row r="186" spans="1:7" x14ac:dyDescent="0.25">
      <c r="A186" s="5">
        <f>Machine!B185</f>
        <v>0</v>
      </c>
      <c r="B186" s="5">
        <f>Machine!A185</f>
        <v>0</v>
      </c>
      <c r="C186" s="5">
        <f>Machine!D185</f>
        <v>0</v>
      </c>
      <c r="D186" s="5">
        <f>Machine!E185</f>
        <v>0</v>
      </c>
      <c r="E186" s="5">
        <f>Machine!F185</f>
        <v>0</v>
      </c>
      <c r="F186" s="5">
        <f>Machine!G185</f>
        <v>0</v>
      </c>
      <c r="G186" s="4">
        <f>Machine!F185</f>
        <v>0</v>
      </c>
    </row>
    <row r="187" spans="1:7" x14ac:dyDescent="0.25">
      <c r="A187" s="5">
        <f>Machine!B186</f>
        <v>0</v>
      </c>
      <c r="B187" s="5">
        <f>Machine!A186</f>
        <v>0</v>
      </c>
      <c r="C187" s="5">
        <f>Machine!D186</f>
        <v>0</v>
      </c>
      <c r="D187" s="5">
        <f>Machine!E186</f>
        <v>0</v>
      </c>
      <c r="E187" s="5">
        <f>Machine!F186</f>
        <v>0</v>
      </c>
      <c r="F187" s="5">
        <f>Machine!G186</f>
        <v>0</v>
      </c>
      <c r="G187" s="4">
        <f>Machine!F186</f>
        <v>0</v>
      </c>
    </row>
    <row r="188" spans="1:7" x14ac:dyDescent="0.25">
      <c r="A188" s="5">
        <f>Machine!B187</f>
        <v>0</v>
      </c>
      <c r="B188" s="5">
        <f>Machine!A187</f>
        <v>0</v>
      </c>
      <c r="C188" s="5">
        <f>Machine!D187</f>
        <v>0</v>
      </c>
      <c r="D188" s="5">
        <f>Machine!E187</f>
        <v>0</v>
      </c>
      <c r="E188" s="5">
        <f>Machine!F187</f>
        <v>0</v>
      </c>
      <c r="F188" s="5">
        <f>Machine!G187</f>
        <v>0</v>
      </c>
      <c r="G188" s="4">
        <f>Machine!F187</f>
        <v>0</v>
      </c>
    </row>
    <row r="189" spans="1:7" x14ac:dyDescent="0.25">
      <c r="A189" s="5">
        <f>Machine!B188</f>
        <v>0</v>
      </c>
      <c r="B189" s="5">
        <f>Machine!A188</f>
        <v>0</v>
      </c>
      <c r="C189" s="5">
        <f>Machine!D188</f>
        <v>0</v>
      </c>
      <c r="D189" s="5">
        <f>Machine!E188</f>
        <v>0</v>
      </c>
      <c r="E189" s="5">
        <f>Machine!F188</f>
        <v>0</v>
      </c>
      <c r="F189" s="5">
        <f>Machine!G188</f>
        <v>0</v>
      </c>
      <c r="G189" s="4">
        <f>Machine!F188</f>
        <v>0</v>
      </c>
    </row>
    <row r="190" spans="1:7" x14ac:dyDescent="0.25">
      <c r="A190" s="5">
        <f>Machine!B189</f>
        <v>0</v>
      </c>
      <c r="B190" s="5">
        <f>Machine!A189</f>
        <v>0</v>
      </c>
      <c r="C190" s="5">
        <f>Machine!D189</f>
        <v>0</v>
      </c>
      <c r="D190" s="5">
        <f>Machine!E189</f>
        <v>0</v>
      </c>
      <c r="E190" s="5">
        <f>Machine!F189</f>
        <v>0</v>
      </c>
      <c r="F190" s="5">
        <f>Machine!G189</f>
        <v>0</v>
      </c>
      <c r="G190" s="4">
        <f>Machine!F189</f>
        <v>0</v>
      </c>
    </row>
    <row r="191" spans="1:7" x14ac:dyDescent="0.25">
      <c r="A191" s="5">
        <f>Machine!B190</f>
        <v>0</v>
      </c>
      <c r="B191" s="5">
        <f>Machine!A190</f>
        <v>0</v>
      </c>
      <c r="C191" s="5">
        <f>Machine!D190</f>
        <v>0</v>
      </c>
      <c r="D191" s="5">
        <f>Machine!E190</f>
        <v>0</v>
      </c>
      <c r="E191" s="5">
        <f>Machine!F190</f>
        <v>0</v>
      </c>
      <c r="F191" s="5">
        <f>Machine!G190</f>
        <v>0</v>
      </c>
      <c r="G191" s="4">
        <f>Machine!F190</f>
        <v>0</v>
      </c>
    </row>
    <row r="192" spans="1:7" x14ac:dyDescent="0.25">
      <c r="A192" s="5">
        <f>Machine!B191</f>
        <v>0</v>
      </c>
      <c r="B192" s="5">
        <f>Machine!A191</f>
        <v>0</v>
      </c>
      <c r="C192" s="5">
        <f>Machine!D191</f>
        <v>0</v>
      </c>
      <c r="D192" s="5">
        <f>Machine!E191</f>
        <v>0</v>
      </c>
      <c r="E192" s="5">
        <f>Machine!F191</f>
        <v>0</v>
      </c>
      <c r="F192" s="5">
        <f>Machine!G191</f>
        <v>0</v>
      </c>
      <c r="G192" s="4">
        <f>Machine!F191</f>
        <v>0</v>
      </c>
    </row>
    <row r="193" spans="1:7" x14ac:dyDescent="0.25">
      <c r="A193" s="5">
        <f>Machine!B192</f>
        <v>0</v>
      </c>
      <c r="B193" s="5">
        <f>Machine!A192</f>
        <v>0</v>
      </c>
      <c r="C193" s="5">
        <f>Machine!D192</f>
        <v>0</v>
      </c>
      <c r="D193" s="5">
        <f>Machine!E192</f>
        <v>0</v>
      </c>
      <c r="E193" s="5">
        <f>Machine!F192</f>
        <v>0</v>
      </c>
      <c r="F193" s="5">
        <f>Machine!G192</f>
        <v>0</v>
      </c>
      <c r="G193" s="4">
        <f>Machine!F192</f>
        <v>0</v>
      </c>
    </row>
    <row r="194" spans="1:7" x14ac:dyDescent="0.25">
      <c r="A194" s="5">
        <f>Machine!B193</f>
        <v>0</v>
      </c>
      <c r="B194" s="5">
        <f>Machine!A193</f>
        <v>0</v>
      </c>
      <c r="C194" s="5">
        <f>Machine!D193</f>
        <v>0</v>
      </c>
      <c r="D194" s="5">
        <f>Machine!E193</f>
        <v>0</v>
      </c>
      <c r="E194" s="5">
        <f>Machine!F193</f>
        <v>0</v>
      </c>
      <c r="F194" s="5">
        <f>Machine!G193</f>
        <v>0</v>
      </c>
      <c r="G194" s="4">
        <f>Machine!F193</f>
        <v>0</v>
      </c>
    </row>
    <row r="195" spans="1:7" x14ac:dyDescent="0.25">
      <c r="A195" s="5">
        <f>Machine!B194</f>
        <v>0</v>
      </c>
      <c r="B195" s="5">
        <f>Machine!A194</f>
        <v>0</v>
      </c>
      <c r="C195" s="5">
        <f>Machine!D194</f>
        <v>0</v>
      </c>
      <c r="D195" s="5">
        <f>Machine!E194</f>
        <v>0</v>
      </c>
      <c r="E195" s="5">
        <f>Machine!F194</f>
        <v>0</v>
      </c>
      <c r="F195" s="5">
        <f>Machine!G194</f>
        <v>0</v>
      </c>
      <c r="G195" s="4">
        <f>Machine!F194</f>
        <v>0</v>
      </c>
    </row>
    <row r="196" spans="1:7" x14ac:dyDescent="0.25">
      <c r="A196" s="5">
        <f>Machine!B195</f>
        <v>0</v>
      </c>
      <c r="B196" s="5">
        <f>Machine!A195</f>
        <v>0</v>
      </c>
      <c r="C196" s="5">
        <f>Machine!D195</f>
        <v>0</v>
      </c>
      <c r="D196" s="5">
        <f>Machine!E195</f>
        <v>0</v>
      </c>
      <c r="E196" s="5">
        <f>Machine!F195</f>
        <v>0</v>
      </c>
      <c r="F196" s="5">
        <f>Machine!G195</f>
        <v>0</v>
      </c>
      <c r="G196" s="4">
        <f>Machine!F195</f>
        <v>0</v>
      </c>
    </row>
    <row r="197" spans="1:7" x14ac:dyDescent="0.25">
      <c r="A197" s="5">
        <f>Machine!B196</f>
        <v>0</v>
      </c>
      <c r="B197" s="5">
        <f>Machine!A196</f>
        <v>0</v>
      </c>
      <c r="C197" s="5">
        <f>Machine!D196</f>
        <v>0</v>
      </c>
      <c r="D197" s="5">
        <f>Machine!E196</f>
        <v>0</v>
      </c>
      <c r="E197" s="5">
        <f>Machine!F196</f>
        <v>0</v>
      </c>
      <c r="F197" s="5">
        <f>Machine!G196</f>
        <v>0</v>
      </c>
      <c r="G197" s="4">
        <f>Machine!F196</f>
        <v>0</v>
      </c>
    </row>
    <row r="198" spans="1:7" x14ac:dyDescent="0.25">
      <c r="A198" s="5">
        <f>Machine!B197</f>
        <v>0</v>
      </c>
      <c r="B198" s="5">
        <f>Machine!A197</f>
        <v>0</v>
      </c>
      <c r="C198" s="5">
        <f>Machine!D197</f>
        <v>0</v>
      </c>
      <c r="D198" s="5">
        <f>Machine!E197</f>
        <v>0</v>
      </c>
      <c r="E198" s="5">
        <f>Machine!F197</f>
        <v>0</v>
      </c>
      <c r="F198" s="5">
        <f>Machine!G197</f>
        <v>0</v>
      </c>
      <c r="G198" s="4">
        <f>Machine!F197</f>
        <v>0</v>
      </c>
    </row>
    <row r="199" spans="1:7" x14ac:dyDescent="0.25">
      <c r="A199" s="5">
        <f>Machine!B198</f>
        <v>0</v>
      </c>
      <c r="B199" s="5">
        <f>Machine!A198</f>
        <v>0</v>
      </c>
      <c r="C199" s="5">
        <f>Machine!D198</f>
        <v>0</v>
      </c>
      <c r="D199" s="5">
        <f>Machine!E198</f>
        <v>0</v>
      </c>
      <c r="E199" s="5">
        <f>Machine!F198</f>
        <v>0</v>
      </c>
      <c r="F199" s="5">
        <f>Machine!G198</f>
        <v>0</v>
      </c>
      <c r="G199" s="4">
        <f>Machine!F198</f>
        <v>0</v>
      </c>
    </row>
    <row r="200" spans="1:7" x14ac:dyDescent="0.25">
      <c r="A200" s="5">
        <f>Machine!B199</f>
        <v>0</v>
      </c>
      <c r="B200" s="5">
        <f>Machine!A199</f>
        <v>0</v>
      </c>
      <c r="C200" s="5">
        <f>Machine!D199</f>
        <v>0</v>
      </c>
      <c r="D200" s="5">
        <f>Machine!E199</f>
        <v>0</v>
      </c>
      <c r="E200" s="5">
        <f>Machine!F199</f>
        <v>0</v>
      </c>
      <c r="F200" s="5">
        <f>Machine!G199</f>
        <v>0</v>
      </c>
      <c r="G200" s="4">
        <f>Machine!F199</f>
        <v>0</v>
      </c>
    </row>
    <row r="201" spans="1:7" x14ac:dyDescent="0.25">
      <c r="A201" s="5">
        <f>Machine!B200</f>
        <v>0</v>
      </c>
      <c r="B201" s="5">
        <f>Machine!A200</f>
        <v>0</v>
      </c>
      <c r="C201" s="5">
        <f>Machine!D200</f>
        <v>0</v>
      </c>
      <c r="D201" s="5">
        <f>Machine!E200</f>
        <v>0</v>
      </c>
      <c r="E201" s="5">
        <f>Machine!F200</f>
        <v>0</v>
      </c>
      <c r="F201" s="5">
        <f>Machine!G200</f>
        <v>0</v>
      </c>
      <c r="G201" s="4">
        <f>Machine!F200</f>
        <v>0</v>
      </c>
    </row>
    <row r="202" spans="1:7" x14ac:dyDescent="0.25">
      <c r="A202" s="5">
        <f>Machine!B201</f>
        <v>0</v>
      </c>
      <c r="B202" s="5">
        <f>Machine!A201</f>
        <v>0</v>
      </c>
      <c r="C202" s="5">
        <f>Machine!D201</f>
        <v>0</v>
      </c>
      <c r="D202" s="5">
        <f>Machine!E201</f>
        <v>0</v>
      </c>
      <c r="E202" s="5">
        <f>Machine!F201</f>
        <v>0</v>
      </c>
      <c r="F202" s="5">
        <f>Machine!G201</f>
        <v>0</v>
      </c>
      <c r="G202" s="4">
        <f>Machine!F201</f>
        <v>0</v>
      </c>
    </row>
    <row r="203" spans="1:7" x14ac:dyDescent="0.25">
      <c r="A203" s="5">
        <f>Machine!B202</f>
        <v>0</v>
      </c>
      <c r="B203" s="5">
        <f>Machine!A202</f>
        <v>0</v>
      </c>
      <c r="C203" s="5">
        <f>Machine!D202</f>
        <v>0</v>
      </c>
      <c r="D203" s="5">
        <f>Machine!E202</f>
        <v>0</v>
      </c>
      <c r="E203" s="5">
        <f>Machine!F202</f>
        <v>0</v>
      </c>
      <c r="F203" s="5">
        <f>Machine!G202</f>
        <v>0</v>
      </c>
      <c r="G203" s="4">
        <f>Machine!F202</f>
        <v>0</v>
      </c>
    </row>
    <row r="204" spans="1:7" x14ac:dyDescent="0.25">
      <c r="A204" s="5">
        <f>Machine!B203</f>
        <v>0</v>
      </c>
      <c r="B204" s="5">
        <f>Machine!A203</f>
        <v>0</v>
      </c>
      <c r="C204" s="5">
        <f>Machine!D203</f>
        <v>0</v>
      </c>
      <c r="D204" s="5">
        <f>Machine!E203</f>
        <v>0</v>
      </c>
      <c r="E204" s="5">
        <f>Machine!F203</f>
        <v>0</v>
      </c>
      <c r="F204" s="5">
        <f>Machine!G203</f>
        <v>0</v>
      </c>
      <c r="G204" s="4">
        <f>Machine!F203</f>
        <v>0</v>
      </c>
    </row>
    <row r="205" spans="1:7" x14ac:dyDescent="0.25">
      <c r="A205" s="5">
        <f>Machine!B204</f>
        <v>0</v>
      </c>
      <c r="B205" s="5">
        <f>Machine!A204</f>
        <v>0</v>
      </c>
      <c r="C205" s="5">
        <f>Machine!D204</f>
        <v>0</v>
      </c>
      <c r="D205" s="5">
        <f>Machine!E204</f>
        <v>0</v>
      </c>
      <c r="E205" s="5">
        <f>Machine!F204</f>
        <v>0</v>
      </c>
      <c r="F205" s="5">
        <f>Machine!G204</f>
        <v>0</v>
      </c>
      <c r="G205" s="4">
        <f>Machine!F204</f>
        <v>0</v>
      </c>
    </row>
    <row r="206" spans="1:7" x14ac:dyDescent="0.25">
      <c r="A206" s="5">
        <f>Machine!B205</f>
        <v>0</v>
      </c>
      <c r="B206" s="5">
        <f>Machine!A205</f>
        <v>0</v>
      </c>
      <c r="C206" s="5">
        <f>Machine!D205</f>
        <v>0</v>
      </c>
      <c r="D206" s="5">
        <f>Machine!E205</f>
        <v>0</v>
      </c>
      <c r="E206" s="5">
        <f>Machine!F205</f>
        <v>0</v>
      </c>
      <c r="F206" s="5">
        <f>Machine!G205</f>
        <v>0</v>
      </c>
      <c r="G206" s="4">
        <f>Machine!F205</f>
        <v>0</v>
      </c>
    </row>
    <row r="207" spans="1:7" x14ac:dyDescent="0.25">
      <c r="A207" s="5">
        <f>Machine!B206</f>
        <v>0</v>
      </c>
      <c r="B207" s="5">
        <f>Machine!A206</f>
        <v>0</v>
      </c>
      <c r="C207" s="5">
        <f>Machine!D206</f>
        <v>0</v>
      </c>
      <c r="D207" s="5">
        <f>Machine!E206</f>
        <v>0</v>
      </c>
      <c r="E207" s="5">
        <f>Machine!F206</f>
        <v>0</v>
      </c>
      <c r="F207" s="5">
        <f>Machine!G206</f>
        <v>0</v>
      </c>
      <c r="G207" s="4">
        <f>Machine!F206</f>
        <v>0</v>
      </c>
    </row>
    <row r="208" spans="1:7" x14ac:dyDescent="0.25">
      <c r="A208" s="5">
        <f>Machine!B207</f>
        <v>0</v>
      </c>
      <c r="B208" s="5">
        <f>Machine!A207</f>
        <v>0</v>
      </c>
      <c r="C208" s="5">
        <f>Machine!D207</f>
        <v>0</v>
      </c>
      <c r="D208" s="5">
        <f>Machine!E207</f>
        <v>0</v>
      </c>
      <c r="E208" s="5">
        <f>Machine!F207</f>
        <v>0</v>
      </c>
      <c r="F208" s="5">
        <f>Machine!G207</f>
        <v>0</v>
      </c>
      <c r="G208" s="4">
        <f>Machine!F207</f>
        <v>0</v>
      </c>
    </row>
    <row r="209" spans="1:7" x14ac:dyDescent="0.25">
      <c r="A209" s="5">
        <f>Machine!B208</f>
        <v>0</v>
      </c>
      <c r="B209" s="5">
        <f>Machine!A208</f>
        <v>0</v>
      </c>
      <c r="C209" s="5">
        <f>Machine!D208</f>
        <v>0</v>
      </c>
      <c r="D209" s="5">
        <f>Machine!E208</f>
        <v>0</v>
      </c>
      <c r="E209" s="5">
        <f>Machine!F208</f>
        <v>0</v>
      </c>
      <c r="F209" s="5">
        <f>Machine!G208</f>
        <v>0</v>
      </c>
      <c r="G209" s="4">
        <f>Machine!F208</f>
        <v>0</v>
      </c>
    </row>
    <row r="210" spans="1:7" x14ac:dyDescent="0.25">
      <c r="A210" s="5">
        <f>Machine!B209</f>
        <v>0</v>
      </c>
      <c r="B210" s="5">
        <f>Machine!A209</f>
        <v>0</v>
      </c>
      <c r="C210" s="5">
        <f>Machine!D209</f>
        <v>0</v>
      </c>
      <c r="D210" s="5">
        <f>Machine!E209</f>
        <v>0</v>
      </c>
      <c r="E210" s="5">
        <f>Machine!F209</f>
        <v>0</v>
      </c>
      <c r="F210" s="5">
        <f>Machine!G209</f>
        <v>0</v>
      </c>
      <c r="G210" s="4">
        <f>Machine!F209</f>
        <v>0</v>
      </c>
    </row>
    <row r="211" spans="1:7" x14ac:dyDescent="0.25">
      <c r="A211" s="5">
        <f>Machine!B210</f>
        <v>0</v>
      </c>
      <c r="B211" s="5">
        <f>Machine!A210</f>
        <v>0</v>
      </c>
      <c r="C211" s="5">
        <f>Machine!D210</f>
        <v>0</v>
      </c>
      <c r="D211" s="5">
        <f>Machine!E210</f>
        <v>0</v>
      </c>
      <c r="E211" s="5">
        <f>Machine!F210</f>
        <v>0</v>
      </c>
      <c r="F211" s="5">
        <f>Machine!G210</f>
        <v>0</v>
      </c>
      <c r="G211" s="4">
        <f>Machine!F210</f>
        <v>0</v>
      </c>
    </row>
    <row r="212" spans="1:7" x14ac:dyDescent="0.25">
      <c r="A212" s="5">
        <f>Machine!B211</f>
        <v>0</v>
      </c>
      <c r="B212" s="5">
        <f>Machine!A211</f>
        <v>0</v>
      </c>
      <c r="C212" s="5">
        <f>Machine!D211</f>
        <v>0</v>
      </c>
      <c r="D212" s="5">
        <f>Machine!E211</f>
        <v>0</v>
      </c>
      <c r="E212" s="5">
        <f>Machine!F211</f>
        <v>0</v>
      </c>
      <c r="F212" s="5">
        <f>Machine!G211</f>
        <v>0</v>
      </c>
      <c r="G212" s="4">
        <f>Machine!F211</f>
        <v>0</v>
      </c>
    </row>
    <row r="213" spans="1:7" x14ac:dyDescent="0.25">
      <c r="A213" s="5">
        <f>Machine!B212</f>
        <v>0</v>
      </c>
      <c r="B213" s="5">
        <f>Machine!A212</f>
        <v>0</v>
      </c>
      <c r="C213" s="5">
        <f>Machine!D212</f>
        <v>0</v>
      </c>
      <c r="D213" s="5">
        <f>Machine!E212</f>
        <v>0</v>
      </c>
      <c r="E213" s="5">
        <f>Machine!F212</f>
        <v>0</v>
      </c>
      <c r="F213" s="5">
        <f>Machine!G212</f>
        <v>0</v>
      </c>
      <c r="G213" s="4">
        <f>Machine!F212</f>
        <v>0</v>
      </c>
    </row>
    <row r="214" spans="1:7" x14ac:dyDescent="0.25">
      <c r="A214" s="5">
        <f>Machine!B213</f>
        <v>0</v>
      </c>
      <c r="B214" s="5">
        <f>Machine!A213</f>
        <v>0</v>
      </c>
      <c r="C214" s="5">
        <f>Machine!D213</f>
        <v>0</v>
      </c>
      <c r="D214" s="5">
        <f>Machine!E213</f>
        <v>0</v>
      </c>
      <c r="E214" s="5">
        <f>Machine!F213</f>
        <v>0</v>
      </c>
      <c r="F214" s="5">
        <f>Machine!G213</f>
        <v>0</v>
      </c>
      <c r="G214" s="4">
        <f>Machine!F213</f>
        <v>0</v>
      </c>
    </row>
    <row r="215" spans="1:7" x14ac:dyDescent="0.25">
      <c r="A215" s="5">
        <f>Machine!B214</f>
        <v>0</v>
      </c>
      <c r="B215" s="5">
        <f>Machine!A214</f>
        <v>0</v>
      </c>
      <c r="C215" s="5">
        <f>Machine!D214</f>
        <v>0</v>
      </c>
      <c r="D215" s="5">
        <f>Machine!E214</f>
        <v>0</v>
      </c>
      <c r="E215" s="5">
        <f>Machine!F214</f>
        <v>0</v>
      </c>
      <c r="F215" s="5">
        <f>Machine!G214</f>
        <v>0</v>
      </c>
      <c r="G215" s="4">
        <f>Machine!F214</f>
        <v>0</v>
      </c>
    </row>
    <row r="216" spans="1:7" x14ac:dyDescent="0.25">
      <c r="A216" s="5">
        <f>Machine!B215</f>
        <v>0</v>
      </c>
      <c r="B216" s="5">
        <f>Machine!A215</f>
        <v>0</v>
      </c>
      <c r="C216" s="5">
        <f>Machine!D215</f>
        <v>0</v>
      </c>
      <c r="D216" s="5">
        <f>Machine!E215</f>
        <v>0</v>
      </c>
      <c r="E216" s="5">
        <f>Machine!F215</f>
        <v>0</v>
      </c>
      <c r="F216" s="5">
        <f>Machine!G215</f>
        <v>0</v>
      </c>
      <c r="G216" s="4">
        <f>Machine!F215</f>
        <v>0</v>
      </c>
    </row>
    <row r="217" spans="1:7" x14ac:dyDescent="0.25">
      <c r="A217" s="5">
        <f>Machine!B216</f>
        <v>0</v>
      </c>
      <c r="B217" s="5">
        <f>Machine!A216</f>
        <v>0</v>
      </c>
      <c r="C217" s="5">
        <f>Machine!D216</f>
        <v>0</v>
      </c>
      <c r="D217" s="5">
        <f>Machine!E216</f>
        <v>0</v>
      </c>
      <c r="E217" s="5">
        <f>Machine!F216</f>
        <v>0</v>
      </c>
      <c r="F217" s="5">
        <f>Machine!G216</f>
        <v>0</v>
      </c>
      <c r="G217" s="4">
        <f>Machine!F216</f>
        <v>0</v>
      </c>
    </row>
    <row r="218" spans="1:7" x14ac:dyDescent="0.25">
      <c r="A218" s="5">
        <f>Machine!B217</f>
        <v>0</v>
      </c>
      <c r="B218" s="5">
        <f>Machine!A217</f>
        <v>0</v>
      </c>
      <c r="C218" s="5">
        <f>Machine!D217</f>
        <v>0</v>
      </c>
      <c r="D218" s="5">
        <f>Machine!E217</f>
        <v>0</v>
      </c>
      <c r="E218" s="5">
        <f>Machine!F217</f>
        <v>0</v>
      </c>
      <c r="F218" s="5">
        <f>Machine!G217</f>
        <v>0</v>
      </c>
      <c r="G218" s="4">
        <f>Machine!F217</f>
        <v>0</v>
      </c>
    </row>
    <row r="219" spans="1:7" x14ac:dyDescent="0.25">
      <c r="A219" s="5">
        <f>Machine!B218</f>
        <v>0</v>
      </c>
      <c r="B219" s="5">
        <f>Machine!A218</f>
        <v>0</v>
      </c>
      <c r="C219" s="5">
        <f>Machine!D218</f>
        <v>0</v>
      </c>
      <c r="D219" s="5">
        <f>Machine!E218</f>
        <v>0</v>
      </c>
      <c r="E219" s="5">
        <f>Machine!F218</f>
        <v>0</v>
      </c>
      <c r="F219" s="5">
        <f>Machine!G218</f>
        <v>0</v>
      </c>
      <c r="G219" s="4">
        <f>Machine!F218</f>
        <v>0</v>
      </c>
    </row>
    <row r="220" spans="1:7" x14ac:dyDescent="0.25">
      <c r="A220" s="5">
        <f>Machine!B219</f>
        <v>0</v>
      </c>
      <c r="B220" s="5">
        <f>Machine!A219</f>
        <v>0</v>
      </c>
      <c r="C220" s="5">
        <f>Machine!D219</f>
        <v>0</v>
      </c>
      <c r="D220" s="5">
        <f>Machine!E219</f>
        <v>0</v>
      </c>
      <c r="E220" s="5">
        <f>Machine!F219</f>
        <v>0</v>
      </c>
      <c r="F220" s="5">
        <f>Machine!G219</f>
        <v>0</v>
      </c>
      <c r="G220" s="4">
        <f>Machine!F219</f>
        <v>0</v>
      </c>
    </row>
    <row r="221" spans="1:7" x14ac:dyDescent="0.25">
      <c r="A221" s="5">
        <f>Machine!B220</f>
        <v>0</v>
      </c>
      <c r="B221" s="5">
        <f>Machine!A220</f>
        <v>0</v>
      </c>
      <c r="C221" s="5">
        <f>Machine!D220</f>
        <v>0</v>
      </c>
      <c r="D221" s="5">
        <f>Machine!E220</f>
        <v>0</v>
      </c>
      <c r="E221" s="5">
        <f>Machine!F220</f>
        <v>0</v>
      </c>
      <c r="F221" s="5">
        <f>Machine!G220</f>
        <v>0</v>
      </c>
      <c r="G221" s="4">
        <f>Machine!F220</f>
        <v>0</v>
      </c>
    </row>
    <row r="222" spans="1:7" x14ac:dyDescent="0.25">
      <c r="A222" s="5">
        <f>Machine!B221</f>
        <v>0</v>
      </c>
      <c r="B222" s="5">
        <f>Machine!A221</f>
        <v>0</v>
      </c>
      <c r="C222" s="5">
        <f>Machine!D221</f>
        <v>0</v>
      </c>
      <c r="D222" s="5">
        <f>Machine!E221</f>
        <v>0</v>
      </c>
      <c r="E222" s="5">
        <f>Machine!F221</f>
        <v>0</v>
      </c>
      <c r="F222" s="5">
        <f>Machine!G221</f>
        <v>0</v>
      </c>
      <c r="G222" s="4">
        <f>Machine!F221</f>
        <v>0</v>
      </c>
    </row>
    <row r="223" spans="1:7" x14ac:dyDescent="0.25">
      <c r="A223" s="5">
        <f>Machine!B222</f>
        <v>0</v>
      </c>
      <c r="B223" s="5">
        <f>Machine!A222</f>
        <v>0</v>
      </c>
      <c r="C223" s="5">
        <f>Machine!D222</f>
        <v>0</v>
      </c>
      <c r="D223" s="5">
        <f>Machine!E222</f>
        <v>0</v>
      </c>
      <c r="E223" s="5">
        <f>Machine!F222</f>
        <v>0</v>
      </c>
      <c r="F223" s="5">
        <f>Machine!G222</f>
        <v>0</v>
      </c>
      <c r="G223" s="4">
        <f>Machine!F222</f>
        <v>0</v>
      </c>
    </row>
    <row r="224" spans="1:7" x14ac:dyDescent="0.25">
      <c r="A224" s="5">
        <f>Machine!B223</f>
        <v>0</v>
      </c>
      <c r="B224" s="5">
        <f>Machine!A223</f>
        <v>0</v>
      </c>
      <c r="C224" s="5">
        <f>Machine!D223</f>
        <v>0</v>
      </c>
      <c r="D224" s="5">
        <f>Machine!E223</f>
        <v>0</v>
      </c>
      <c r="E224" s="5">
        <f>Machine!F223</f>
        <v>0</v>
      </c>
      <c r="F224" s="5">
        <f>Machine!G223</f>
        <v>0</v>
      </c>
      <c r="G224" s="4">
        <f>Machine!F223</f>
        <v>0</v>
      </c>
    </row>
    <row r="225" spans="1:7" x14ac:dyDescent="0.25">
      <c r="A225" s="5">
        <f>Machine!B224</f>
        <v>0</v>
      </c>
      <c r="B225" s="5">
        <f>Machine!A224</f>
        <v>0</v>
      </c>
      <c r="C225" s="5">
        <f>Machine!D224</f>
        <v>0</v>
      </c>
      <c r="D225" s="5">
        <f>Machine!E224</f>
        <v>0</v>
      </c>
      <c r="E225" s="5">
        <f>Machine!F224</f>
        <v>0</v>
      </c>
      <c r="F225" s="5">
        <f>Machine!G224</f>
        <v>0</v>
      </c>
      <c r="G225" s="4">
        <f>Machine!F224</f>
        <v>0</v>
      </c>
    </row>
    <row r="226" spans="1:7" x14ac:dyDescent="0.25">
      <c r="A226" s="5">
        <f>Machine!B225</f>
        <v>0</v>
      </c>
      <c r="B226" s="5">
        <f>Machine!A225</f>
        <v>0</v>
      </c>
      <c r="C226" s="5">
        <f>Machine!D225</f>
        <v>0</v>
      </c>
      <c r="D226" s="5">
        <f>Machine!E225</f>
        <v>0</v>
      </c>
      <c r="E226" s="5">
        <f>Machine!F225</f>
        <v>0</v>
      </c>
      <c r="F226" s="5">
        <f>Machine!G225</f>
        <v>0</v>
      </c>
      <c r="G226" s="4">
        <f>Machine!F225</f>
        <v>0</v>
      </c>
    </row>
    <row r="227" spans="1:7" x14ac:dyDescent="0.25">
      <c r="A227" s="5">
        <f>Machine!B226</f>
        <v>0</v>
      </c>
      <c r="B227" s="5">
        <f>Machine!A226</f>
        <v>0</v>
      </c>
      <c r="C227" s="5">
        <f>Machine!D226</f>
        <v>0</v>
      </c>
      <c r="D227" s="5">
        <f>Machine!E226</f>
        <v>0</v>
      </c>
      <c r="E227" s="5">
        <f>Machine!F226</f>
        <v>0</v>
      </c>
      <c r="F227" s="5">
        <f>Machine!G226</f>
        <v>0</v>
      </c>
      <c r="G227" s="4">
        <f>Machine!F226</f>
        <v>0</v>
      </c>
    </row>
    <row r="228" spans="1:7" x14ac:dyDescent="0.25">
      <c r="A228" s="5">
        <f>Machine!B227</f>
        <v>0</v>
      </c>
      <c r="B228" s="5">
        <f>Machine!A227</f>
        <v>0</v>
      </c>
      <c r="C228" s="5">
        <f>Machine!D227</f>
        <v>0</v>
      </c>
      <c r="D228" s="5">
        <f>Machine!E227</f>
        <v>0</v>
      </c>
      <c r="E228" s="5">
        <f>Machine!F227</f>
        <v>0</v>
      </c>
      <c r="F228" s="5">
        <f>Machine!G227</f>
        <v>0</v>
      </c>
      <c r="G228" s="4">
        <f>Machine!F227</f>
        <v>0</v>
      </c>
    </row>
    <row r="229" spans="1:7" x14ac:dyDescent="0.25">
      <c r="A229" s="5">
        <f>Machine!B228</f>
        <v>0</v>
      </c>
      <c r="B229" s="5">
        <f>Machine!A228</f>
        <v>0</v>
      </c>
      <c r="C229" s="5">
        <f>Machine!D228</f>
        <v>0</v>
      </c>
      <c r="D229" s="5">
        <f>Machine!E228</f>
        <v>0</v>
      </c>
      <c r="E229" s="5">
        <f>Machine!F228</f>
        <v>0</v>
      </c>
      <c r="F229" s="5">
        <f>Machine!G228</f>
        <v>0</v>
      </c>
      <c r="G229" s="4">
        <f>Machine!F228</f>
        <v>0</v>
      </c>
    </row>
    <row r="230" spans="1:7" x14ac:dyDescent="0.25">
      <c r="A230" s="5">
        <f>Machine!B229</f>
        <v>0</v>
      </c>
      <c r="B230" s="5">
        <f>Machine!A229</f>
        <v>0</v>
      </c>
      <c r="C230" s="5">
        <f>Machine!D229</f>
        <v>0</v>
      </c>
      <c r="D230" s="5">
        <f>Machine!E229</f>
        <v>0</v>
      </c>
      <c r="E230" s="5">
        <f>Machine!F229</f>
        <v>0</v>
      </c>
      <c r="F230" s="5">
        <f>Machine!G229</f>
        <v>0</v>
      </c>
      <c r="G230" s="4">
        <f>Machine!F229</f>
        <v>0</v>
      </c>
    </row>
    <row r="231" spans="1:7" x14ac:dyDescent="0.25">
      <c r="A231" s="5">
        <f>Machine!B230</f>
        <v>0</v>
      </c>
      <c r="B231" s="5">
        <f>Machine!A230</f>
        <v>0</v>
      </c>
      <c r="C231" s="5">
        <f>Machine!D230</f>
        <v>0</v>
      </c>
      <c r="D231" s="5">
        <f>Machine!E230</f>
        <v>0</v>
      </c>
      <c r="E231" s="5">
        <f>Machine!F230</f>
        <v>0</v>
      </c>
      <c r="F231" s="5">
        <f>Machine!G230</f>
        <v>0</v>
      </c>
      <c r="G231" s="4">
        <f>Machine!F230</f>
        <v>0</v>
      </c>
    </row>
    <row r="232" spans="1:7" x14ac:dyDescent="0.25">
      <c r="A232" s="5">
        <f>Machine!B231</f>
        <v>0</v>
      </c>
      <c r="B232" s="5">
        <f>Machine!A231</f>
        <v>0</v>
      </c>
      <c r="C232" s="5">
        <f>Machine!D231</f>
        <v>0</v>
      </c>
      <c r="D232" s="5">
        <f>Machine!E231</f>
        <v>0</v>
      </c>
      <c r="E232" s="5">
        <f>Machine!F231</f>
        <v>0</v>
      </c>
      <c r="F232" s="5">
        <f>Machine!G231</f>
        <v>0</v>
      </c>
      <c r="G232" s="4">
        <f>Machine!F231</f>
        <v>0</v>
      </c>
    </row>
    <row r="233" spans="1:7" x14ac:dyDescent="0.25">
      <c r="A233" s="5">
        <f>Machine!B232</f>
        <v>0</v>
      </c>
      <c r="B233" s="5">
        <f>Machine!A232</f>
        <v>0</v>
      </c>
      <c r="C233" s="5">
        <f>Machine!D232</f>
        <v>0</v>
      </c>
      <c r="D233" s="5">
        <f>Machine!E232</f>
        <v>0</v>
      </c>
      <c r="E233" s="5">
        <f>Machine!F232</f>
        <v>0</v>
      </c>
      <c r="F233" s="5">
        <f>Machine!G232</f>
        <v>0</v>
      </c>
      <c r="G233" s="4">
        <f>Machine!F232</f>
        <v>0</v>
      </c>
    </row>
    <row r="234" spans="1:7" x14ac:dyDescent="0.25">
      <c r="A234" s="5">
        <f>Machine!B233</f>
        <v>0</v>
      </c>
      <c r="B234" s="5">
        <f>Machine!A233</f>
        <v>0</v>
      </c>
      <c r="C234" s="5">
        <f>Machine!D233</f>
        <v>0</v>
      </c>
      <c r="D234" s="5">
        <f>Machine!E233</f>
        <v>0</v>
      </c>
      <c r="E234" s="5">
        <f>Machine!F233</f>
        <v>0</v>
      </c>
      <c r="F234" s="5">
        <f>Machine!G233</f>
        <v>0</v>
      </c>
      <c r="G234" s="4">
        <f>Machine!F233</f>
        <v>0</v>
      </c>
    </row>
    <row r="235" spans="1:7" x14ac:dyDescent="0.25">
      <c r="A235" s="5">
        <f>Machine!B234</f>
        <v>0</v>
      </c>
      <c r="B235" s="5">
        <f>Machine!A234</f>
        <v>0</v>
      </c>
      <c r="C235" s="5">
        <f>Machine!D234</f>
        <v>0</v>
      </c>
      <c r="D235" s="5">
        <f>Machine!E234</f>
        <v>0</v>
      </c>
      <c r="E235" s="5">
        <f>Machine!F234</f>
        <v>0</v>
      </c>
      <c r="F235" s="5">
        <f>Machine!G234</f>
        <v>0</v>
      </c>
      <c r="G235" s="4">
        <f>Machine!F234</f>
        <v>0</v>
      </c>
    </row>
    <row r="236" spans="1:7" x14ac:dyDescent="0.25">
      <c r="A236" s="5">
        <f>Machine!B235</f>
        <v>0</v>
      </c>
      <c r="B236" s="5">
        <f>Machine!A235</f>
        <v>0</v>
      </c>
      <c r="C236" s="5">
        <f>Machine!D235</f>
        <v>0</v>
      </c>
      <c r="D236" s="5">
        <f>Machine!E235</f>
        <v>0</v>
      </c>
      <c r="E236" s="5">
        <f>Machine!F235</f>
        <v>0</v>
      </c>
      <c r="F236" s="5">
        <f>Machine!G235</f>
        <v>0</v>
      </c>
      <c r="G236" s="4">
        <f>Machine!F235</f>
        <v>0</v>
      </c>
    </row>
    <row r="237" spans="1:7" x14ac:dyDescent="0.25">
      <c r="A237" s="5">
        <f>Machine!B236</f>
        <v>0</v>
      </c>
      <c r="B237" s="5">
        <f>Machine!A236</f>
        <v>0</v>
      </c>
      <c r="C237" s="5">
        <f>Machine!D236</f>
        <v>0</v>
      </c>
      <c r="D237" s="5">
        <f>Machine!E236</f>
        <v>0</v>
      </c>
      <c r="E237" s="5">
        <f>Machine!F236</f>
        <v>0</v>
      </c>
      <c r="F237" s="5">
        <f>Machine!G236</f>
        <v>0</v>
      </c>
      <c r="G237" s="4">
        <f>Machine!F236</f>
        <v>0</v>
      </c>
    </row>
    <row r="238" spans="1:7" x14ac:dyDescent="0.25">
      <c r="A238" s="5">
        <f>Machine!B237</f>
        <v>0</v>
      </c>
      <c r="B238" s="5">
        <f>Machine!A237</f>
        <v>0</v>
      </c>
      <c r="C238" s="5">
        <f>Machine!D237</f>
        <v>0</v>
      </c>
      <c r="D238" s="5">
        <f>Machine!E237</f>
        <v>0</v>
      </c>
      <c r="E238" s="5">
        <f>Machine!F237</f>
        <v>0</v>
      </c>
      <c r="F238" s="5">
        <f>Machine!G237</f>
        <v>0</v>
      </c>
      <c r="G238" s="4">
        <f>Machine!F237</f>
        <v>0</v>
      </c>
    </row>
    <row r="239" spans="1:7" x14ac:dyDescent="0.25">
      <c r="A239" s="5">
        <f>Machine!B238</f>
        <v>0</v>
      </c>
      <c r="B239" s="5">
        <f>Machine!A238</f>
        <v>0</v>
      </c>
      <c r="C239" s="5">
        <f>Machine!D238</f>
        <v>0</v>
      </c>
      <c r="D239" s="5">
        <f>Machine!E238</f>
        <v>0</v>
      </c>
      <c r="E239" s="5">
        <f>Machine!F238</f>
        <v>0</v>
      </c>
      <c r="F239" s="5">
        <f>Machine!G238</f>
        <v>0</v>
      </c>
      <c r="G239" s="4">
        <f>Machine!F238</f>
        <v>0</v>
      </c>
    </row>
    <row r="240" spans="1:7" x14ac:dyDescent="0.25">
      <c r="A240" s="5">
        <f>Machine!B239</f>
        <v>0</v>
      </c>
      <c r="B240" s="5">
        <f>Machine!A239</f>
        <v>0</v>
      </c>
      <c r="C240" s="5">
        <f>Machine!D239</f>
        <v>0</v>
      </c>
      <c r="D240" s="5">
        <f>Machine!E239</f>
        <v>0</v>
      </c>
      <c r="E240" s="5">
        <f>Machine!F239</f>
        <v>0</v>
      </c>
      <c r="F240" s="5">
        <f>Machine!G239</f>
        <v>0</v>
      </c>
      <c r="G240" s="4">
        <f>Machine!F239</f>
        <v>0</v>
      </c>
    </row>
    <row r="241" spans="1:7" x14ac:dyDescent="0.25">
      <c r="A241" s="5">
        <f>Machine!B240</f>
        <v>0</v>
      </c>
      <c r="B241" s="5">
        <f>Machine!A240</f>
        <v>0</v>
      </c>
      <c r="C241" s="5">
        <f>Machine!D240</f>
        <v>0</v>
      </c>
      <c r="D241" s="5">
        <f>Machine!E240</f>
        <v>0</v>
      </c>
      <c r="E241" s="5">
        <f>Machine!F240</f>
        <v>0</v>
      </c>
      <c r="F241" s="5">
        <f>Machine!G240</f>
        <v>0</v>
      </c>
      <c r="G241" s="4">
        <f>Machine!F240</f>
        <v>0</v>
      </c>
    </row>
    <row r="242" spans="1:7" x14ac:dyDescent="0.25">
      <c r="A242" s="5">
        <f>Machine!B241</f>
        <v>0</v>
      </c>
      <c r="B242" s="5">
        <f>Machine!A241</f>
        <v>0</v>
      </c>
      <c r="C242" s="5">
        <f>Machine!D241</f>
        <v>0</v>
      </c>
      <c r="D242" s="5">
        <f>Machine!E241</f>
        <v>0</v>
      </c>
      <c r="E242" s="5">
        <f>Machine!F241</f>
        <v>0</v>
      </c>
      <c r="F242" s="5">
        <f>Machine!G241</f>
        <v>0</v>
      </c>
      <c r="G242" s="4">
        <f>Machine!F241</f>
        <v>0</v>
      </c>
    </row>
    <row r="243" spans="1:7" x14ac:dyDescent="0.25">
      <c r="A243" s="5">
        <f>Machine!B242</f>
        <v>0</v>
      </c>
      <c r="B243" s="5">
        <f>Machine!A242</f>
        <v>0</v>
      </c>
      <c r="C243" s="5">
        <f>Machine!D242</f>
        <v>0</v>
      </c>
      <c r="D243" s="5">
        <f>Machine!E242</f>
        <v>0</v>
      </c>
      <c r="E243" s="5">
        <f>Machine!F242</f>
        <v>0</v>
      </c>
      <c r="F243" s="5">
        <f>Machine!G242</f>
        <v>0</v>
      </c>
      <c r="G243" s="4">
        <f>Machine!F242</f>
        <v>0</v>
      </c>
    </row>
    <row r="244" spans="1:7" x14ac:dyDescent="0.25">
      <c r="A244" s="5">
        <f>Machine!B243</f>
        <v>0</v>
      </c>
      <c r="B244" s="5">
        <f>Machine!A243</f>
        <v>0</v>
      </c>
      <c r="C244" s="5">
        <f>Machine!D243</f>
        <v>0</v>
      </c>
      <c r="D244" s="5">
        <f>Machine!E243</f>
        <v>0</v>
      </c>
      <c r="E244" s="5">
        <f>Machine!F243</f>
        <v>0</v>
      </c>
      <c r="F244" s="5">
        <f>Machine!G243</f>
        <v>0</v>
      </c>
      <c r="G244" s="4">
        <f>Machine!F243</f>
        <v>0</v>
      </c>
    </row>
    <row r="245" spans="1:7" x14ac:dyDescent="0.25">
      <c r="A245" s="5">
        <f>Machine!B244</f>
        <v>0</v>
      </c>
      <c r="B245" s="5">
        <f>Machine!A244</f>
        <v>0</v>
      </c>
      <c r="C245" s="5">
        <f>Machine!D244</f>
        <v>0</v>
      </c>
      <c r="D245" s="5">
        <f>Machine!E244</f>
        <v>0</v>
      </c>
      <c r="E245" s="5">
        <f>Machine!F244</f>
        <v>0</v>
      </c>
      <c r="F245" s="5">
        <f>Machine!G244</f>
        <v>0</v>
      </c>
      <c r="G245" s="4">
        <f>Machine!F244</f>
        <v>0</v>
      </c>
    </row>
    <row r="246" spans="1:7" x14ac:dyDescent="0.25">
      <c r="A246" s="5">
        <f>Machine!B245</f>
        <v>0</v>
      </c>
      <c r="B246" s="5">
        <f>Machine!A245</f>
        <v>0</v>
      </c>
      <c r="C246" s="5">
        <f>Machine!D245</f>
        <v>0</v>
      </c>
      <c r="D246" s="5">
        <f>Machine!E245</f>
        <v>0</v>
      </c>
      <c r="E246" s="5">
        <f>Machine!F245</f>
        <v>0</v>
      </c>
      <c r="F246" s="5">
        <f>Machine!G245</f>
        <v>0</v>
      </c>
      <c r="G246" s="4">
        <f>Machine!F245</f>
        <v>0</v>
      </c>
    </row>
  </sheetData>
  <dataConsolid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0"/>
  <dimension ref="A2:K15"/>
  <sheetViews>
    <sheetView tabSelected="1" workbookViewId="0">
      <selection activeCell="C7" sqref="C7"/>
    </sheetView>
  </sheetViews>
  <sheetFormatPr baseColWidth="10" defaultRowHeight="15" x14ac:dyDescent="0.25"/>
  <cols>
    <col min="1" max="8" width="15.7109375" customWidth="1"/>
    <col min="10" max="10" width="30.5703125" bestFit="1" customWidth="1"/>
  </cols>
  <sheetData>
    <row r="2" spans="1:11" ht="75.75" customHeight="1" x14ac:dyDescent="0.25">
      <c r="A2" s="6" t="s">
        <v>74</v>
      </c>
      <c r="B2" s="6" t="s">
        <v>0</v>
      </c>
      <c r="C2" s="7" t="s">
        <v>68</v>
      </c>
      <c r="D2" s="7" t="s">
        <v>69</v>
      </c>
      <c r="E2" s="7" t="s">
        <v>70</v>
      </c>
      <c r="F2" s="7" t="s">
        <v>71</v>
      </c>
      <c r="G2" s="7" t="s">
        <v>72</v>
      </c>
      <c r="H2" s="6" t="s">
        <v>73</v>
      </c>
    </row>
    <row r="3" spans="1:11" x14ac:dyDescent="0.25">
      <c r="A3" t="s">
        <v>7</v>
      </c>
      <c r="B3">
        <f>VLOOKUP(A3,Paramètres!A3:B17,2,0)</f>
        <v>1</v>
      </c>
      <c r="C3">
        <v>1</v>
      </c>
      <c r="D3">
        <f>K3</f>
        <v>152623</v>
      </c>
      <c r="E3">
        <f>IF(C3="","",IF($H$3="linéaire",$K$3/$K$4,IF($H$3="variable",$K$3*VLOOKUP(tableau_amortissement!$B$3,Production!$J$2:$N$16,3,0)/$K$4,"")))</f>
        <v>30524.6</v>
      </c>
      <c r="F3">
        <f>E3</f>
        <v>30524.6</v>
      </c>
      <c r="G3">
        <f>D3-E3</f>
        <v>122098.4</v>
      </c>
      <c r="H3" t="str">
        <f>VLOOKUP(B3,Tableau_Groupe_1_Cours_1.accdb[[ID Machine]:[TypeDamortissement]],6,0)</f>
        <v>linéaire</v>
      </c>
      <c r="J3" s="8" t="s">
        <v>75</v>
      </c>
      <c r="K3" s="16">
        <f>VLOOKUP($B$3,Tableau_Groupe_1_Cours_1.accdb[],5,0)</f>
        <v>152623</v>
      </c>
    </row>
    <row r="4" spans="1:11" x14ac:dyDescent="0.25">
      <c r="C4">
        <v>2</v>
      </c>
      <c r="D4">
        <f>G3</f>
        <v>122098.4</v>
      </c>
      <c r="E4">
        <f>IF(C4="","",IF($H$3="linéaire",$K$3/$K$4,IF($H$3="variable",$K$3*VLOOKUP(tableau_amortissement!$B$3,Production!$J$2:$N$16,3,0)/$K$4,"")))</f>
        <v>30524.6</v>
      </c>
      <c r="F4">
        <f>F3+E4</f>
        <v>61049.2</v>
      </c>
      <c r="G4">
        <f t="shared" ref="G4:G10" si="0">D4-E4</f>
        <v>91573.799999999988</v>
      </c>
      <c r="J4" s="8" t="s">
        <v>76</v>
      </c>
      <c r="K4" s="16">
        <f>VLOOKUP($B$3,Tableau_Groupe_1_Cours_1.accdb[],3,0)</f>
        <v>5</v>
      </c>
    </row>
    <row r="5" spans="1:11" x14ac:dyDescent="0.25">
      <c r="C5">
        <v>3</v>
      </c>
      <c r="D5">
        <f t="shared" ref="D5:D10" si="1">G4</f>
        <v>91573.799999999988</v>
      </c>
      <c r="E5">
        <f>IF(C5="","",IF($H$3="linéaire",$K$3/$K$4,IF($H$3="variable",$K$3*VLOOKUP(tableau_amortissement!$B$3,Production!$J$2:$N$16,3,0)/$K$4,"")))</f>
        <v>30524.6</v>
      </c>
      <c r="F5">
        <f>F4+E5</f>
        <v>91573.799999999988</v>
      </c>
      <c r="G5">
        <f t="shared" si="0"/>
        <v>61049.19999999999</v>
      </c>
      <c r="J5" s="8" t="s">
        <v>77</v>
      </c>
      <c r="K5" s="19">
        <f>VLOOKUP($B$3,Tableau_Groupe_1_Cours_1.accdb[#All],10,0)</f>
        <v>110</v>
      </c>
    </row>
    <row r="6" spans="1:11" x14ac:dyDescent="0.25">
      <c r="C6">
        <v>4</v>
      </c>
      <c r="D6">
        <f t="shared" si="1"/>
        <v>61049.19999999999</v>
      </c>
      <c r="E6">
        <f>IF(C6="","",IF($H$3="linéaire",$K$3/$K$4,IF($H$3="variable",$K$3*VLOOKUP(tableau_amortissement!$B$3,Production!$J$2:$N$16,3,0)/$K$4,"")))</f>
        <v>30524.6</v>
      </c>
      <c r="F6">
        <f t="shared" ref="F6:F10" si="2">F5+E6</f>
        <v>122098.4</v>
      </c>
      <c r="G6">
        <f t="shared" si="0"/>
        <v>30524.599999999991</v>
      </c>
      <c r="J6" s="8" t="s">
        <v>78</v>
      </c>
      <c r="K6" s="19">
        <f>VLOOKUP($B$3,Tableau_Groupe_1_Cours_1.accdb[#All],13,0)</f>
        <v>228</v>
      </c>
    </row>
    <row r="7" spans="1:11" x14ac:dyDescent="0.25">
      <c r="C7">
        <v>5</v>
      </c>
      <c r="D7">
        <f t="shared" si="1"/>
        <v>30524.599999999991</v>
      </c>
      <c r="E7">
        <f>IF(C7="","",IF($H$3="linéaire",$K$3/$K$4,IF($H$3="variable",$K$3*VLOOKUP(tableau_amortissement!$B$3,Production!$J$2:$N$16,3,0)/$K$4,"")))</f>
        <v>30524.6</v>
      </c>
      <c r="F7">
        <f t="shared" si="2"/>
        <v>152623</v>
      </c>
      <c r="G7">
        <f t="shared" si="0"/>
        <v>0</v>
      </c>
    </row>
    <row r="8" spans="1:11" x14ac:dyDescent="0.25">
      <c r="C8">
        <v>6</v>
      </c>
      <c r="D8">
        <f t="shared" si="1"/>
        <v>0</v>
      </c>
      <c r="E8">
        <f>IF(C8="","",IF($H$3="linéaire",$K$3/$K$4,IF($H$3="variable",$K$3*VLOOKUP(tableau_amortissement!$B$3,Production!$J$2:$N$16,3,0)/$K$4,"")))</f>
        <v>30524.6</v>
      </c>
      <c r="F8">
        <f t="shared" si="2"/>
        <v>183147.6</v>
      </c>
      <c r="G8">
        <f t="shared" si="0"/>
        <v>-30524.6</v>
      </c>
    </row>
    <row r="9" spans="1:11" x14ac:dyDescent="0.25">
      <c r="C9">
        <v>7</v>
      </c>
      <c r="D9">
        <f t="shared" si="1"/>
        <v>-30524.6</v>
      </c>
      <c r="E9">
        <f>IF(C9="","",IF($H$3="linéaire",$K$3/$K$4,IF($H$3="variable",$K$3*VLOOKUP(tableau_amortissement!$B$3,Production!$J$2:$N$16,3,0)/$K$4,"")))</f>
        <v>30524.6</v>
      </c>
      <c r="F9">
        <f t="shared" si="2"/>
        <v>213672.2</v>
      </c>
      <c r="G9">
        <f t="shared" si="0"/>
        <v>-61049.2</v>
      </c>
    </row>
    <row r="10" spans="1:11" x14ac:dyDescent="0.25">
      <c r="C10">
        <v>8</v>
      </c>
      <c r="D10">
        <f t="shared" si="1"/>
        <v>-61049.2</v>
      </c>
      <c r="E10">
        <f>IF(C10="","",IF($H$3="linéaire",$K$3/$K$4,IF($H$3="variable",$K$3*VLOOKUP(tableau_amortissement!$B$3,Production!$J$2:$N$16,3,0)/$K$4,"")))</f>
        <v>30524.6</v>
      </c>
      <c r="F10">
        <f t="shared" si="2"/>
        <v>244196.80000000002</v>
      </c>
      <c r="G10">
        <f t="shared" si="0"/>
        <v>-91573.799999999988</v>
      </c>
    </row>
    <row r="11" spans="1:11" x14ac:dyDescent="0.25">
      <c r="C11">
        <v>9</v>
      </c>
      <c r="E11">
        <f>IF(C11="","",IF($H$3="linéaire",$K$3/$K$4,IF($H$3="variable",$K$3*VLOOKUP(tableau_amortissement!$B$3,Production!$J$2:$N$16,3,0)/$K$4,"")))</f>
        <v>30524.6</v>
      </c>
    </row>
    <row r="15" spans="1:11" x14ac:dyDescent="0.25">
      <c r="H15" t="s">
        <v>90</v>
      </c>
    </row>
  </sheetData>
  <dataValidations count="1">
    <dataValidation type="list" allowBlank="1" showInputMessage="1" showErrorMessage="1" sqref="A3" xr:uid="{00000000-0002-0000-0100-000000000000}">
      <formula1>Nom_Machine</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5"/>
  <dimension ref="A1:M16"/>
  <sheetViews>
    <sheetView workbookViewId="0">
      <selection activeCell="C11" sqref="C11"/>
    </sheetView>
  </sheetViews>
  <sheetFormatPr baseColWidth="10" defaultRowHeight="15" x14ac:dyDescent="0.25"/>
  <cols>
    <col min="1" max="1" width="13.28515625" bestFit="1" customWidth="1"/>
    <col min="2" max="2" width="19" bestFit="1" customWidth="1"/>
    <col min="3" max="3" width="24.7109375" bestFit="1" customWidth="1"/>
    <col min="4" max="4" width="24.5703125" bestFit="1" customWidth="1"/>
    <col min="5" max="5" width="12.7109375" bestFit="1" customWidth="1"/>
    <col min="6" max="6" width="22.42578125" bestFit="1" customWidth="1"/>
    <col min="7" max="7" width="18" bestFit="1" customWidth="1"/>
    <col min="8" max="8" width="19.85546875" bestFit="1" customWidth="1"/>
    <col min="9" max="9" width="27.140625" bestFit="1" customWidth="1"/>
    <col min="10" max="10" width="27.140625" customWidth="1"/>
    <col min="11" max="11" width="16.85546875" bestFit="1" customWidth="1"/>
    <col min="12" max="12" width="40.85546875" bestFit="1" customWidth="1"/>
    <col min="13" max="13" width="33.42578125" bestFit="1" customWidth="1"/>
  </cols>
  <sheetData>
    <row r="1" spans="1:13" x14ac:dyDescent="0.25">
      <c r="A1" t="s">
        <v>0</v>
      </c>
      <c r="B1" t="s">
        <v>1</v>
      </c>
      <c r="C1" t="s">
        <v>2</v>
      </c>
      <c r="D1" t="s">
        <v>3</v>
      </c>
      <c r="E1" t="s">
        <v>4</v>
      </c>
      <c r="F1" t="s">
        <v>5</v>
      </c>
      <c r="G1" t="s">
        <v>6</v>
      </c>
      <c r="H1" s="10" t="s">
        <v>81</v>
      </c>
      <c r="I1" s="10" t="s">
        <v>92</v>
      </c>
      <c r="J1" s="10" t="s">
        <v>94</v>
      </c>
      <c r="K1" s="10" t="s">
        <v>82</v>
      </c>
      <c r="L1" s="10" t="s">
        <v>91</v>
      </c>
      <c r="M1" s="10" t="s">
        <v>93</v>
      </c>
    </row>
    <row r="2" spans="1:13" x14ac:dyDescent="0.25">
      <c r="A2">
        <v>1</v>
      </c>
      <c r="B2" t="s">
        <v>7</v>
      </c>
      <c r="C2">
        <v>5</v>
      </c>
      <c r="D2">
        <v>42990</v>
      </c>
      <c r="E2">
        <v>152623</v>
      </c>
      <c r="F2" t="s">
        <v>8</v>
      </c>
      <c r="G2">
        <v>9</v>
      </c>
      <c r="H2" s="9">
        <f>Tableau_Groupe_1_Cours_1.accdb[[#This Row],[Date de mise en service]]</f>
        <v>42990</v>
      </c>
      <c r="I2" s="9">
        <v>43100</v>
      </c>
      <c r="J2" s="17">
        <f>Tableau_Groupe_1_Cours_1.accdb[[#This Row],[fin année début utilisation]]-Tableau_Groupe_1_Cours_1.accdb[[#This Row],[debut d''utilisation]]</f>
        <v>110</v>
      </c>
      <c r="K2" s="9">
        <f>Tableau_Groupe_1_Cours_1.accdb[[#This Row],[debut d''utilisation]]+Tableau_Groupe_1_Cours_1.accdb[[#This Row],[Duree D''amortissement]]*360</f>
        <v>44790</v>
      </c>
      <c r="L2" s="9">
        <v>44562</v>
      </c>
      <c r="M2">
        <f>Tableau_Groupe_1_Cours_1.accdb[[#This Row],[fin d''utilisation]]-Tableau_Groupe_1_Cours_1.accdb[[#This Row],[Année fin d''utilisation du bien]]</f>
        <v>228</v>
      </c>
    </row>
    <row r="3" spans="1:13" x14ac:dyDescent="0.25">
      <c r="A3">
        <v>2</v>
      </c>
      <c r="B3" t="s">
        <v>9</v>
      </c>
      <c r="C3">
        <v>8</v>
      </c>
      <c r="D3">
        <v>40830</v>
      </c>
      <c r="E3">
        <v>46155</v>
      </c>
      <c r="F3" t="s">
        <v>8</v>
      </c>
      <c r="G3">
        <v>12</v>
      </c>
      <c r="H3" s="9">
        <f>Tableau_Groupe_1_Cours_1.accdb[[#This Row],[Date de mise en service]]</f>
        <v>40830</v>
      </c>
      <c r="I3" s="9">
        <v>40908</v>
      </c>
      <c r="J3" s="17">
        <f>Tableau_Groupe_1_Cours_1.accdb[[#This Row],[fin année début utilisation]]-Tableau_Groupe_1_Cours_1.accdb[[#This Row],[debut d''utilisation]]</f>
        <v>78</v>
      </c>
      <c r="K3" s="9">
        <f>Tableau_Groupe_1_Cours_1.accdb[[#This Row],[debut d''utilisation]]+Tableau_Groupe_1_Cours_1.accdb[[#This Row],[Duree D''amortissement]]*360</f>
        <v>43710</v>
      </c>
      <c r="L3" s="9">
        <v>43466</v>
      </c>
      <c r="M3">
        <f>Tableau_Groupe_1_Cours_1.accdb[[#This Row],[fin d''utilisation]]-Tableau_Groupe_1_Cours_1.accdb[[#This Row],[Année fin d''utilisation du bien]]</f>
        <v>244</v>
      </c>
    </row>
    <row r="4" spans="1:13" x14ac:dyDescent="0.25">
      <c r="A4">
        <v>3</v>
      </c>
      <c r="B4" t="s">
        <v>10</v>
      </c>
      <c r="C4">
        <v>5</v>
      </c>
      <c r="D4">
        <v>43076</v>
      </c>
      <c r="E4">
        <v>129063</v>
      </c>
      <c r="F4" t="s">
        <v>8</v>
      </c>
      <c r="G4">
        <v>1</v>
      </c>
      <c r="H4" s="9">
        <f>Tableau_Groupe_1_Cours_1.accdb[[#This Row],[Date de mise en service]]</f>
        <v>43076</v>
      </c>
      <c r="I4" s="9">
        <v>43100</v>
      </c>
      <c r="J4" s="17">
        <f>Tableau_Groupe_1_Cours_1.accdb[[#This Row],[fin année début utilisation]]-Tableau_Groupe_1_Cours_1.accdb[[#This Row],[debut d''utilisation]]</f>
        <v>24</v>
      </c>
      <c r="K4" s="9">
        <f>Tableau_Groupe_1_Cours_1.accdb[[#This Row],[debut d''utilisation]]+Tableau_Groupe_1_Cours_1.accdb[[#This Row],[Duree D''amortissement]]*360</f>
        <v>44876</v>
      </c>
      <c r="L4" s="9">
        <v>44562</v>
      </c>
      <c r="M4">
        <f>Tableau_Groupe_1_Cours_1.accdb[[#This Row],[fin d''utilisation]]-Tableau_Groupe_1_Cours_1.accdb[[#This Row],[Année fin d''utilisation du bien]]</f>
        <v>314</v>
      </c>
    </row>
    <row r="5" spans="1:13" x14ac:dyDescent="0.25">
      <c r="A5">
        <v>4</v>
      </c>
      <c r="B5" t="s">
        <v>11</v>
      </c>
      <c r="C5">
        <v>61214</v>
      </c>
      <c r="D5">
        <v>42763</v>
      </c>
      <c r="E5">
        <v>180279</v>
      </c>
      <c r="F5" t="s">
        <v>12</v>
      </c>
      <c r="G5">
        <v>1</v>
      </c>
      <c r="H5" s="9">
        <f>Tableau_Groupe_1_Cours_1.accdb[[#This Row],[Date de mise en service]]</f>
        <v>42763</v>
      </c>
      <c r="I5" s="9">
        <v>43100</v>
      </c>
      <c r="J5" s="17">
        <f>Tableau_Groupe_1_Cours_1.accdb[[#This Row],[fin année début utilisation]]-Tableau_Groupe_1_Cours_1.accdb[[#This Row],[debut d''utilisation]]</f>
        <v>337</v>
      </c>
      <c r="K5" s="9"/>
      <c r="M5">
        <f>Tableau_Groupe_1_Cours_1.accdb[[#This Row],[fin d''utilisation]]-Tableau_Groupe_1_Cours_1.accdb[[#This Row],[Année fin d''utilisation du bien]]</f>
        <v>0</v>
      </c>
    </row>
    <row r="6" spans="1:13" x14ac:dyDescent="0.25">
      <c r="A6">
        <v>5</v>
      </c>
      <c r="B6" t="s">
        <v>13</v>
      </c>
      <c r="C6">
        <v>8</v>
      </c>
      <c r="D6">
        <v>41846</v>
      </c>
      <c r="E6">
        <v>102104</v>
      </c>
      <c r="F6" t="s">
        <v>8</v>
      </c>
      <c r="G6">
        <v>1</v>
      </c>
      <c r="H6" s="9">
        <f>Tableau_Groupe_1_Cours_1.accdb[[#This Row],[Date de mise en service]]</f>
        <v>41846</v>
      </c>
      <c r="I6" s="9">
        <v>42004</v>
      </c>
      <c r="J6" s="17">
        <f>Tableau_Groupe_1_Cours_1.accdb[[#This Row],[fin année début utilisation]]-Tableau_Groupe_1_Cours_1.accdb[[#This Row],[debut d''utilisation]]</f>
        <v>158</v>
      </c>
      <c r="K6" s="9">
        <f>Tableau_Groupe_1_Cours_1.accdb[[#This Row],[debut d''utilisation]]+Tableau_Groupe_1_Cours_1.accdb[[#This Row],[Duree D''amortissement]]*360</f>
        <v>44726</v>
      </c>
      <c r="L6" s="9">
        <v>44562</v>
      </c>
      <c r="M6">
        <f>Tableau_Groupe_1_Cours_1.accdb[[#This Row],[fin d''utilisation]]-Tableau_Groupe_1_Cours_1.accdb[[#This Row],[Année fin d''utilisation du bien]]</f>
        <v>164</v>
      </c>
    </row>
    <row r="7" spans="1:13" x14ac:dyDescent="0.25">
      <c r="A7">
        <v>6</v>
      </c>
      <c r="B7" t="s">
        <v>14</v>
      </c>
      <c r="C7">
        <v>10</v>
      </c>
      <c r="D7">
        <v>41329</v>
      </c>
      <c r="E7">
        <v>104308</v>
      </c>
      <c r="F7" t="s">
        <v>8</v>
      </c>
      <c r="G7">
        <v>1</v>
      </c>
      <c r="H7" s="9">
        <f>Tableau_Groupe_1_Cours_1.accdb[[#This Row],[Date de mise en service]]</f>
        <v>41329</v>
      </c>
      <c r="I7" s="9">
        <v>41639</v>
      </c>
      <c r="J7" s="17">
        <f>Tableau_Groupe_1_Cours_1.accdb[[#This Row],[fin année début utilisation]]-Tableau_Groupe_1_Cours_1.accdb[[#This Row],[debut d''utilisation]]</f>
        <v>310</v>
      </c>
      <c r="K7" s="9">
        <f>Tableau_Groupe_1_Cours_1.accdb[[#This Row],[debut d''utilisation]]+Tableau_Groupe_1_Cours_1.accdb[[#This Row],[Duree D''amortissement]]*360</f>
        <v>44929</v>
      </c>
      <c r="L7" s="9">
        <v>44927</v>
      </c>
      <c r="M7">
        <f>Tableau_Groupe_1_Cours_1.accdb[[#This Row],[fin d''utilisation]]-Tableau_Groupe_1_Cours_1.accdb[[#This Row],[Année fin d''utilisation du bien]]</f>
        <v>2</v>
      </c>
    </row>
    <row r="8" spans="1:13" x14ac:dyDescent="0.25">
      <c r="A8">
        <v>7</v>
      </c>
      <c r="B8" t="s">
        <v>9</v>
      </c>
      <c r="C8">
        <v>8</v>
      </c>
      <c r="D8">
        <v>41141</v>
      </c>
      <c r="E8">
        <v>44145</v>
      </c>
      <c r="F8" t="s">
        <v>8</v>
      </c>
      <c r="G8">
        <v>12</v>
      </c>
      <c r="H8" s="9">
        <f>Tableau_Groupe_1_Cours_1.accdb[[#This Row],[Date de mise en service]]</f>
        <v>41141</v>
      </c>
      <c r="I8" s="9">
        <v>41274</v>
      </c>
      <c r="J8" s="17">
        <f>Tableau_Groupe_1_Cours_1.accdb[[#This Row],[fin année début utilisation]]-Tableau_Groupe_1_Cours_1.accdb[[#This Row],[debut d''utilisation]]</f>
        <v>133</v>
      </c>
      <c r="K8" s="9">
        <f>Tableau_Groupe_1_Cours_1.accdb[[#This Row],[debut d''utilisation]]+Tableau_Groupe_1_Cours_1.accdb[[#This Row],[Duree D''amortissement]]*360</f>
        <v>44021</v>
      </c>
      <c r="L8" s="9">
        <v>43831</v>
      </c>
      <c r="M8">
        <f>Tableau_Groupe_1_Cours_1.accdb[[#This Row],[fin d''utilisation]]-Tableau_Groupe_1_Cours_1.accdb[[#This Row],[Année fin d''utilisation du bien]]</f>
        <v>190</v>
      </c>
    </row>
    <row r="9" spans="1:13" x14ac:dyDescent="0.25">
      <c r="A9">
        <v>8</v>
      </c>
      <c r="B9" t="s">
        <v>15</v>
      </c>
      <c r="C9">
        <v>83306</v>
      </c>
      <c r="D9">
        <v>41401</v>
      </c>
      <c r="E9">
        <v>57454</v>
      </c>
      <c r="F9" t="s">
        <v>12</v>
      </c>
      <c r="G9">
        <v>12</v>
      </c>
      <c r="H9" s="9">
        <f>Tableau_Groupe_1_Cours_1.accdb[[#This Row],[Date de mise en service]]</f>
        <v>41401</v>
      </c>
      <c r="I9" s="9">
        <v>41639</v>
      </c>
      <c r="J9" s="17">
        <f>Tableau_Groupe_1_Cours_1.accdb[[#This Row],[fin année début utilisation]]-Tableau_Groupe_1_Cours_1.accdb[[#This Row],[debut d''utilisation]]</f>
        <v>238</v>
      </c>
      <c r="K9" s="9"/>
      <c r="M9">
        <f>Tableau_Groupe_1_Cours_1.accdb[[#This Row],[fin d''utilisation]]-Tableau_Groupe_1_Cours_1.accdb[[#This Row],[Année fin d''utilisation du bien]]</f>
        <v>0</v>
      </c>
    </row>
    <row r="10" spans="1:13" x14ac:dyDescent="0.25">
      <c r="A10">
        <v>9</v>
      </c>
      <c r="B10" t="s">
        <v>16</v>
      </c>
      <c r="C10">
        <v>5</v>
      </c>
      <c r="D10">
        <v>40833</v>
      </c>
      <c r="E10">
        <v>75905</v>
      </c>
      <c r="F10" t="s">
        <v>17</v>
      </c>
      <c r="G10">
        <v>12</v>
      </c>
      <c r="H10" s="9">
        <f>Tableau_Groupe_1_Cours_1.accdb[[#This Row],[Date de mise en service]]</f>
        <v>40833</v>
      </c>
      <c r="I10" s="9">
        <v>40908</v>
      </c>
      <c r="J10" s="17">
        <f>Tableau_Groupe_1_Cours_1.accdb[[#This Row],[fin année début utilisation]]-Tableau_Groupe_1_Cours_1.accdb[[#This Row],[debut d''utilisation]]</f>
        <v>75</v>
      </c>
      <c r="K10" s="9">
        <f>Tableau_Groupe_1_Cours_1.accdb[[#This Row],[debut d''utilisation]]+Tableau_Groupe_1_Cours_1.accdb[[#This Row],[Duree D''amortissement]]*360</f>
        <v>42633</v>
      </c>
      <c r="L10" s="9">
        <v>42370</v>
      </c>
      <c r="M10">
        <f>Tableau_Groupe_1_Cours_1.accdb[[#This Row],[fin d''utilisation]]-Tableau_Groupe_1_Cours_1.accdb[[#This Row],[Année fin d''utilisation du bien]]</f>
        <v>263</v>
      </c>
    </row>
    <row r="11" spans="1:13" x14ac:dyDescent="0.25">
      <c r="A11">
        <v>10</v>
      </c>
      <c r="B11" t="s">
        <v>18</v>
      </c>
      <c r="C11">
        <v>8</v>
      </c>
      <c r="D11">
        <v>41942</v>
      </c>
      <c r="E11">
        <v>98642</v>
      </c>
      <c r="F11" t="s">
        <v>17</v>
      </c>
      <c r="G11">
        <v>1</v>
      </c>
      <c r="H11" s="9">
        <f>Tableau_Groupe_1_Cours_1.accdb[[#This Row],[Date de mise en service]]</f>
        <v>41942</v>
      </c>
      <c r="I11" s="9">
        <v>42004</v>
      </c>
      <c r="J11" s="17">
        <f>Tableau_Groupe_1_Cours_1.accdb[[#This Row],[fin année début utilisation]]-Tableau_Groupe_1_Cours_1.accdb[[#This Row],[debut d''utilisation]]</f>
        <v>62</v>
      </c>
      <c r="K11" s="9">
        <f>Tableau_Groupe_1_Cours_1.accdb[[#This Row],[debut d''utilisation]]+Tableau_Groupe_1_Cours_1.accdb[[#This Row],[Duree D''amortissement]]*360</f>
        <v>44822</v>
      </c>
      <c r="L11" s="9">
        <v>44562</v>
      </c>
      <c r="M11">
        <f>Tableau_Groupe_1_Cours_1.accdb[[#This Row],[fin d''utilisation]]-Tableau_Groupe_1_Cours_1.accdb[[#This Row],[Année fin d''utilisation du bien]]</f>
        <v>260</v>
      </c>
    </row>
    <row r="12" spans="1:13" x14ac:dyDescent="0.25">
      <c r="A12">
        <v>11</v>
      </c>
      <c r="B12" t="s">
        <v>19</v>
      </c>
      <c r="C12">
        <v>5</v>
      </c>
      <c r="D12">
        <v>43258</v>
      </c>
      <c r="E12">
        <v>181135</v>
      </c>
      <c r="F12" t="s">
        <v>8</v>
      </c>
      <c r="G12">
        <v>12</v>
      </c>
      <c r="H12" s="9">
        <f>Tableau_Groupe_1_Cours_1.accdb[[#This Row],[Date de mise en service]]</f>
        <v>43258</v>
      </c>
      <c r="I12" s="9">
        <v>43465</v>
      </c>
      <c r="J12" s="17">
        <f>Tableau_Groupe_1_Cours_1.accdb[[#This Row],[fin année début utilisation]]-Tableau_Groupe_1_Cours_1.accdb[[#This Row],[debut d''utilisation]]</f>
        <v>207</v>
      </c>
      <c r="K12" s="9">
        <f>Tableau_Groupe_1_Cours_1.accdb[[#This Row],[debut d''utilisation]]+Tableau_Groupe_1_Cours_1.accdb[[#This Row],[Duree D''amortissement]]*360</f>
        <v>45058</v>
      </c>
      <c r="L12" s="9">
        <v>44927</v>
      </c>
      <c r="M12">
        <f>Tableau_Groupe_1_Cours_1.accdb[[#This Row],[fin d''utilisation]]-Tableau_Groupe_1_Cours_1.accdb[[#This Row],[Année fin d''utilisation du bien]]</f>
        <v>131</v>
      </c>
    </row>
    <row r="13" spans="1:13" x14ac:dyDescent="0.25">
      <c r="A13">
        <v>12</v>
      </c>
      <c r="B13" t="s">
        <v>20</v>
      </c>
      <c r="C13">
        <v>8</v>
      </c>
      <c r="D13">
        <v>42721</v>
      </c>
      <c r="E13">
        <v>142433</v>
      </c>
      <c r="F13" t="s">
        <v>8</v>
      </c>
      <c r="G13">
        <v>1</v>
      </c>
      <c r="H13" s="9">
        <f>Tableau_Groupe_1_Cours_1.accdb[[#This Row],[Date de mise en service]]</f>
        <v>42721</v>
      </c>
      <c r="I13" s="9">
        <v>42735</v>
      </c>
      <c r="J13" s="17">
        <f>Tableau_Groupe_1_Cours_1.accdb[[#This Row],[fin année début utilisation]]-Tableau_Groupe_1_Cours_1.accdb[[#This Row],[debut d''utilisation]]</f>
        <v>14</v>
      </c>
      <c r="K13" s="9">
        <f>Tableau_Groupe_1_Cours_1.accdb[[#This Row],[debut d''utilisation]]+Tableau_Groupe_1_Cours_1.accdb[[#This Row],[Duree D''amortissement]]*360</f>
        <v>45601</v>
      </c>
      <c r="L13" s="9">
        <v>45292</v>
      </c>
      <c r="M13">
        <f>Tableau_Groupe_1_Cours_1.accdb[[#This Row],[fin d''utilisation]]-Tableau_Groupe_1_Cours_1.accdb[[#This Row],[Année fin d''utilisation du bien]]</f>
        <v>309</v>
      </c>
    </row>
    <row r="14" spans="1:13" x14ac:dyDescent="0.25">
      <c r="A14">
        <v>13</v>
      </c>
      <c r="B14" t="s">
        <v>21</v>
      </c>
      <c r="C14">
        <v>5</v>
      </c>
      <c r="D14">
        <v>42725</v>
      </c>
      <c r="E14">
        <v>156921</v>
      </c>
      <c r="F14" t="s">
        <v>8</v>
      </c>
      <c r="G14">
        <v>7</v>
      </c>
      <c r="H14" s="9">
        <f>Tableau_Groupe_1_Cours_1.accdb[[#This Row],[Date de mise en service]]</f>
        <v>42725</v>
      </c>
      <c r="I14" s="9">
        <v>42735</v>
      </c>
      <c r="J14" s="17">
        <f>Tableau_Groupe_1_Cours_1.accdb[[#This Row],[fin année début utilisation]]-Tableau_Groupe_1_Cours_1.accdb[[#This Row],[debut d''utilisation]]</f>
        <v>10</v>
      </c>
      <c r="K14" s="9">
        <f>Tableau_Groupe_1_Cours_1.accdb[[#This Row],[debut d''utilisation]]+Tableau_Groupe_1_Cours_1.accdb[[#This Row],[Duree D''amortissement]]*360</f>
        <v>44525</v>
      </c>
      <c r="L14" s="9">
        <v>44197</v>
      </c>
      <c r="M14">
        <f>Tableau_Groupe_1_Cours_1.accdb[[#This Row],[fin d''utilisation]]-Tableau_Groupe_1_Cours_1.accdb[[#This Row],[Année fin d''utilisation du bien]]</f>
        <v>328</v>
      </c>
    </row>
    <row r="15" spans="1:13" x14ac:dyDescent="0.25">
      <c r="A15">
        <v>14</v>
      </c>
      <c r="B15" t="s">
        <v>20</v>
      </c>
      <c r="C15">
        <v>10</v>
      </c>
      <c r="D15">
        <v>40701</v>
      </c>
      <c r="E15">
        <v>94716</v>
      </c>
      <c r="F15" t="s">
        <v>8</v>
      </c>
      <c r="G15">
        <v>1</v>
      </c>
      <c r="H15" s="9">
        <f>Tableau_Groupe_1_Cours_1.accdb[[#This Row],[Date de mise en service]]</f>
        <v>40701</v>
      </c>
      <c r="I15" s="9">
        <v>40908</v>
      </c>
      <c r="J15" s="17">
        <f>Tableau_Groupe_1_Cours_1.accdb[[#This Row],[fin année début utilisation]]-Tableau_Groupe_1_Cours_1.accdb[[#This Row],[debut d''utilisation]]</f>
        <v>207</v>
      </c>
      <c r="K15" s="9">
        <f>Tableau_Groupe_1_Cours_1.accdb[[#This Row],[debut d''utilisation]]+Tableau_Groupe_1_Cours_1.accdb[[#This Row],[Duree D''amortissement]]*360</f>
        <v>44301</v>
      </c>
      <c r="L15" s="9">
        <v>44197</v>
      </c>
      <c r="M15">
        <f>Tableau_Groupe_1_Cours_1.accdb[[#This Row],[fin d''utilisation]]-Tableau_Groupe_1_Cours_1.accdb[[#This Row],[Année fin d''utilisation du bien]]</f>
        <v>104</v>
      </c>
    </row>
    <row r="16" spans="1:13" x14ac:dyDescent="0.25">
      <c r="A16">
        <v>15</v>
      </c>
      <c r="B16" t="s">
        <v>22</v>
      </c>
      <c r="C16">
        <v>8</v>
      </c>
      <c r="D16">
        <v>41380</v>
      </c>
      <c r="E16">
        <v>98455</v>
      </c>
      <c r="F16" t="s">
        <v>8</v>
      </c>
      <c r="G16">
        <v>1</v>
      </c>
      <c r="H16" s="9">
        <f>Tableau_Groupe_1_Cours_1.accdb[[#This Row],[Date de mise en service]]</f>
        <v>41380</v>
      </c>
      <c r="I16" s="9">
        <v>41639</v>
      </c>
      <c r="J16" s="17">
        <f>Tableau_Groupe_1_Cours_1.accdb[[#This Row],[fin année début utilisation]]-Tableau_Groupe_1_Cours_1.accdb[[#This Row],[debut d''utilisation]]</f>
        <v>259</v>
      </c>
      <c r="K16" s="9">
        <f>Tableau_Groupe_1_Cours_1.accdb[[#This Row],[debut d''utilisation]]+Tableau_Groupe_1_Cours_1.accdb[[#This Row],[Duree D''amortissement]]*360</f>
        <v>44260</v>
      </c>
      <c r="L16" s="9">
        <v>44197</v>
      </c>
      <c r="M16">
        <f>Tableau_Groupe_1_Cours_1.accdb[[#This Row],[fin d''utilisation]]-Tableau_Groupe_1_Cours_1.accdb[[#This Row],[Année fin d''utilisation du bien]]</f>
        <v>63</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dimension ref="A1:N6387"/>
  <sheetViews>
    <sheetView topLeftCell="C1" workbookViewId="0">
      <selection activeCell="I9" sqref="I9"/>
    </sheetView>
  </sheetViews>
  <sheetFormatPr baseColWidth="10" defaultRowHeight="15" x14ac:dyDescent="0.25"/>
  <cols>
    <col min="1" max="1" width="14.85546875" bestFit="1" customWidth="1"/>
    <col min="2" max="2" width="15.85546875" bestFit="1" customWidth="1"/>
    <col min="3" max="3" width="13" bestFit="1" customWidth="1"/>
    <col min="4" max="4" width="11.140625" bestFit="1" customWidth="1"/>
    <col min="5" max="5" width="12.85546875" bestFit="1" customWidth="1"/>
    <col min="6" max="6" width="11.7109375" bestFit="1" customWidth="1"/>
    <col min="7" max="8" width="11.7109375" customWidth="1"/>
    <col min="9" max="9" width="31.85546875" bestFit="1" customWidth="1"/>
    <col min="10" max="10" width="10.85546875" bestFit="1" customWidth="1"/>
    <col min="11" max="11" width="19.85546875" bestFit="1" customWidth="1"/>
    <col min="12" max="12" width="12.140625" bestFit="1" customWidth="1"/>
    <col min="13" max="13" width="8.140625" bestFit="1" customWidth="1"/>
    <col min="14" max="14" width="20.42578125" bestFit="1" customWidth="1"/>
  </cols>
  <sheetData>
    <row r="1" spans="1:14" ht="15.75" thickBot="1" x14ac:dyDescent="0.3">
      <c r="A1" t="s">
        <v>28</v>
      </c>
      <c r="B1" t="s">
        <v>27</v>
      </c>
      <c r="C1" t="s">
        <v>26</v>
      </c>
      <c r="D1" t="s">
        <v>25</v>
      </c>
      <c r="E1" t="s">
        <v>24</v>
      </c>
      <c r="F1" t="s">
        <v>23</v>
      </c>
      <c r="G1" s="10" t="s">
        <v>88</v>
      </c>
      <c r="H1" s="10" t="s">
        <v>89</v>
      </c>
      <c r="I1" s="10" t="s">
        <v>87</v>
      </c>
      <c r="J1" s="11" t="s">
        <v>0</v>
      </c>
      <c r="K1" s="11" t="s">
        <v>83</v>
      </c>
      <c r="L1" s="11" t="s">
        <v>84</v>
      </c>
      <c r="M1" s="12" t="s">
        <v>85</v>
      </c>
      <c r="N1" s="11" t="s">
        <v>86</v>
      </c>
    </row>
    <row r="2" spans="1:14" x14ac:dyDescent="0.25">
      <c r="A2">
        <v>1024</v>
      </c>
      <c r="B2">
        <v>43138.379861111112</v>
      </c>
      <c r="C2">
        <v>43138.422222222223</v>
      </c>
      <c r="D2">
        <v>18</v>
      </c>
      <c r="E2">
        <v>1</v>
      </c>
      <c r="F2">
        <v>332</v>
      </c>
      <c r="G2" s="9">
        <f>Tableau_Groupe_1_Cours_1.accdb3[[#This Row],[Date de début]]</f>
        <v>43138.379861111112</v>
      </c>
      <c r="H2" s="9">
        <f>Tableau_Groupe_1_Cours_1.accdb3[[#This Row],[Date de fin]]</f>
        <v>43138.422222222223</v>
      </c>
      <c r="I2" s="13">
        <f>MOD(Tableau_Groupe_1_Cours_1.accdb3[[#This Row],[Date de fin2]]-Tableau_Groupe_1_Cours_1.accdb3[[#This Row],[Date de début2]],1)</f>
        <v>4.2361111110949423E-2</v>
      </c>
      <c r="J2">
        <v>1</v>
      </c>
      <c r="K2" s="14">
        <f>SUMIFS(Tableau_Groupe_1_Cours_1.accdb3[différence temps de production],Tableau_Groupe_1_Cours_1.accdb3[IDMachine],J2)</f>
        <v>21.662500000034925</v>
      </c>
      <c r="L2">
        <f>SUMIFS(Tableau_Groupe_1_Cours_1.accdb3[Quantité],Tableau_Groupe_1_Cours_1.accdb3[IDMachine],J2)</f>
        <v>3756</v>
      </c>
      <c r="M2" s="18">
        <f>K2/24</f>
        <v>0.90260416666812182</v>
      </c>
      <c r="N2" s="17">
        <f>L2/21.39</f>
        <v>175.5960729312763</v>
      </c>
    </row>
    <row r="3" spans="1:14" x14ac:dyDescent="0.25">
      <c r="A3">
        <v>3840</v>
      </c>
      <c r="B3">
        <v>43318.385416666664</v>
      </c>
      <c r="C3">
        <v>43318.448611111111</v>
      </c>
      <c r="D3">
        <v>1</v>
      </c>
      <c r="E3">
        <v>1</v>
      </c>
      <c r="F3">
        <v>385</v>
      </c>
      <c r="G3" s="9">
        <f>Tableau_Groupe_1_Cours_1.accdb3[[#This Row],[Date de début]]</f>
        <v>43318.385416666664</v>
      </c>
      <c r="H3" s="9">
        <f>Tableau_Groupe_1_Cours_1.accdb3[[#This Row],[Date de fin]]</f>
        <v>43318.448611111111</v>
      </c>
      <c r="I3" s="13">
        <f>MOD(Tableau_Groupe_1_Cours_1.accdb3[[#This Row],[Date de fin2]]-Tableau_Groupe_1_Cours_1.accdb3[[#This Row],[Date de début2]],1)</f>
        <v>6.3194444446708076E-2</v>
      </c>
      <c r="J3">
        <v>2</v>
      </c>
      <c r="K3" s="14">
        <f>SUMIFS(Tableau_Groupe_1_Cours_1.accdb3[différence temps de production],Tableau_Groupe_1_Cours_1.accdb3[IDMachine],J3)</f>
        <v>18.525694444426335</v>
      </c>
      <c r="L3">
        <f>SUMIFS(Tableau_Groupe_1_Cours_1.accdb3[Quantité],Tableau_Groupe_1_Cours_1.accdb3[IDMachine],J3)</f>
        <v>3114</v>
      </c>
      <c r="M3" s="18">
        <f t="shared" ref="M3:M16" si="0">K3/24</f>
        <v>0.77190393518443068</v>
      </c>
      <c r="N3" s="17">
        <f t="shared" ref="N3:N16" si="1">L3/M3</f>
        <v>4034.1807549613973</v>
      </c>
    </row>
    <row r="4" spans="1:14" x14ac:dyDescent="0.25">
      <c r="A4">
        <v>3841</v>
      </c>
      <c r="B4">
        <v>43318.381944444445</v>
      </c>
      <c r="C4">
        <v>43318.445833333331</v>
      </c>
      <c r="D4">
        <v>3</v>
      </c>
      <c r="E4">
        <v>1</v>
      </c>
      <c r="F4">
        <v>99</v>
      </c>
      <c r="G4" s="9">
        <f>Tableau_Groupe_1_Cours_1.accdb3[[#This Row],[Date de début]]</f>
        <v>43318.381944444445</v>
      </c>
      <c r="H4" s="9">
        <f>Tableau_Groupe_1_Cours_1.accdb3[[#This Row],[Date de fin]]</f>
        <v>43318.445833333331</v>
      </c>
      <c r="I4" s="13">
        <f>MOD(Tableau_Groupe_1_Cours_1.accdb3[[#This Row],[Date de fin2]]-Tableau_Groupe_1_Cours_1.accdb3[[#This Row],[Date de début2]],1)</f>
        <v>6.3888888886140194E-2</v>
      </c>
      <c r="J4">
        <v>3</v>
      </c>
      <c r="K4" s="14">
        <f>SUMIFS(Tableau_Groupe_1_Cours_1.accdb3[différence temps de production],Tableau_Groupe_1_Cours_1.accdb3[IDMachine],J4)</f>
        <v>128.26250000169239</v>
      </c>
      <c r="L4">
        <f>SUMIFS(Tableau_Groupe_1_Cours_1.accdb3[Quantité],Tableau_Groupe_1_Cours_1.accdb3[IDMachine],J4)</f>
        <v>41948</v>
      </c>
      <c r="M4" s="18">
        <f t="shared" si="0"/>
        <v>5.3442708334038498</v>
      </c>
      <c r="N4" s="17">
        <f t="shared" si="1"/>
        <v>7849.1531038823987</v>
      </c>
    </row>
    <row r="5" spans="1:14" x14ac:dyDescent="0.25">
      <c r="A5">
        <v>1028</v>
      </c>
      <c r="B5">
        <v>43138.379166666666</v>
      </c>
      <c r="C5">
        <v>43138.536805555559</v>
      </c>
      <c r="D5">
        <v>11</v>
      </c>
      <c r="E5">
        <v>1</v>
      </c>
      <c r="F5">
        <v>281</v>
      </c>
      <c r="G5" s="9">
        <f>Tableau_Groupe_1_Cours_1.accdb3[[#This Row],[Date de début]]</f>
        <v>43138.379166666666</v>
      </c>
      <c r="H5" s="9">
        <f>Tableau_Groupe_1_Cours_1.accdb3[[#This Row],[Date de fin]]</f>
        <v>43138.536805555559</v>
      </c>
      <c r="I5" s="13">
        <f>MOD(Tableau_Groupe_1_Cours_1.accdb3[[#This Row],[Date de fin2]]-Tableau_Groupe_1_Cours_1.accdb3[[#This Row],[Date de début2]],1)</f>
        <v>0.15763888889341615</v>
      </c>
      <c r="J5">
        <v>4</v>
      </c>
      <c r="K5" s="14">
        <f>SUMIFS(Tableau_Groupe_1_Cours_1.accdb3[différence temps de production],Tableau_Groupe_1_Cours_1.accdb3[IDMachine],J5)</f>
        <v>52.968055555509636</v>
      </c>
      <c r="L5">
        <f>SUMIFS(Tableau_Groupe_1_Cours_1.accdb3[Quantité],Tableau_Groupe_1_Cours_1.accdb3[IDMachine],J5)</f>
        <v>10275</v>
      </c>
      <c r="M5" s="18">
        <f t="shared" si="0"/>
        <v>2.2070023148129017</v>
      </c>
      <c r="N5" s="17">
        <f t="shared" si="1"/>
        <v>4655.6362587553795</v>
      </c>
    </row>
    <row r="6" spans="1:14" x14ac:dyDescent="0.25">
      <c r="A6">
        <v>3844</v>
      </c>
      <c r="B6">
        <v>43318.381944444445</v>
      </c>
      <c r="C6">
        <v>43318.438888888886</v>
      </c>
      <c r="D6">
        <v>5</v>
      </c>
      <c r="E6">
        <v>1</v>
      </c>
      <c r="F6">
        <v>177</v>
      </c>
      <c r="G6" s="9">
        <f>Tableau_Groupe_1_Cours_1.accdb3[[#This Row],[Date de début]]</f>
        <v>43318.381944444445</v>
      </c>
      <c r="H6" s="9">
        <f>Tableau_Groupe_1_Cours_1.accdb3[[#This Row],[Date de fin]]</f>
        <v>43318.438888888886</v>
      </c>
      <c r="I6" s="13">
        <f>MOD(Tableau_Groupe_1_Cours_1.accdb3[[#This Row],[Date de fin2]]-Tableau_Groupe_1_Cours_1.accdb3[[#This Row],[Date de début2]],1)</f>
        <v>5.694444444088731E-2</v>
      </c>
      <c r="J6">
        <v>5</v>
      </c>
      <c r="K6" s="14">
        <f>SUMIFS(Tableau_Groupe_1_Cours_1.accdb3[différence temps de production],Tableau_Groupe_1_Cours_1.accdb3[IDMachine],J6)</f>
        <v>62.008333335114003</v>
      </c>
      <c r="L6">
        <f>SUMIFS(Tableau_Groupe_1_Cours_1.accdb3[Quantité],Tableau_Groupe_1_Cours_1.accdb3[IDMachine],J6)</f>
        <v>13127</v>
      </c>
      <c r="M6" s="18">
        <f t="shared" si="0"/>
        <v>2.58368055562975</v>
      </c>
      <c r="N6" s="17">
        <f t="shared" si="1"/>
        <v>5080.7364600073042</v>
      </c>
    </row>
    <row r="7" spans="1:14" x14ac:dyDescent="0.25">
      <c r="A7">
        <v>1541</v>
      </c>
      <c r="B7">
        <v>43167.379861111112</v>
      </c>
      <c r="C7">
        <v>43167.535416666666</v>
      </c>
      <c r="D7">
        <v>3</v>
      </c>
      <c r="E7">
        <v>1</v>
      </c>
      <c r="F7">
        <v>32</v>
      </c>
      <c r="G7" s="9">
        <f>Tableau_Groupe_1_Cours_1.accdb3[[#This Row],[Date de début]]</f>
        <v>43167.379861111112</v>
      </c>
      <c r="H7" s="9">
        <f>Tableau_Groupe_1_Cours_1.accdb3[[#This Row],[Date de fin]]</f>
        <v>43167.535416666666</v>
      </c>
      <c r="I7" s="13">
        <f>MOD(Tableau_Groupe_1_Cours_1.accdb3[[#This Row],[Date de fin2]]-Tableau_Groupe_1_Cours_1.accdb3[[#This Row],[Date de début2]],1)</f>
        <v>0.15555555555329192</v>
      </c>
      <c r="J7">
        <v>6</v>
      </c>
      <c r="K7" s="14">
        <f>SUMIFS(Tableau_Groupe_1_Cours_1.accdb3[différence temps de production],Tableau_Groupe_1_Cours_1.accdb3[IDMachine],J7)</f>
        <v>61.354166667821119</v>
      </c>
      <c r="L7">
        <f>SUMIFS(Tableau_Groupe_1_Cours_1.accdb3[Quantité],Tableau_Groupe_1_Cours_1.accdb3[IDMachine],J7)</f>
        <v>12194</v>
      </c>
      <c r="M7" s="18">
        <f t="shared" si="0"/>
        <v>2.5564236111592131</v>
      </c>
      <c r="N7" s="17">
        <f t="shared" si="1"/>
        <v>4769.9449914212837</v>
      </c>
    </row>
    <row r="8" spans="1:14" x14ac:dyDescent="0.25">
      <c r="A8">
        <v>3333</v>
      </c>
      <c r="B8">
        <v>43265.377083333333</v>
      </c>
      <c r="C8">
        <v>43265.507638888892</v>
      </c>
      <c r="D8">
        <v>15</v>
      </c>
      <c r="E8">
        <v>1</v>
      </c>
      <c r="F8">
        <v>212</v>
      </c>
      <c r="G8" s="9">
        <f>Tableau_Groupe_1_Cours_1.accdb3[[#This Row],[Date de début]]</f>
        <v>43265.377083333333</v>
      </c>
      <c r="H8" s="9">
        <f>Tableau_Groupe_1_Cours_1.accdb3[[#This Row],[Date de fin]]</f>
        <v>43265.507638888892</v>
      </c>
      <c r="I8" s="13">
        <f>MOD(Tableau_Groupe_1_Cours_1.accdb3[[#This Row],[Date de fin2]]-Tableau_Groupe_1_Cours_1.accdb3[[#This Row],[Date de début2]],1)</f>
        <v>0.13055555555911269</v>
      </c>
      <c r="J8">
        <v>7</v>
      </c>
      <c r="K8" s="14">
        <f>SUMIFS(Tableau_Groupe_1_Cours_1.accdb3[différence temps de production],Tableau_Groupe_1_Cours_1.accdb3[IDMachine],J8)</f>
        <v>19.544444444414694</v>
      </c>
      <c r="L8">
        <f>SUMIFS(Tableau_Groupe_1_Cours_1.accdb3[Quantité],Tableau_Groupe_1_Cours_1.accdb3[IDMachine],J8)</f>
        <v>3786</v>
      </c>
      <c r="M8" s="18">
        <f t="shared" si="0"/>
        <v>0.81435185185061221</v>
      </c>
      <c r="N8" s="17">
        <f t="shared" si="1"/>
        <v>4649.0960773237339</v>
      </c>
    </row>
    <row r="9" spans="1:14" x14ac:dyDescent="0.25">
      <c r="A9">
        <v>7</v>
      </c>
      <c r="B9">
        <v>43101.375694444447</v>
      </c>
      <c r="C9">
        <v>43101.538194444445</v>
      </c>
      <c r="D9">
        <v>4</v>
      </c>
      <c r="E9">
        <v>1</v>
      </c>
      <c r="F9">
        <v>392</v>
      </c>
      <c r="G9" s="9">
        <f>Tableau_Groupe_1_Cours_1.accdb3[[#This Row],[Date de début]]</f>
        <v>43101.375694444447</v>
      </c>
      <c r="H9" s="9">
        <f>Tableau_Groupe_1_Cours_1.accdb3[[#This Row],[Date de fin]]</f>
        <v>43101.538194444445</v>
      </c>
      <c r="I9" s="13">
        <f>MOD(Tableau_Groupe_1_Cours_1.accdb3[[#This Row],[Date de fin2]]-Tableau_Groupe_1_Cours_1.accdb3[[#This Row],[Date de début2]],1)</f>
        <v>0.16249999999854481</v>
      </c>
      <c r="J9">
        <v>8</v>
      </c>
      <c r="K9" s="14">
        <f>SUMIFS(Tableau_Groupe_1_Cours_1.accdb3[différence temps de production],Tableau_Groupe_1_Cours_1.accdb3[IDMachine],J9)</f>
        <v>17.715972222293203</v>
      </c>
      <c r="L9">
        <f>SUMIFS(Tableau_Groupe_1_Cours_1.accdb3[Quantité],Tableau_Groupe_1_Cours_1.accdb3[IDMachine],J9)</f>
        <v>2656</v>
      </c>
      <c r="M9" s="18">
        <f t="shared" si="0"/>
        <v>0.7381655092622168</v>
      </c>
      <c r="N9" s="17">
        <f t="shared" si="1"/>
        <v>3598.1090509831924</v>
      </c>
    </row>
    <row r="10" spans="1:14" x14ac:dyDescent="0.25">
      <c r="A10">
        <v>1543</v>
      </c>
      <c r="B10">
        <v>43167.377083333333</v>
      </c>
      <c r="C10">
        <v>43167.53125</v>
      </c>
      <c r="D10">
        <v>4</v>
      </c>
      <c r="E10">
        <v>1</v>
      </c>
      <c r="F10">
        <v>88</v>
      </c>
      <c r="G10" s="9">
        <f>Tableau_Groupe_1_Cours_1.accdb3[[#This Row],[Date de début]]</f>
        <v>43167.377083333333</v>
      </c>
      <c r="H10" s="9">
        <f>Tableau_Groupe_1_Cours_1.accdb3[[#This Row],[Date de fin]]</f>
        <v>43167.53125</v>
      </c>
      <c r="I10" s="13">
        <f>MOD(Tableau_Groupe_1_Cours_1.accdb3[[#This Row],[Date de fin2]]-Tableau_Groupe_1_Cours_1.accdb3[[#This Row],[Date de début2]],1)</f>
        <v>0.15416666666715173</v>
      </c>
      <c r="J10">
        <v>9</v>
      </c>
      <c r="K10" s="14">
        <f>SUMIFS(Tableau_Groupe_1_Cours_1.accdb3[différence temps de production],Tableau_Groupe_1_Cours_1.accdb3[IDMachine],J10)</f>
        <v>21.230555555543106</v>
      </c>
      <c r="L10">
        <f>SUMIFS(Tableau_Groupe_1_Cours_1.accdb3[Quantité],Tableau_Groupe_1_Cours_1.accdb3[IDMachine],J10)</f>
        <v>3859</v>
      </c>
      <c r="M10" s="18">
        <f t="shared" si="0"/>
        <v>0.88460648148096277</v>
      </c>
      <c r="N10" s="17">
        <f t="shared" si="1"/>
        <v>4362.3917309982407</v>
      </c>
    </row>
    <row r="11" spans="1:14" x14ac:dyDescent="0.25">
      <c r="A11">
        <v>5127</v>
      </c>
      <c r="B11">
        <v>43376.384027777778</v>
      </c>
      <c r="C11">
        <v>43376.455555555556</v>
      </c>
      <c r="D11">
        <v>1</v>
      </c>
      <c r="E11">
        <v>1</v>
      </c>
      <c r="F11">
        <v>385</v>
      </c>
      <c r="G11" s="9">
        <f>Tableau_Groupe_1_Cours_1.accdb3[[#This Row],[Date de début]]</f>
        <v>43376.384027777778</v>
      </c>
      <c r="H11" s="9">
        <f>Tableau_Groupe_1_Cours_1.accdb3[[#This Row],[Date de fin]]</f>
        <v>43376.455555555556</v>
      </c>
      <c r="I11" s="13">
        <f>MOD(Tableau_Groupe_1_Cours_1.accdb3[[#This Row],[Date de fin2]]-Tableau_Groupe_1_Cours_1.accdb3[[#This Row],[Date de début2]],1)</f>
        <v>7.1527777778101154E-2</v>
      </c>
      <c r="J11">
        <v>10</v>
      </c>
      <c r="K11" s="14">
        <f>SUMIFS(Tableau_Groupe_1_Cours_1.accdb3[différence temps de production],Tableau_Groupe_1_Cours_1.accdb3[IDMachine],J11)</f>
        <v>22.011111111125501</v>
      </c>
      <c r="L11">
        <f>SUMIFS(Tableau_Groupe_1_Cours_1.accdb3[Quantité],Tableau_Groupe_1_Cours_1.accdb3[IDMachine],J11)</f>
        <v>4420</v>
      </c>
      <c r="M11" s="18">
        <f t="shared" si="0"/>
        <v>0.91712962963022926</v>
      </c>
      <c r="N11" s="17">
        <f t="shared" si="1"/>
        <v>4819.3841494163344</v>
      </c>
    </row>
    <row r="12" spans="1:14" x14ac:dyDescent="0.25">
      <c r="A12">
        <v>8</v>
      </c>
      <c r="B12">
        <v>43101.542361111111</v>
      </c>
      <c r="C12">
        <v>43101.627083333333</v>
      </c>
      <c r="D12">
        <v>147</v>
      </c>
      <c r="E12">
        <v>1</v>
      </c>
      <c r="F12">
        <v>333</v>
      </c>
      <c r="G12" s="9">
        <f>Tableau_Groupe_1_Cours_1.accdb3[[#This Row],[Date de début]]</f>
        <v>43101.542361111111</v>
      </c>
      <c r="H12" s="9">
        <f>Tableau_Groupe_1_Cours_1.accdb3[[#This Row],[Date de fin]]</f>
        <v>43101.627083333333</v>
      </c>
      <c r="I12" s="13">
        <f>MOD(Tableau_Groupe_1_Cours_1.accdb3[[#This Row],[Date de fin2]]-Tableau_Groupe_1_Cours_1.accdb3[[#This Row],[Date de début2]],1)</f>
        <v>8.4722222221898846E-2</v>
      </c>
      <c r="J12">
        <v>11</v>
      </c>
      <c r="K12" s="14">
        <f>SUMIFS(Tableau_Groupe_1_Cours_1.accdb3[différence temps de production],Tableau_Groupe_1_Cours_1.accdb3[IDMachine],J12)</f>
        <v>46.409027777779556</v>
      </c>
      <c r="L12">
        <f>SUMIFS(Tableau_Groupe_1_Cours_1.accdb3[Quantité],Tableau_Groupe_1_Cours_1.accdb3[IDMachine],J12)</f>
        <v>9248</v>
      </c>
      <c r="M12" s="18">
        <f t="shared" si="0"/>
        <v>1.9337094907408148</v>
      </c>
      <c r="N12" s="17">
        <f t="shared" si="1"/>
        <v>4782.5177692317375</v>
      </c>
    </row>
    <row r="13" spans="1:14" x14ac:dyDescent="0.25">
      <c r="A13">
        <v>5384</v>
      </c>
      <c r="B13">
        <v>43406.37777777778</v>
      </c>
      <c r="C13">
        <v>43406.479861111111</v>
      </c>
      <c r="D13">
        <v>1</v>
      </c>
      <c r="E13">
        <v>1</v>
      </c>
      <c r="F13">
        <v>340</v>
      </c>
      <c r="G13" s="9">
        <f>Tableau_Groupe_1_Cours_1.accdb3[[#This Row],[Date de début]]</f>
        <v>43406.37777777778</v>
      </c>
      <c r="H13" s="9">
        <f>Tableau_Groupe_1_Cours_1.accdb3[[#This Row],[Date de fin]]</f>
        <v>43406.479861111111</v>
      </c>
      <c r="I13" s="13">
        <f>MOD(Tableau_Groupe_1_Cours_1.accdb3[[#This Row],[Date de fin2]]-Tableau_Groupe_1_Cours_1.accdb3[[#This Row],[Date de début2]],1)</f>
        <v>0.10208333333139308</v>
      </c>
      <c r="J13">
        <v>12</v>
      </c>
      <c r="K13" s="14">
        <f>SUMIFS(Tableau_Groupe_1_Cours_1.accdb3[différence temps de production],Tableau_Groupe_1_Cours_1.accdb3[IDMachine],J13)</f>
        <v>54.645138890075032</v>
      </c>
      <c r="L13">
        <f>SUMIFS(Tableau_Groupe_1_Cours_1.accdb3[Quantité],Tableau_Groupe_1_Cours_1.accdb3[IDMachine],J13)</f>
        <v>11974</v>
      </c>
      <c r="M13" s="18">
        <f t="shared" si="0"/>
        <v>2.2768807870864598</v>
      </c>
      <c r="N13" s="17">
        <f t="shared" si="1"/>
        <v>5258.9490270688084</v>
      </c>
    </row>
    <row r="14" spans="1:14" x14ac:dyDescent="0.25">
      <c r="A14">
        <v>9</v>
      </c>
      <c r="B14">
        <v>43101.635416666664</v>
      </c>
      <c r="C14">
        <v>43101.737500000003</v>
      </c>
      <c r="D14">
        <v>3</v>
      </c>
      <c r="E14">
        <v>1</v>
      </c>
      <c r="F14">
        <v>13</v>
      </c>
      <c r="G14" s="9">
        <f>Tableau_Groupe_1_Cours_1.accdb3[[#This Row],[Date de début]]</f>
        <v>43101.635416666664</v>
      </c>
      <c r="H14" s="9">
        <f>Tableau_Groupe_1_Cours_1.accdb3[[#This Row],[Date de fin]]</f>
        <v>43101.737500000003</v>
      </c>
      <c r="I14" s="13">
        <f>MOD(Tableau_Groupe_1_Cours_1.accdb3[[#This Row],[Date de fin2]]-Tableau_Groupe_1_Cours_1.accdb3[[#This Row],[Date de début2]],1)</f>
        <v>0.10208333333866904</v>
      </c>
      <c r="J14">
        <v>13</v>
      </c>
      <c r="K14" s="14">
        <f>SUMIFS(Tableau_Groupe_1_Cours_1.accdb3[différence temps de production],Tableau_Groupe_1_Cours_1.accdb3[IDMachine],J14)</f>
        <v>21.637499999989814</v>
      </c>
      <c r="L14">
        <f>SUMIFS(Tableau_Groupe_1_Cours_1.accdb3[Quantité],Tableau_Groupe_1_Cours_1.accdb3[IDMachine],J14)</f>
        <v>5271</v>
      </c>
      <c r="M14" s="18">
        <f t="shared" si="0"/>
        <v>0.90156249999957561</v>
      </c>
      <c r="N14" s="17">
        <f t="shared" si="1"/>
        <v>5846.5164644741562</v>
      </c>
    </row>
    <row r="15" spans="1:14" x14ac:dyDescent="0.25">
      <c r="A15">
        <v>521</v>
      </c>
      <c r="B15">
        <v>43111.375694444447</v>
      </c>
      <c r="C15">
        <v>43111.415277777778</v>
      </c>
      <c r="D15">
        <v>3</v>
      </c>
      <c r="E15">
        <v>1</v>
      </c>
      <c r="F15">
        <v>29</v>
      </c>
      <c r="G15" s="9">
        <f>Tableau_Groupe_1_Cours_1.accdb3[[#This Row],[Date de début]]</f>
        <v>43111.375694444447</v>
      </c>
      <c r="H15" s="9">
        <f>Tableau_Groupe_1_Cours_1.accdb3[[#This Row],[Date de fin]]</f>
        <v>43111.415277777778</v>
      </c>
      <c r="I15" s="13">
        <f>MOD(Tableau_Groupe_1_Cours_1.accdb3[[#This Row],[Date de fin2]]-Tableau_Groupe_1_Cours_1.accdb3[[#This Row],[Date de début2]],1)</f>
        <v>3.9583333331393078E-2</v>
      </c>
      <c r="J15">
        <v>14</v>
      </c>
      <c r="K15" s="14">
        <f>SUMIFS(Tableau_Groupe_1_Cours_1.accdb3[différence temps de production],Tableau_Groupe_1_Cours_1.accdb3[IDMachine],J15)</f>
        <v>46.050694445024419</v>
      </c>
      <c r="L15">
        <f>SUMIFS(Tableau_Groupe_1_Cours_1.accdb3[Quantité],Tableau_Groupe_1_Cours_1.accdb3[IDMachine],J15)</f>
        <v>10450</v>
      </c>
      <c r="M15" s="18">
        <f t="shared" si="0"/>
        <v>1.9187789352093507</v>
      </c>
      <c r="N15" s="17">
        <f t="shared" si="1"/>
        <v>5446.171942084532</v>
      </c>
    </row>
    <row r="16" spans="1:14" x14ac:dyDescent="0.25">
      <c r="A16">
        <v>6154</v>
      </c>
      <c r="B16">
        <v>43437.385416666664</v>
      </c>
      <c r="C16">
        <v>43437.483333333337</v>
      </c>
      <c r="D16">
        <v>48</v>
      </c>
      <c r="E16">
        <v>1</v>
      </c>
      <c r="F16">
        <v>292</v>
      </c>
      <c r="G16" s="9">
        <f>Tableau_Groupe_1_Cours_1.accdb3[[#This Row],[Date de début]]</f>
        <v>43437.385416666664</v>
      </c>
      <c r="H16" s="9">
        <f>Tableau_Groupe_1_Cours_1.accdb3[[#This Row],[Date de fin]]</f>
        <v>43437.483333333337</v>
      </c>
      <c r="I16" s="13">
        <f>MOD(Tableau_Groupe_1_Cours_1.accdb3[[#This Row],[Date de fin2]]-Tableau_Groupe_1_Cours_1.accdb3[[#This Row],[Date de début2]],1)</f>
        <v>9.7916666672972497E-2</v>
      </c>
      <c r="J16">
        <v>15</v>
      </c>
      <c r="K16" s="14">
        <f>SUMIFS(Tableau_Groupe_1_Cours_1.accdb3[différence temps de production],Tableau_Groupe_1_Cours_1.accdb3[IDMachine],J16)</f>
        <v>43.429861111733771</v>
      </c>
      <c r="L16">
        <f>SUMIFS(Tableau_Groupe_1_Cours_1.accdb3[Quantité],Tableau_Groupe_1_Cours_1.accdb3[IDMachine],J16)</f>
        <v>8611</v>
      </c>
      <c r="M16" s="18">
        <f t="shared" si="0"/>
        <v>1.8095775463222405</v>
      </c>
      <c r="N16" s="17">
        <f t="shared" si="1"/>
        <v>4758.5692127429811</v>
      </c>
    </row>
    <row r="17" spans="1:9" x14ac:dyDescent="0.25">
      <c r="A17">
        <v>1036</v>
      </c>
      <c r="B17">
        <v>43139.379166666666</v>
      </c>
      <c r="C17">
        <v>43139.477777777778</v>
      </c>
      <c r="D17">
        <v>5</v>
      </c>
      <c r="E17">
        <v>1</v>
      </c>
      <c r="F17">
        <v>217</v>
      </c>
      <c r="G17" s="9">
        <f>Tableau_Groupe_1_Cours_1.accdb3[[#This Row],[Date de début]]</f>
        <v>43139.379166666666</v>
      </c>
      <c r="H17" s="9">
        <f>Tableau_Groupe_1_Cours_1.accdb3[[#This Row],[Date de fin]]</f>
        <v>43139.477777777778</v>
      </c>
      <c r="I17" s="13">
        <f>MOD(Tableau_Groupe_1_Cours_1.accdb3[[#This Row],[Date de fin2]]-Tableau_Groupe_1_Cours_1.accdb3[[#This Row],[Date de début2]],1)</f>
        <v>9.8611111112404615E-2</v>
      </c>
    </row>
    <row r="18" spans="1:9" x14ac:dyDescent="0.25">
      <c r="A18">
        <v>1804</v>
      </c>
      <c r="B18">
        <v>43200.379861111112</v>
      </c>
      <c r="C18">
        <v>43200.511111111111</v>
      </c>
      <c r="D18">
        <v>62</v>
      </c>
      <c r="E18">
        <v>1</v>
      </c>
      <c r="F18">
        <v>287</v>
      </c>
      <c r="G18" s="9">
        <f>Tableau_Groupe_1_Cours_1.accdb3[[#This Row],[Date de début]]</f>
        <v>43200.379861111112</v>
      </c>
      <c r="H18" s="9">
        <f>Tableau_Groupe_1_Cours_1.accdb3[[#This Row],[Date de fin]]</f>
        <v>43200.511111111111</v>
      </c>
      <c r="I18" s="13">
        <f>MOD(Tableau_Groupe_1_Cours_1.accdb3[[#This Row],[Date de fin2]]-Tableau_Groupe_1_Cours_1.accdb3[[#This Row],[Date de début2]],1)</f>
        <v>0.13124999999854481</v>
      </c>
    </row>
    <row r="19" spans="1:9" x14ac:dyDescent="0.25">
      <c r="A19">
        <v>4364</v>
      </c>
      <c r="B19">
        <v>43348.378472222219</v>
      </c>
      <c r="C19">
        <v>43348.525694444441</v>
      </c>
      <c r="D19">
        <v>1</v>
      </c>
      <c r="E19">
        <v>1</v>
      </c>
      <c r="F19">
        <v>23</v>
      </c>
      <c r="G19" s="9">
        <f>Tableau_Groupe_1_Cours_1.accdb3[[#This Row],[Date de début]]</f>
        <v>43348.378472222219</v>
      </c>
      <c r="H19" s="9">
        <f>Tableau_Groupe_1_Cours_1.accdb3[[#This Row],[Date de fin]]</f>
        <v>43348.525694444441</v>
      </c>
      <c r="I19" s="13">
        <f>MOD(Tableau_Groupe_1_Cours_1.accdb3[[#This Row],[Date de fin2]]-Tableau_Groupe_1_Cours_1.accdb3[[#This Row],[Date de début2]],1)</f>
        <v>0.14722222222189885</v>
      </c>
    </row>
    <row r="20" spans="1:9" x14ac:dyDescent="0.25">
      <c r="A20">
        <v>5391</v>
      </c>
      <c r="B20">
        <v>43406.385416666664</v>
      </c>
      <c r="C20">
        <v>43406.507638888892</v>
      </c>
      <c r="D20">
        <v>6</v>
      </c>
      <c r="E20">
        <v>1</v>
      </c>
      <c r="F20">
        <v>263</v>
      </c>
      <c r="G20" s="9">
        <f>Tableau_Groupe_1_Cours_1.accdb3[[#This Row],[Date de début]]</f>
        <v>43406.385416666664</v>
      </c>
      <c r="H20" s="9">
        <f>Tableau_Groupe_1_Cours_1.accdb3[[#This Row],[Date de fin]]</f>
        <v>43406.507638888892</v>
      </c>
      <c r="I20" s="13">
        <f>MOD(Tableau_Groupe_1_Cours_1.accdb3[[#This Row],[Date de fin2]]-Tableau_Groupe_1_Cours_1.accdb3[[#This Row],[Date de début2]],1)</f>
        <v>0.12222222222771961</v>
      </c>
    </row>
    <row r="21" spans="1:9" x14ac:dyDescent="0.25">
      <c r="A21">
        <v>531</v>
      </c>
      <c r="B21">
        <v>43112.375694444447</v>
      </c>
      <c r="C21">
        <v>43112.413888888892</v>
      </c>
      <c r="D21">
        <v>2</v>
      </c>
      <c r="E21">
        <v>1</v>
      </c>
      <c r="F21">
        <v>21</v>
      </c>
      <c r="G21" s="9">
        <f>Tableau_Groupe_1_Cours_1.accdb3[[#This Row],[Date de début]]</f>
        <v>43112.375694444447</v>
      </c>
      <c r="H21" s="9">
        <f>Tableau_Groupe_1_Cours_1.accdb3[[#This Row],[Date de fin]]</f>
        <v>43112.413888888892</v>
      </c>
      <c r="I21" s="13">
        <f>MOD(Tableau_Groupe_1_Cours_1.accdb3[[#This Row],[Date de fin2]]-Tableau_Groupe_1_Cours_1.accdb3[[#This Row],[Date de début2]],1)</f>
        <v>3.8194444445252884E-2</v>
      </c>
    </row>
    <row r="22" spans="1:9" x14ac:dyDescent="0.25">
      <c r="A22">
        <v>5139</v>
      </c>
      <c r="B22">
        <v>43377.384722222225</v>
      </c>
      <c r="C22">
        <v>43377.534722222219</v>
      </c>
      <c r="D22">
        <v>3</v>
      </c>
      <c r="E22">
        <v>1</v>
      </c>
      <c r="F22">
        <v>218</v>
      </c>
      <c r="G22" s="9">
        <f>Tableau_Groupe_1_Cours_1.accdb3[[#This Row],[Date de début]]</f>
        <v>43377.384722222225</v>
      </c>
      <c r="H22" s="9">
        <f>Tableau_Groupe_1_Cours_1.accdb3[[#This Row],[Date de fin]]</f>
        <v>43377.534722222219</v>
      </c>
      <c r="I22" s="13">
        <f>MOD(Tableau_Groupe_1_Cours_1.accdb3[[#This Row],[Date de fin2]]-Tableau_Groupe_1_Cours_1.accdb3[[#This Row],[Date de début2]],1)</f>
        <v>0.14999999999417923</v>
      </c>
    </row>
    <row r="23" spans="1:9" x14ac:dyDescent="0.25">
      <c r="A23">
        <v>4372</v>
      </c>
      <c r="B23">
        <v>43348.382638888892</v>
      </c>
      <c r="C23">
        <v>43348.456944444442</v>
      </c>
      <c r="D23">
        <v>9</v>
      </c>
      <c r="E23">
        <v>1</v>
      </c>
      <c r="F23">
        <v>225</v>
      </c>
      <c r="G23" s="9">
        <f>Tableau_Groupe_1_Cours_1.accdb3[[#This Row],[Date de début]]</f>
        <v>43348.382638888892</v>
      </c>
      <c r="H23" s="9">
        <f>Tableau_Groupe_1_Cours_1.accdb3[[#This Row],[Date de fin]]</f>
        <v>43348.456944444442</v>
      </c>
      <c r="I23" s="13">
        <f>MOD(Tableau_Groupe_1_Cours_1.accdb3[[#This Row],[Date de fin2]]-Tableau_Groupe_1_Cours_1.accdb3[[#This Row],[Date de début2]],1)</f>
        <v>7.4305555550381541E-2</v>
      </c>
    </row>
    <row r="24" spans="1:9" x14ac:dyDescent="0.25">
      <c r="A24">
        <v>1049</v>
      </c>
      <c r="B24">
        <v>43140.379166666666</v>
      </c>
      <c r="C24">
        <v>43140.443055555552</v>
      </c>
      <c r="D24">
        <v>1</v>
      </c>
      <c r="E24">
        <v>1</v>
      </c>
      <c r="F24">
        <v>184</v>
      </c>
      <c r="G24" s="9">
        <f>Tableau_Groupe_1_Cours_1.accdb3[[#This Row],[Date de début]]</f>
        <v>43140.379166666666</v>
      </c>
      <c r="H24" s="9">
        <f>Tableau_Groupe_1_Cours_1.accdb3[[#This Row],[Date de fin]]</f>
        <v>43140.443055555552</v>
      </c>
      <c r="I24" s="13">
        <f>MOD(Tableau_Groupe_1_Cours_1.accdb3[[#This Row],[Date de fin2]]-Tableau_Groupe_1_Cours_1.accdb3[[#This Row],[Date de début2]],1)</f>
        <v>6.3888888886140194E-2</v>
      </c>
    </row>
    <row r="25" spans="1:9" x14ac:dyDescent="0.25">
      <c r="A25">
        <v>4377</v>
      </c>
      <c r="B25">
        <v>43349.385416666664</v>
      </c>
      <c r="C25">
        <v>43349.542361111111</v>
      </c>
      <c r="D25">
        <v>10</v>
      </c>
      <c r="E25">
        <v>1</v>
      </c>
      <c r="F25">
        <v>278</v>
      </c>
      <c r="G25" s="9">
        <f>Tableau_Groupe_1_Cours_1.accdb3[[#This Row],[Date de début]]</f>
        <v>43349.385416666664</v>
      </c>
      <c r="H25" s="9">
        <f>Tableau_Groupe_1_Cours_1.accdb3[[#This Row],[Date de fin]]</f>
        <v>43349.542361111111</v>
      </c>
      <c r="I25" s="13">
        <f>MOD(Tableau_Groupe_1_Cours_1.accdb3[[#This Row],[Date de fin2]]-Tableau_Groupe_1_Cours_1.accdb3[[#This Row],[Date de début2]],1)</f>
        <v>0.15694444444670808</v>
      </c>
    </row>
    <row r="26" spans="1:9" x14ac:dyDescent="0.25">
      <c r="A26">
        <v>1565</v>
      </c>
      <c r="B26">
        <v>43172.375</v>
      </c>
      <c r="C26">
        <v>43172.490277777782</v>
      </c>
      <c r="D26">
        <v>23</v>
      </c>
      <c r="E26">
        <v>1</v>
      </c>
      <c r="F26">
        <v>9</v>
      </c>
      <c r="G26" s="9">
        <f>Tableau_Groupe_1_Cours_1.accdb3[[#This Row],[Date de début]]</f>
        <v>43172.375</v>
      </c>
      <c r="H26" s="9">
        <f>Tableau_Groupe_1_Cours_1.accdb3[[#This Row],[Date de fin]]</f>
        <v>43172.490277777782</v>
      </c>
      <c r="I26" s="13">
        <f>MOD(Tableau_Groupe_1_Cours_1.accdb3[[#This Row],[Date de fin2]]-Tableau_Groupe_1_Cours_1.accdb3[[#This Row],[Date de début2]],1)</f>
        <v>0.11527777778246673</v>
      </c>
    </row>
    <row r="27" spans="1:9" x14ac:dyDescent="0.25">
      <c r="A27">
        <v>542</v>
      </c>
      <c r="B27">
        <v>43115.381249999999</v>
      </c>
      <c r="C27">
        <v>43115.491666666669</v>
      </c>
      <c r="D27">
        <v>1</v>
      </c>
      <c r="E27">
        <v>1</v>
      </c>
      <c r="F27">
        <v>127</v>
      </c>
      <c r="G27" s="9">
        <f>Tableau_Groupe_1_Cours_1.accdb3[[#This Row],[Date de début]]</f>
        <v>43115.381249999999</v>
      </c>
      <c r="H27" s="9">
        <f>Tableau_Groupe_1_Cours_1.accdb3[[#This Row],[Date de fin]]</f>
        <v>43115.491666666669</v>
      </c>
      <c r="I27" s="13">
        <f>MOD(Tableau_Groupe_1_Cours_1.accdb3[[#This Row],[Date de fin2]]-Tableau_Groupe_1_Cours_1.accdb3[[#This Row],[Date de début2]],1)</f>
        <v>0.11041666667006211</v>
      </c>
    </row>
    <row r="28" spans="1:9" x14ac:dyDescent="0.25">
      <c r="A28">
        <v>6175</v>
      </c>
      <c r="B28">
        <v>43439.378472222219</v>
      </c>
      <c r="C28">
        <v>43439.515277777777</v>
      </c>
      <c r="D28">
        <v>21</v>
      </c>
      <c r="E28">
        <v>1</v>
      </c>
      <c r="F28">
        <v>205</v>
      </c>
      <c r="G28" s="9">
        <f>Tableau_Groupe_1_Cours_1.accdb3[[#This Row],[Date de début]]</f>
        <v>43439.378472222219</v>
      </c>
      <c r="H28" s="9">
        <f>Tableau_Groupe_1_Cours_1.accdb3[[#This Row],[Date de fin]]</f>
        <v>43439.515277777777</v>
      </c>
      <c r="I28" s="13">
        <f>MOD(Tableau_Groupe_1_Cours_1.accdb3[[#This Row],[Date de fin2]]-Tableau_Groupe_1_Cours_1.accdb3[[#This Row],[Date de début2]],1)</f>
        <v>0.1368055555576575</v>
      </c>
    </row>
    <row r="29" spans="1:9" x14ac:dyDescent="0.25">
      <c r="A29">
        <v>3873</v>
      </c>
      <c r="B29">
        <v>43320.381249999999</v>
      </c>
      <c r="C29">
        <v>43320.493055555555</v>
      </c>
      <c r="D29">
        <v>4</v>
      </c>
      <c r="E29">
        <v>1</v>
      </c>
      <c r="F29">
        <v>47</v>
      </c>
      <c r="G29" s="9">
        <f>Tableau_Groupe_1_Cours_1.accdb3[[#This Row],[Date de début]]</f>
        <v>43320.381249999999</v>
      </c>
      <c r="H29" s="9">
        <f>Tableau_Groupe_1_Cours_1.accdb3[[#This Row],[Date de fin]]</f>
        <v>43320.493055555555</v>
      </c>
      <c r="I29" s="13">
        <f>MOD(Tableau_Groupe_1_Cours_1.accdb3[[#This Row],[Date de fin2]]-Tableau_Groupe_1_Cours_1.accdb3[[#This Row],[Date de début2]],1)</f>
        <v>0.11180555555620231</v>
      </c>
    </row>
    <row r="30" spans="1:9" x14ac:dyDescent="0.25">
      <c r="A30">
        <v>5412</v>
      </c>
      <c r="B30">
        <v>43410.384027777778</v>
      </c>
      <c r="C30">
        <v>43410.459027777782</v>
      </c>
      <c r="D30">
        <v>9</v>
      </c>
      <c r="E30">
        <v>1</v>
      </c>
      <c r="F30">
        <v>353</v>
      </c>
      <c r="G30" s="9">
        <f>Tableau_Groupe_1_Cours_1.accdb3[[#This Row],[Date de début]]</f>
        <v>43410.384027777778</v>
      </c>
      <c r="H30" s="9">
        <f>Tableau_Groupe_1_Cours_1.accdb3[[#This Row],[Date de fin]]</f>
        <v>43410.459027777782</v>
      </c>
      <c r="I30" s="13">
        <f>MOD(Tableau_Groupe_1_Cours_1.accdb3[[#This Row],[Date de fin2]]-Tableau_Groupe_1_Cours_1.accdb3[[#This Row],[Date de début2]],1)</f>
        <v>7.5000000004365575E-2</v>
      </c>
    </row>
    <row r="31" spans="1:9" x14ac:dyDescent="0.25">
      <c r="A31">
        <v>3366</v>
      </c>
      <c r="B31">
        <v>43270.379166666666</v>
      </c>
      <c r="C31">
        <v>43270.440277777772</v>
      </c>
      <c r="D31">
        <v>43</v>
      </c>
      <c r="E31">
        <v>1</v>
      </c>
      <c r="F31">
        <v>269</v>
      </c>
      <c r="G31" s="9">
        <f>Tableau_Groupe_1_Cours_1.accdb3[[#This Row],[Date de début]]</f>
        <v>43270.379166666666</v>
      </c>
      <c r="H31" s="9">
        <f>Tableau_Groupe_1_Cours_1.accdb3[[#This Row],[Date de fin]]</f>
        <v>43270.440277777772</v>
      </c>
      <c r="I31" s="13">
        <f>MOD(Tableau_Groupe_1_Cours_1.accdb3[[#This Row],[Date de fin2]]-Tableau_Groupe_1_Cours_1.accdb3[[#This Row],[Date de début2]],1)</f>
        <v>6.1111111106583849E-2</v>
      </c>
    </row>
    <row r="32" spans="1:9" x14ac:dyDescent="0.25">
      <c r="A32">
        <v>5158</v>
      </c>
      <c r="B32">
        <v>43381.382638888892</v>
      </c>
      <c r="C32">
        <v>43381.493055555555</v>
      </c>
      <c r="D32">
        <v>3</v>
      </c>
      <c r="E32">
        <v>1</v>
      </c>
      <c r="F32">
        <v>129</v>
      </c>
      <c r="G32" s="9">
        <f>Tableau_Groupe_1_Cours_1.accdb3[[#This Row],[Date de début]]</f>
        <v>43381.382638888892</v>
      </c>
      <c r="H32" s="9">
        <f>Tableau_Groupe_1_Cours_1.accdb3[[#This Row],[Date de fin]]</f>
        <v>43381.493055555555</v>
      </c>
      <c r="I32" s="13">
        <f>MOD(Tableau_Groupe_1_Cours_1.accdb3[[#This Row],[Date de fin2]]-Tableau_Groupe_1_Cours_1.accdb3[[#This Row],[Date de début2]],1)</f>
        <v>0.11041666666278616</v>
      </c>
    </row>
    <row r="33" spans="1:9" x14ac:dyDescent="0.25">
      <c r="A33">
        <v>2599</v>
      </c>
      <c r="B33">
        <v>43236.384722222225</v>
      </c>
      <c r="C33">
        <v>43236.448611111111</v>
      </c>
      <c r="D33">
        <v>4</v>
      </c>
      <c r="E33">
        <v>1</v>
      </c>
      <c r="F33">
        <v>341</v>
      </c>
      <c r="G33" s="9">
        <f>Tableau_Groupe_1_Cours_1.accdb3[[#This Row],[Date de début]]</f>
        <v>43236.384722222225</v>
      </c>
      <c r="H33" s="9">
        <f>Tableau_Groupe_1_Cours_1.accdb3[[#This Row],[Date de fin]]</f>
        <v>43236.448611111111</v>
      </c>
      <c r="I33" s="13">
        <f>MOD(Tableau_Groupe_1_Cours_1.accdb3[[#This Row],[Date de fin2]]-Tableau_Groupe_1_Cours_1.accdb3[[#This Row],[Date de début2]],1)</f>
        <v>6.3888888886140194E-2</v>
      </c>
    </row>
    <row r="34" spans="1:9" x14ac:dyDescent="0.25">
      <c r="A34">
        <v>3880</v>
      </c>
      <c r="B34">
        <v>43321.381944444445</v>
      </c>
      <c r="C34">
        <v>43321.496527777781</v>
      </c>
      <c r="D34">
        <v>4</v>
      </c>
      <c r="E34">
        <v>1</v>
      </c>
      <c r="F34">
        <v>361</v>
      </c>
      <c r="G34" s="9">
        <f>Tableau_Groupe_1_Cours_1.accdb3[[#This Row],[Date de début]]</f>
        <v>43321.381944444445</v>
      </c>
      <c r="H34" s="9">
        <f>Tableau_Groupe_1_Cours_1.accdb3[[#This Row],[Date de fin]]</f>
        <v>43321.496527777781</v>
      </c>
      <c r="I34" s="13">
        <f>MOD(Tableau_Groupe_1_Cours_1.accdb3[[#This Row],[Date de fin2]]-Tableau_Groupe_1_Cours_1.accdb3[[#This Row],[Date de début2]],1)</f>
        <v>0.11458333333575865</v>
      </c>
    </row>
    <row r="35" spans="1:9" x14ac:dyDescent="0.25">
      <c r="A35">
        <v>553</v>
      </c>
      <c r="B35">
        <v>43116.377083333333</v>
      </c>
      <c r="C35">
        <v>43116.459722222222</v>
      </c>
      <c r="D35">
        <v>6</v>
      </c>
      <c r="E35">
        <v>1</v>
      </c>
      <c r="F35">
        <v>201</v>
      </c>
      <c r="G35" s="9">
        <f>Tableau_Groupe_1_Cours_1.accdb3[[#This Row],[Date de début]]</f>
        <v>43116.377083333333</v>
      </c>
      <c r="H35" s="9">
        <f>Tableau_Groupe_1_Cours_1.accdb3[[#This Row],[Date de fin]]</f>
        <v>43116.459722222222</v>
      </c>
      <c r="I35" s="13">
        <f>MOD(Tableau_Groupe_1_Cours_1.accdb3[[#This Row],[Date de fin2]]-Tableau_Groupe_1_Cours_1.accdb3[[#This Row],[Date de début2]],1)</f>
        <v>8.2638888889050577E-2</v>
      </c>
    </row>
    <row r="36" spans="1:9" x14ac:dyDescent="0.25">
      <c r="A36">
        <v>6186</v>
      </c>
      <c r="B36">
        <v>43440.385416666664</v>
      </c>
      <c r="C36">
        <v>43440.536111111112</v>
      </c>
      <c r="D36">
        <v>13</v>
      </c>
      <c r="E36">
        <v>1</v>
      </c>
      <c r="F36">
        <v>379</v>
      </c>
      <c r="G36" s="9">
        <f>Tableau_Groupe_1_Cours_1.accdb3[[#This Row],[Date de début]]</f>
        <v>43440.385416666664</v>
      </c>
      <c r="H36" s="9">
        <f>Tableau_Groupe_1_Cours_1.accdb3[[#This Row],[Date de fin]]</f>
        <v>43440.536111111112</v>
      </c>
      <c r="I36" s="13">
        <f>MOD(Tableau_Groupe_1_Cours_1.accdb3[[#This Row],[Date de fin2]]-Tableau_Groupe_1_Cours_1.accdb3[[#This Row],[Date de début2]],1)</f>
        <v>0.15069444444816327</v>
      </c>
    </row>
    <row r="37" spans="1:9" x14ac:dyDescent="0.25">
      <c r="A37">
        <v>5164</v>
      </c>
      <c r="B37">
        <v>43381.381249999999</v>
      </c>
      <c r="C37">
        <v>43381.416666666664</v>
      </c>
      <c r="D37">
        <v>1</v>
      </c>
      <c r="E37">
        <v>1</v>
      </c>
      <c r="F37">
        <v>448</v>
      </c>
      <c r="G37" s="9">
        <f>Tableau_Groupe_1_Cours_1.accdb3[[#This Row],[Date de début]]</f>
        <v>43381.381249999999</v>
      </c>
      <c r="H37" s="9">
        <f>Tableau_Groupe_1_Cours_1.accdb3[[#This Row],[Date de fin]]</f>
        <v>43381.416666666664</v>
      </c>
      <c r="I37" s="13">
        <f>MOD(Tableau_Groupe_1_Cours_1.accdb3[[#This Row],[Date de fin2]]-Tableau_Groupe_1_Cours_1.accdb3[[#This Row],[Date de début2]],1)</f>
        <v>3.5416666665696539E-2</v>
      </c>
    </row>
    <row r="38" spans="1:9" x14ac:dyDescent="0.25">
      <c r="A38">
        <v>3373</v>
      </c>
      <c r="B38">
        <v>43270.375</v>
      </c>
      <c r="C38">
        <v>43270.413888888892</v>
      </c>
      <c r="D38">
        <v>7</v>
      </c>
      <c r="E38">
        <v>1</v>
      </c>
      <c r="F38">
        <v>195</v>
      </c>
      <c r="G38" s="9">
        <f>Tableau_Groupe_1_Cours_1.accdb3[[#This Row],[Date de début]]</f>
        <v>43270.375</v>
      </c>
      <c r="H38" s="9">
        <f>Tableau_Groupe_1_Cours_1.accdb3[[#This Row],[Date de fin]]</f>
        <v>43270.413888888892</v>
      </c>
      <c r="I38" s="13">
        <f>MOD(Tableau_Groupe_1_Cours_1.accdb3[[#This Row],[Date de fin2]]-Tableau_Groupe_1_Cours_1.accdb3[[#This Row],[Date de début2]],1)</f>
        <v>3.888888889196096E-2</v>
      </c>
    </row>
    <row r="39" spans="1:9" x14ac:dyDescent="0.25">
      <c r="A39">
        <v>4399</v>
      </c>
      <c r="B39">
        <v>43353.379166666666</v>
      </c>
      <c r="C39">
        <v>43353.545138888883</v>
      </c>
      <c r="D39">
        <v>5</v>
      </c>
      <c r="E39">
        <v>1</v>
      </c>
      <c r="F39">
        <v>442</v>
      </c>
      <c r="G39" s="9">
        <f>Tableau_Groupe_1_Cours_1.accdb3[[#This Row],[Date de début]]</f>
        <v>43353.379166666666</v>
      </c>
      <c r="H39" s="9">
        <f>Tableau_Groupe_1_Cours_1.accdb3[[#This Row],[Date de fin]]</f>
        <v>43353.545138888883</v>
      </c>
      <c r="I39" s="13">
        <f>MOD(Tableau_Groupe_1_Cours_1.accdb3[[#This Row],[Date de fin2]]-Tableau_Groupe_1_Cours_1.accdb3[[#This Row],[Date de début2]],1)</f>
        <v>0.16597222221753327</v>
      </c>
    </row>
    <row r="40" spans="1:9" x14ac:dyDescent="0.25">
      <c r="A40">
        <v>1072</v>
      </c>
      <c r="B40">
        <v>43144.379166666666</v>
      </c>
      <c r="C40">
        <v>43144.450694444444</v>
      </c>
      <c r="D40">
        <v>32</v>
      </c>
      <c r="E40">
        <v>1</v>
      </c>
      <c r="F40">
        <v>244</v>
      </c>
      <c r="G40" s="9">
        <f>Tableau_Groupe_1_Cours_1.accdb3[[#This Row],[Date de début]]</f>
        <v>43144.379166666666</v>
      </c>
      <c r="H40" s="9">
        <f>Tableau_Groupe_1_Cours_1.accdb3[[#This Row],[Date de fin]]</f>
        <v>43144.450694444444</v>
      </c>
      <c r="I40" s="13">
        <f>MOD(Tableau_Groupe_1_Cours_1.accdb3[[#This Row],[Date de fin2]]-Tableau_Groupe_1_Cours_1.accdb3[[#This Row],[Date de début2]],1)</f>
        <v>7.1527777778101154E-2</v>
      </c>
    </row>
    <row r="41" spans="1:9" x14ac:dyDescent="0.25">
      <c r="A41">
        <v>6197</v>
      </c>
      <c r="B41">
        <v>43441.377083333333</v>
      </c>
      <c r="C41">
        <v>43441.443055555552</v>
      </c>
      <c r="D41">
        <v>1</v>
      </c>
      <c r="E41">
        <v>1</v>
      </c>
      <c r="F41">
        <v>23</v>
      </c>
      <c r="G41" s="9">
        <f>Tableau_Groupe_1_Cours_1.accdb3[[#This Row],[Date de début]]</f>
        <v>43441.377083333333</v>
      </c>
      <c r="H41" s="9">
        <f>Tableau_Groupe_1_Cours_1.accdb3[[#This Row],[Date de fin]]</f>
        <v>43441.443055555552</v>
      </c>
      <c r="I41" s="13">
        <f>MOD(Tableau_Groupe_1_Cours_1.accdb3[[#This Row],[Date de fin2]]-Tableau_Groupe_1_Cours_1.accdb3[[#This Row],[Date de début2]],1)</f>
        <v>6.5972222218988463E-2</v>
      </c>
    </row>
    <row r="42" spans="1:9" x14ac:dyDescent="0.25">
      <c r="A42">
        <v>54</v>
      </c>
      <c r="B42">
        <v>43102.379166666666</v>
      </c>
      <c r="C42">
        <v>43102.459722222222</v>
      </c>
      <c r="D42">
        <v>17</v>
      </c>
      <c r="E42">
        <v>1</v>
      </c>
      <c r="F42">
        <v>185</v>
      </c>
      <c r="G42" s="9">
        <f>Tableau_Groupe_1_Cours_1.accdb3[[#This Row],[Date de début]]</f>
        <v>43102.379166666666</v>
      </c>
      <c r="H42" s="9">
        <f>Tableau_Groupe_1_Cours_1.accdb3[[#This Row],[Date de fin]]</f>
        <v>43102.459722222222</v>
      </c>
      <c r="I42" s="13">
        <f>MOD(Tableau_Groupe_1_Cours_1.accdb3[[#This Row],[Date de fin2]]-Tableau_Groupe_1_Cours_1.accdb3[[#This Row],[Date de début2]],1)</f>
        <v>8.0555555556202307E-2</v>
      </c>
    </row>
    <row r="43" spans="1:9" x14ac:dyDescent="0.25">
      <c r="A43">
        <v>3382</v>
      </c>
      <c r="B43">
        <v>43271.383333333331</v>
      </c>
      <c r="C43">
        <v>43271.518055555556</v>
      </c>
      <c r="D43">
        <v>6</v>
      </c>
      <c r="E43">
        <v>1</v>
      </c>
      <c r="F43">
        <v>120</v>
      </c>
      <c r="G43" s="9">
        <f>Tableau_Groupe_1_Cours_1.accdb3[[#This Row],[Date de début]]</f>
        <v>43271.383333333331</v>
      </c>
      <c r="H43" s="9">
        <f>Tableau_Groupe_1_Cours_1.accdb3[[#This Row],[Date de fin]]</f>
        <v>43271.518055555556</v>
      </c>
      <c r="I43" s="13">
        <f>MOD(Tableau_Groupe_1_Cours_1.accdb3[[#This Row],[Date de fin2]]-Tableau_Groupe_1_Cours_1.accdb3[[#This Row],[Date de début2]],1)</f>
        <v>0.13472222222480923</v>
      </c>
    </row>
    <row r="44" spans="1:9" x14ac:dyDescent="0.25">
      <c r="A44">
        <v>55</v>
      </c>
      <c r="B44">
        <v>43102.461111111115</v>
      </c>
      <c r="C44">
        <v>43102.505555555559</v>
      </c>
      <c r="D44">
        <v>2</v>
      </c>
      <c r="E44">
        <v>1</v>
      </c>
      <c r="F44">
        <v>165</v>
      </c>
      <c r="G44" s="9">
        <f>Tableau_Groupe_1_Cours_1.accdb3[[#This Row],[Date de début]]</f>
        <v>43102.461111111115</v>
      </c>
      <c r="H44" s="9">
        <f>Tableau_Groupe_1_Cours_1.accdb3[[#This Row],[Date de fin]]</f>
        <v>43102.505555555559</v>
      </c>
      <c r="I44" s="13">
        <f>MOD(Tableau_Groupe_1_Cours_1.accdb3[[#This Row],[Date de fin2]]-Tableau_Groupe_1_Cours_1.accdb3[[#This Row],[Date de début2]],1)</f>
        <v>4.4444444443797693E-2</v>
      </c>
    </row>
    <row r="45" spans="1:9" x14ac:dyDescent="0.25">
      <c r="A45">
        <v>567</v>
      </c>
      <c r="B45">
        <v>43117.383333333331</v>
      </c>
      <c r="C45">
        <v>43117.522916666669</v>
      </c>
      <c r="D45">
        <v>6</v>
      </c>
      <c r="E45">
        <v>1</v>
      </c>
      <c r="F45">
        <v>377</v>
      </c>
      <c r="G45" s="9">
        <f>Tableau_Groupe_1_Cours_1.accdb3[[#This Row],[Date de début]]</f>
        <v>43117.383333333331</v>
      </c>
      <c r="H45" s="9">
        <f>Tableau_Groupe_1_Cours_1.accdb3[[#This Row],[Date de fin]]</f>
        <v>43117.522916666669</v>
      </c>
      <c r="I45" s="13">
        <f>MOD(Tableau_Groupe_1_Cours_1.accdb3[[#This Row],[Date de fin2]]-Tableau_Groupe_1_Cours_1.accdb3[[#This Row],[Date de début2]],1)</f>
        <v>0.13958333333721384</v>
      </c>
    </row>
    <row r="46" spans="1:9" x14ac:dyDescent="0.25">
      <c r="A46">
        <v>56</v>
      </c>
      <c r="B46">
        <v>43102.513194444444</v>
      </c>
      <c r="C46">
        <v>43102.568749999999</v>
      </c>
      <c r="D46">
        <v>1</v>
      </c>
      <c r="E46">
        <v>1</v>
      </c>
      <c r="F46">
        <v>176</v>
      </c>
      <c r="G46" s="9">
        <f>Tableau_Groupe_1_Cours_1.accdb3[[#This Row],[Date de début]]</f>
        <v>43102.513194444444</v>
      </c>
      <c r="H46" s="9">
        <f>Tableau_Groupe_1_Cours_1.accdb3[[#This Row],[Date de fin]]</f>
        <v>43102.568749999999</v>
      </c>
      <c r="I46" s="13">
        <f>MOD(Tableau_Groupe_1_Cours_1.accdb3[[#This Row],[Date de fin2]]-Tableau_Groupe_1_Cours_1.accdb3[[#This Row],[Date de début2]],1)</f>
        <v>5.5555555554747116E-2</v>
      </c>
    </row>
    <row r="47" spans="1:9" x14ac:dyDescent="0.25">
      <c r="A47">
        <v>57</v>
      </c>
      <c r="B47">
        <v>43102.570138888885</v>
      </c>
      <c r="C47">
        <v>43102.730555555558</v>
      </c>
      <c r="D47">
        <v>14</v>
      </c>
      <c r="E47">
        <v>1</v>
      </c>
      <c r="F47">
        <v>75</v>
      </c>
      <c r="G47" s="9">
        <f>Tableau_Groupe_1_Cours_1.accdb3[[#This Row],[Date de début]]</f>
        <v>43102.570138888885</v>
      </c>
      <c r="H47" s="9">
        <f>Tableau_Groupe_1_Cours_1.accdb3[[#This Row],[Date de fin]]</f>
        <v>43102.730555555558</v>
      </c>
      <c r="I47" s="13">
        <f>MOD(Tableau_Groupe_1_Cours_1.accdb3[[#This Row],[Date de fin2]]-Tableau_Groupe_1_Cours_1.accdb3[[#This Row],[Date de début2]],1)</f>
        <v>0.1604166666729725</v>
      </c>
    </row>
    <row r="48" spans="1:9" x14ac:dyDescent="0.25">
      <c r="A48">
        <v>5177</v>
      </c>
      <c r="B48">
        <v>43382.378472222219</v>
      </c>
      <c r="C48">
        <v>43382.455555555556</v>
      </c>
      <c r="D48">
        <v>24</v>
      </c>
      <c r="E48">
        <v>1</v>
      </c>
      <c r="F48">
        <v>280</v>
      </c>
      <c r="G48" s="9">
        <f>Tableau_Groupe_1_Cours_1.accdb3[[#This Row],[Date de début]]</f>
        <v>43382.378472222219</v>
      </c>
      <c r="H48" s="9">
        <f>Tableau_Groupe_1_Cours_1.accdb3[[#This Row],[Date de fin]]</f>
        <v>43382.455555555556</v>
      </c>
      <c r="I48" s="13">
        <f>MOD(Tableau_Groupe_1_Cours_1.accdb3[[#This Row],[Date de fin2]]-Tableau_Groupe_1_Cours_1.accdb3[[#This Row],[Date de début2]],1)</f>
        <v>7.7083333337213844E-2</v>
      </c>
    </row>
    <row r="49" spans="1:9" x14ac:dyDescent="0.25">
      <c r="A49">
        <v>6201</v>
      </c>
      <c r="B49">
        <v>43441.376388888886</v>
      </c>
      <c r="C49">
        <v>43441.458333333336</v>
      </c>
      <c r="D49">
        <v>6</v>
      </c>
      <c r="E49">
        <v>1</v>
      </c>
      <c r="F49">
        <v>79</v>
      </c>
      <c r="G49" s="9">
        <f>Tableau_Groupe_1_Cours_1.accdb3[[#This Row],[Date de début]]</f>
        <v>43441.376388888886</v>
      </c>
      <c r="H49" s="9">
        <f>Tableau_Groupe_1_Cours_1.accdb3[[#This Row],[Date de fin]]</f>
        <v>43441.458333333336</v>
      </c>
      <c r="I49" s="13">
        <f>MOD(Tableau_Groupe_1_Cours_1.accdb3[[#This Row],[Date de fin2]]-Tableau_Groupe_1_Cours_1.accdb3[[#This Row],[Date de début2]],1)</f>
        <v>8.1944444449618459E-2</v>
      </c>
    </row>
    <row r="50" spans="1:9" x14ac:dyDescent="0.25">
      <c r="A50">
        <v>5435</v>
      </c>
      <c r="B50">
        <v>43412.379861111112</v>
      </c>
      <c r="C50">
        <v>43412.422222222223</v>
      </c>
      <c r="D50">
        <v>4</v>
      </c>
      <c r="E50">
        <v>1</v>
      </c>
      <c r="F50">
        <v>144</v>
      </c>
      <c r="G50" s="9">
        <f>Tableau_Groupe_1_Cours_1.accdb3[[#This Row],[Date de début]]</f>
        <v>43412.379861111112</v>
      </c>
      <c r="H50" s="9">
        <f>Tableau_Groupe_1_Cours_1.accdb3[[#This Row],[Date de fin]]</f>
        <v>43412.422222222223</v>
      </c>
      <c r="I50" s="13">
        <f>MOD(Tableau_Groupe_1_Cours_1.accdb3[[#This Row],[Date de fin2]]-Tableau_Groupe_1_Cours_1.accdb3[[#This Row],[Date de début2]],1)</f>
        <v>4.2361111110949423E-2</v>
      </c>
    </row>
    <row r="51" spans="1:9" x14ac:dyDescent="0.25">
      <c r="A51">
        <v>2620</v>
      </c>
      <c r="B51">
        <v>43238.381944444445</v>
      </c>
      <c r="C51">
        <v>43238.489583333336</v>
      </c>
      <c r="D51">
        <v>5</v>
      </c>
      <c r="E51">
        <v>1</v>
      </c>
      <c r="F51">
        <v>387</v>
      </c>
      <c r="G51" s="9">
        <f>Tableau_Groupe_1_Cours_1.accdb3[[#This Row],[Date de début]]</f>
        <v>43238.381944444445</v>
      </c>
      <c r="H51" s="9">
        <f>Tableau_Groupe_1_Cours_1.accdb3[[#This Row],[Date de fin]]</f>
        <v>43238.489583333336</v>
      </c>
      <c r="I51" s="13">
        <f>MOD(Tableau_Groupe_1_Cours_1.accdb3[[#This Row],[Date de fin2]]-Tableau_Groupe_1_Cours_1.accdb3[[#This Row],[Date de début2]],1)</f>
        <v>0.10763888889050577</v>
      </c>
    </row>
    <row r="52" spans="1:9" x14ac:dyDescent="0.25">
      <c r="A52">
        <v>1597</v>
      </c>
      <c r="B52">
        <v>43175.380555555559</v>
      </c>
      <c r="C52">
        <v>43175.491666666669</v>
      </c>
      <c r="D52">
        <v>1</v>
      </c>
      <c r="E52">
        <v>1</v>
      </c>
      <c r="F52">
        <v>429</v>
      </c>
      <c r="G52" s="9">
        <f>Tableau_Groupe_1_Cours_1.accdb3[[#This Row],[Date de début]]</f>
        <v>43175.380555555559</v>
      </c>
      <c r="H52" s="9">
        <f>Tableau_Groupe_1_Cours_1.accdb3[[#This Row],[Date de fin]]</f>
        <v>43175.491666666669</v>
      </c>
      <c r="I52" s="13">
        <f>MOD(Tableau_Groupe_1_Cours_1.accdb3[[#This Row],[Date de fin2]]-Tableau_Groupe_1_Cours_1.accdb3[[#This Row],[Date de début2]],1)</f>
        <v>0.11111111110949423</v>
      </c>
    </row>
    <row r="53" spans="1:9" x14ac:dyDescent="0.25">
      <c r="A53">
        <v>5437</v>
      </c>
      <c r="B53">
        <v>43412.380555555559</v>
      </c>
      <c r="C53">
        <v>43412.464583333334</v>
      </c>
      <c r="D53">
        <v>21</v>
      </c>
      <c r="E53">
        <v>1</v>
      </c>
      <c r="F53">
        <v>51</v>
      </c>
      <c r="G53" s="9">
        <f>Tableau_Groupe_1_Cours_1.accdb3[[#This Row],[Date de début]]</f>
        <v>43412.380555555559</v>
      </c>
      <c r="H53" s="9">
        <f>Tableau_Groupe_1_Cours_1.accdb3[[#This Row],[Date de fin]]</f>
        <v>43412.464583333334</v>
      </c>
      <c r="I53" s="13">
        <f>MOD(Tableau_Groupe_1_Cours_1.accdb3[[#This Row],[Date de fin2]]-Tableau_Groupe_1_Cours_1.accdb3[[#This Row],[Date de début2]],1)</f>
        <v>8.4027777775190771E-2</v>
      </c>
    </row>
    <row r="54" spans="1:9" x14ac:dyDescent="0.25">
      <c r="A54">
        <v>3902</v>
      </c>
      <c r="B54">
        <v>43325.375</v>
      </c>
      <c r="C54">
        <v>43325.413888888892</v>
      </c>
      <c r="D54">
        <v>5</v>
      </c>
      <c r="E54">
        <v>1</v>
      </c>
      <c r="F54">
        <v>8</v>
      </c>
      <c r="G54" s="9">
        <f>Tableau_Groupe_1_Cours_1.accdb3[[#This Row],[Date de début]]</f>
        <v>43325.375</v>
      </c>
      <c r="H54" s="9">
        <f>Tableau_Groupe_1_Cours_1.accdb3[[#This Row],[Date de fin]]</f>
        <v>43325.413888888892</v>
      </c>
      <c r="I54" s="13">
        <f>MOD(Tableau_Groupe_1_Cours_1.accdb3[[#This Row],[Date de fin2]]-Tableau_Groupe_1_Cours_1.accdb3[[#This Row],[Date de début2]],1)</f>
        <v>3.888888889196096E-2</v>
      </c>
    </row>
    <row r="55" spans="1:9" x14ac:dyDescent="0.25">
      <c r="A55">
        <v>1599</v>
      </c>
      <c r="B55">
        <v>43175.385416666664</v>
      </c>
      <c r="C55">
        <v>43175.527083333334</v>
      </c>
      <c r="D55">
        <v>1</v>
      </c>
      <c r="E55">
        <v>1</v>
      </c>
      <c r="F55">
        <v>362</v>
      </c>
      <c r="G55" s="9">
        <f>Tableau_Groupe_1_Cours_1.accdb3[[#This Row],[Date de début]]</f>
        <v>43175.385416666664</v>
      </c>
      <c r="H55" s="9">
        <f>Tableau_Groupe_1_Cours_1.accdb3[[#This Row],[Date de fin]]</f>
        <v>43175.527083333334</v>
      </c>
      <c r="I55" s="13">
        <f>MOD(Tableau_Groupe_1_Cours_1.accdb3[[#This Row],[Date de fin2]]-Tableau_Groupe_1_Cours_1.accdb3[[#This Row],[Date de début2]],1)</f>
        <v>0.14166666667006211</v>
      </c>
    </row>
    <row r="56" spans="1:9" x14ac:dyDescent="0.25">
      <c r="A56">
        <v>1600</v>
      </c>
      <c r="B56">
        <v>43175.385416666664</v>
      </c>
      <c r="C56">
        <v>43175.547916666663</v>
      </c>
      <c r="D56">
        <v>1</v>
      </c>
      <c r="E56">
        <v>1</v>
      </c>
      <c r="F56">
        <v>310</v>
      </c>
      <c r="G56" s="9">
        <f>Tableau_Groupe_1_Cours_1.accdb3[[#This Row],[Date de début]]</f>
        <v>43175.385416666664</v>
      </c>
      <c r="H56" s="9">
        <f>Tableau_Groupe_1_Cours_1.accdb3[[#This Row],[Date de fin]]</f>
        <v>43175.547916666663</v>
      </c>
      <c r="I56" s="13">
        <f>MOD(Tableau_Groupe_1_Cours_1.accdb3[[#This Row],[Date de fin2]]-Tableau_Groupe_1_Cours_1.accdb3[[#This Row],[Date de début2]],1)</f>
        <v>0.16249999999854481</v>
      </c>
    </row>
    <row r="57" spans="1:9" x14ac:dyDescent="0.25">
      <c r="A57">
        <v>5184</v>
      </c>
      <c r="B57">
        <v>43383.376388888886</v>
      </c>
      <c r="C57">
        <v>43383.484722222223</v>
      </c>
      <c r="D57">
        <v>1</v>
      </c>
      <c r="E57">
        <v>1</v>
      </c>
      <c r="F57">
        <v>210</v>
      </c>
      <c r="G57" s="9">
        <f>Tableau_Groupe_1_Cours_1.accdb3[[#This Row],[Date de début]]</f>
        <v>43383.376388888886</v>
      </c>
      <c r="H57" s="9">
        <f>Tableau_Groupe_1_Cours_1.accdb3[[#This Row],[Date de fin]]</f>
        <v>43383.484722222223</v>
      </c>
      <c r="I57" s="13">
        <f>MOD(Tableau_Groupe_1_Cours_1.accdb3[[#This Row],[Date de fin2]]-Tableau_Groupe_1_Cours_1.accdb3[[#This Row],[Date de début2]],1)</f>
        <v>0.10833333333721384</v>
      </c>
    </row>
    <row r="58" spans="1:9" x14ac:dyDescent="0.25">
      <c r="A58">
        <v>5440</v>
      </c>
      <c r="B58">
        <v>43412.375694444447</v>
      </c>
      <c r="C58">
        <v>43412.527777777781</v>
      </c>
      <c r="D58">
        <v>80</v>
      </c>
      <c r="E58">
        <v>1</v>
      </c>
      <c r="F58">
        <v>44</v>
      </c>
      <c r="G58" s="9">
        <f>Tableau_Groupe_1_Cours_1.accdb3[[#This Row],[Date de début]]</f>
        <v>43412.375694444447</v>
      </c>
      <c r="H58" s="9">
        <f>Tableau_Groupe_1_Cours_1.accdb3[[#This Row],[Date de fin]]</f>
        <v>43412.527777777781</v>
      </c>
      <c r="I58" s="13">
        <f>MOD(Tableau_Groupe_1_Cours_1.accdb3[[#This Row],[Date de fin2]]-Tableau_Groupe_1_Cours_1.accdb3[[#This Row],[Date de début2]],1)</f>
        <v>0.15208333333430346</v>
      </c>
    </row>
    <row r="59" spans="1:9" x14ac:dyDescent="0.25">
      <c r="A59">
        <v>578</v>
      </c>
      <c r="B59">
        <v>43118.377083333333</v>
      </c>
      <c r="C59">
        <v>43118.445833333331</v>
      </c>
      <c r="D59">
        <v>1</v>
      </c>
      <c r="E59">
        <v>1</v>
      </c>
      <c r="F59">
        <v>23</v>
      </c>
      <c r="G59" s="9">
        <f>Tableau_Groupe_1_Cours_1.accdb3[[#This Row],[Date de début]]</f>
        <v>43118.377083333333</v>
      </c>
      <c r="H59" s="9">
        <f>Tableau_Groupe_1_Cours_1.accdb3[[#This Row],[Date de fin]]</f>
        <v>43118.445833333331</v>
      </c>
      <c r="I59" s="13">
        <f>MOD(Tableau_Groupe_1_Cours_1.accdb3[[#This Row],[Date de fin2]]-Tableau_Groupe_1_Cours_1.accdb3[[#This Row],[Date de début2]],1)</f>
        <v>6.8749999998544808E-2</v>
      </c>
    </row>
    <row r="60" spans="1:9" x14ac:dyDescent="0.25">
      <c r="A60">
        <v>1858</v>
      </c>
      <c r="B60">
        <v>43207.376388888886</v>
      </c>
      <c r="C60">
        <v>43207.540277777778</v>
      </c>
      <c r="D60">
        <v>2</v>
      </c>
      <c r="E60">
        <v>1</v>
      </c>
      <c r="F60">
        <v>59</v>
      </c>
      <c r="G60" s="9">
        <f>Tableau_Groupe_1_Cours_1.accdb3[[#This Row],[Date de début]]</f>
        <v>43207.376388888886</v>
      </c>
      <c r="H60" s="9">
        <f>Tableau_Groupe_1_Cours_1.accdb3[[#This Row],[Date de fin]]</f>
        <v>43207.540277777778</v>
      </c>
      <c r="I60" s="13">
        <f>MOD(Tableau_Groupe_1_Cours_1.accdb3[[#This Row],[Date de fin2]]-Tableau_Groupe_1_Cours_1.accdb3[[#This Row],[Date de début2]],1)</f>
        <v>0.16388888889196096</v>
      </c>
    </row>
    <row r="61" spans="1:9" x14ac:dyDescent="0.25">
      <c r="A61">
        <v>3395</v>
      </c>
      <c r="B61">
        <v>43272.380555555559</v>
      </c>
      <c r="C61">
        <v>43272.524305555555</v>
      </c>
      <c r="D61">
        <v>57</v>
      </c>
      <c r="E61">
        <v>1</v>
      </c>
      <c r="F61">
        <v>242</v>
      </c>
      <c r="G61" s="9">
        <f>Tableau_Groupe_1_Cours_1.accdb3[[#This Row],[Date de début]]</f>
        <v>43272.380555555559</v>
      </c>
      <c r="H61" s="9">
        <f>Tableau_Groupe_1_Cours_1.accdb3[[#This Row],[Date de fin]]</f>
        <v>43272.524305555555</v>
      </c>
      <c r="I61" s="13">
        <f>MOD(Tableau_Groupe_1_Cours_1.accdb3[[#This Row],[Date de fin2]]-Tableau_Groupe_1_Cours_1.accdb3[[#This Row],[Date de début2]],1)</f>
        <v>0.14374999999563443</v>
      </c>
    </row>
    <row r="62" spans="1:9" x14ac:dyDescent="0.25">
      <c r="A62">
        <v>5188</v>
      </c>
      <c r="B62">
        <v>43383.381249999999</v>
      </c>
      <c r="C62">
        <v>43383.547222222223</v>
      </c>
      <c r="D62">
        <v>5</v>
      </c>
      <c r="E62">
        <v>1</v>
      </c>
      <c r="F62">
        <v>442</v>
      </c>
      <c r="G62" s="9">
        <f>Tableau_Groupe_1_Cours_1.accdb3[[#This Row],[Date de début]]</f>
        <v>43383.381249999999</v>
      </c>
      <c r="H62" s="9">
        <f>Tableau_Groupe_1_Cours_1.accdb3[[#This Row],[Date de fin]]</f>
        <v>43383.547222222223</v>
      </c>
      <c r="I62" s="13">
        <f>MOD(Tableau_Groupe_1_Cours_1.accdb3[[#This Row],[Date de fin2]]-Tableau_Groupe_1_Cours_1.accdb3[[#This Row],[Date de début2]],1)</f>
        <v>0.16597222222480923</v>
      </c>
    </row>
    <row r="63" spans="1:9" x14ac:dyDescent="0.25">
      <c r="A63">
        <v>5444</v>
      </c>
      <c r="B63">
        <v>43413.379861111112</v>
      </c>
      <c r="C63">
        <v>43413.497916666667</v>
      </c>
      <c r="D63">
        <v>12</v>
      </c>
      <c r="E63">
        <v>1</v>
      </c>
      <c r="F63">
        <v>69</v>
      </c>
      <c r="G63" s="9">
        <f>Tableau_Groupe_1_Cours_1.accdb3[[#This Row],[Date de début]]</f>
        <v>43413.379861111112</v>
      </c>
      <c r="H63" s="9">
        <f>Tableau_Groupe_1_Cours_1.accdb3[[#This Row],[Date de fin]]</f>
        <v>43413.497916666667</v>
      </c>
      <c r="I63" s="13">
        <f>MOD(Tableau_Groupe_1_Cours_1.accdb3[[#This Row],[Date de fin2]]-Tableau_Groupe_1_Cours_1.accdb3[[#This Row],[Date de début2]],1)</f>
        <v>0.11805555555474712</v>
      </c>
    </row>
    <row r="64" spans="1:9" x14ac:dyDescent="0.25">
      <c r="A64">
        <v>3397</v>
      </c>
      <c r="B64">
        <v>43273.380555555559</v>
      </c>
      <c r="C64">
        <v>43273.511805555558</v>
      </c>
      <c r="D64">
        <v>22</v>
      </c>
      <c r="E64">
        <v>1</v>
      </c>
      <c r="F64">
        <v>325</v>
      </c>
      <c r="G64" s="9">
        <f>Tableau_Groupe_1_Cours_1.accdb3[[#This Row],[Date de début]]</f>
        <v>43273.380555555559</v>
      </c>
      <c r="H64" s="9">
        <f>Tableau_Groupe_1_Cours_1.accdb3[[#This Row],[Date de fin]]</f>
        <v>43273.511805555558</v>
      </c>
      <c r="I64" s="13">
        <f>MOD(Tableau_Groupe_1_Cours_1.accdb3[[#This Row],[Date de fin2]]-Tableau_Groupe_1_Cours_1.accdb3[[#This Row],[Date de début2]],1)</f>
        <v>0.13124999999854481</v>
      </c>
    </row>
    <row r="65" spans="1:9" x14ac:dyDescent="0.25">
      <c r="A65">
        <v>3909</v>
      </c>
      <c r="B65">
        <v>43325.382638888892</v>
      </c>
      <c r="C65">
        <v>43325.497916666667</v>
      </c>
      <c r="D65">
        <v>3</v>
      </c>
      <c r="E65">
        <v>1</v>
      </c>
      <c r="F65">
        <v>129</v>
      </c>
      <c r="G65" s="9">
        <f>Tableau_Groupe_1_Cours_1.accdb3[[#This Row],[Date de début]]</f>
        <v>43325.382638888892</v>
      </c>
      <c r="H65" s="9">
        <f>Tableau_Groupe_1_Cours_1.accdb3[[#This Row],[Date de fin]]</f>
        <v>43325.497916666667</v>
      </c>
      <c r="I65" s="13">
        <f>MOD(Tableau_Groupe_1_Cours_1.accdb3[[#This Row],[Date de fin2]]-Tableau_Groupe_1_Cours_1.accdb3[[#This Row],[Date de début2]],1)</f>
        <v>0.11527777777519077</v>
      </c>
    </row>
    <row r="66" spans="1:9" x14ac:dyDescent="0.25">
      <c r="A66">
        <v>1862</v>
      </c>
      <c r="B66">
        <v>43207.376388888886</v>
      </c>
      <c r="C66">
        <v>43207.422916666663</v>
      </c>
      <c r="D66">
        <v>7</v>
      </c>
      <c r="E66">
        <v>1</v>
      </c>
      <c r="F66">
        <v>36</v>
      </c>
      <c r="G66" s="9">
        <f>Tableau_Groupe_1_Cours_1.accdb3[[#This Row],[Date de début]]</f>
        <v>43207.376388888886</v>
      </c>
      <c r="H66" s="9">
        <f>Tableau_Groupe_1_Cours_1.accdb3[[#This Row],[Date de fin]]</f>
        <v>43207.422916666663</v>
      </c>
      <c r="I66" s="13">
        <f>MOD(Tableau_Groupe_1_Cours_1.accdb3[[#This Row],[Date de fin2]]-Tableau_Groupe_1_Cours_1.accdb3[[#This Row],[Date de début2]],1)</f>
        <v>4.6527777776645962E-2</v>
      </c>
    </row>
    <row r="67" spans="1:9" x14ac:dyDescent="0.25">
      <c r="A67">
        <v>1095</v>
      </c>
      <c r="B67">
        <v>43146.376388888886</v>
      </c>
      <c r="C67">
        <v>43146.434027777774</v>
      </c>
      <c r="D67">
        <v>3</v>
      </c>
      <c r="E67">
        <v>1</v>
      </c>
      <c r="F67">
        <v>22</v>
      </c>
      <c r="G67" s="9">
        <f>Tableau_Groupe_1_Cours_1.accdb3[[#This Row],[Date de début]]</f>
        <v>43146.376388888886</v>
      </c>
      <c r="H67" s="9">
        <f>Tableau_Groupe_1_Cours_1.accdb3[[#This Row],[Date de fin]]</f>
        <v>43146.434027777774</v>
      </c>
      <c r="I67" s="13">
        <f>MOD(Tableau_Groupe_1_Cours_1.accdb3[[#This Row],[Date de fin2]]-Tableau_Groupe_1_Cours_1.accdb3[[#This Row],[Date de début2]],1)</f>
        <v>5.7638888887595385E-2</v>
      </c>
    </row>
    <row r="68" spans="1:9" x14ac:dyDescent="0.25">
      <c r="A68">
        <v>5450</v>
      </c>
      <c r="B68">
        <v>43413.381944444445</v>
      </c>
      <c r="C68">
        <v>43413.488888888889</v>
      </c>
      <c r="D68">
        <v>3</v>
      </c>
      <c r="E68">
        <v>1</v>
      </c>
      <c r="F68">
        <v>272</v>
      </c>
      <c r="G68" s="9">
        <f>Tableau_Groupe_1_Cours_1.accdb3[[#This Row],[Date de début]]</f>
        <v>43413.381944444445</v>
      </c>
      <c r="H68" s="9">
        <f>Tableau_Groupe_1_Cours_1.accdb3[[#This Row],[Date de fin]]</f>
        <v>43413.488888888889</v>
      </c>
      <c r="I68" s="13">
        <f>MOD(Tableau_Groupe_1_Cours_1.accdb3[[#This Row],[Date de fin2]]-Tableau_Groupe_1_Cours_1.accdb3[[#This Row],[Date de début2]],1)</f>
        <v>0.10694444444379769</v>
      </c>
    </row>
    <row r="69" spans="1:9" x14ac:dyDescent="0.25">
      <c r="A69">
        <v>5453</v>
      </c>
      <c r="B69">
        <v>43413.383333333331</v>
      </c>
      <c r="C69">
        <v>43413.51666666667</v>
      </c>
      <c r="D69">
        <v>63</v>
      </c>
      <c r="E69">
        <v>1</v>
      </c>
      <c r="F69">
        <v>287</v>
      </c>
      <c r="G69" s="9">
        <f>Tableau_Groupe_1_Cours_1.accdb3[[#This Row],[Date de début]]</f>
        <v>43413.383333333331</v>
      </c>
      <c r="H69" s="9">
        <f>Tableau_Groupe_1_Cours_1.accdb3[[#This Row],[Date de fin]]</f>
        <v>43413.51666666667</v>
      </c>
      <c r="I69" s="13">
        <f>MOD(Tableau_Groupe_1_Cours_1.accdb3[[#This Row],[Date de fin2]]-Tableau_Groupe_1_Cours_1.accdb3[[#This Row],[Date de début2]],1)</f>
        <v>0.13333333333866904</v>
      </c>
    </row>
    <row r="70" spans="1:9" x14ac:dyDescent="0.25">
      <c r="A70">
        <v>5198</v>
      </c>
      <c r="B70">
        <v>43384.381249999999</v>
      </c>
      <c r="C70">
        <v>43384.51666666667</v>
      </c>
      <c r="D70">
        <v>2</v>
      </c>
      <c r="E70">
        <v>1</v>
      </c>
      <c r="F70">
        <v>30</v>
      </c>
      <c r="G70" s="9">
        <f>Tableau_Groupe_1_Cours_1.accdb3[[#This Row],[Date de début]]</f>
        <v>43384.381249999999</v>
      </c>
      <c r="H70" s="9">
        <f>Tableau_Groupe_1_Cours_1.accdb3[[#This Row],[Date de fin]]</f>
        <v>43384.51666666667</v>
      </c>
      <c r="I70" s="13">
        <f>MOD(Tableau_Groupe_1_Cours_1.accdb3[[#This Row],[Date de fin2]]-Tableau_Groupe_1_Cours_1.accdb3[[#This Row],[Date de début2]],1)</f>
        <v>0.13541666667151731</v>
      </c>
    </row>
    <row r="71" spans="1:9" x14ac:dyDescent="0.25">
      <c r="A71">
        <v>4432</v>
      </c>
      <c r="B71">
        <v>43355.376388888886</v>
      </c>
      <c r="C71">
        <v>43355.420138888883</v>
      </c>
      <c r="D71">
        <v>3</v>
      </c>
      <c r="E71">
        <v>1</v>
      </c>
      <c r="F71">
        <v>217</v>
      </c>
      <c r="G71" s="9">
        <f>Tableau_Groupe_1_Cours_1.accdb3[[#This Row],[Date de début]]</f>
        <v>43355.376388888886</v>
      </c>
      <c r="H71" s="9">
        <f>Tableau_Groupe_1_Cours_1.accdb3[[#This Row],[Date de fin]]</f>
        <v>43355.420138888883</v>
      </c>
      <c r="I71" s="13">
        <f>MOD(Tableau_Groupe_1_Cours_1.accdb3[[#This Row],[Date de fin2]]-Tableau_Groupe_1_Cours_1.accdb3[[#This Row],[Date de début2]],1)</f>
        <v>4.3749999997089617E-2</v>
      </c>
    </row>
    <row r="72" spans="1:9" x14ac:dyDescent="0.25">
      <c r="A72">
        <v>1617</v>
      </c>
      <c r="B72">
        <v>43179.379166666666</v>
      </c>
      <c r="C72">
        <v>43179.456249999996</v>
      </c>
      <c r="D72">
        <v>46</v>
      </c>
      <c r="E72">
        <v>1</v>
      </c>
      <c r="F72">
        <v>102</v>
      </c>
      <c r="G72" s="9">
        <f>Tableau_Groupe_1_Cours_1.accdb3[[#This Row],[Date de début]]</f>
        <v>43179.379166666666</v>
      </c>
      <c r="H72" s="9">
        <f>Tableau_Groupe_1_Cours_1.accdb3[[#This Row],[Date de fin]]</f>
        <v>43179.456249999996</v>
      </c>
      <c r="I72" s="13">
        <f>MOD(Tableau_Groupe_1_Cours_1.accdb3[[#This Row],[Date de fin2]]-Tableau_Groupe_1_Cours_1.accdb3[[#This Row],[Date de début2]],1)</f>
        <v>7.7083333329937886E-2</v>
      </c>
    </row>
    <row r="73" spans="1:9" x14ac:dyDescent="0.25">
      <c r="A73">
        <v>3921</v>
      </c>
      <c r="B73">
        <v>43326.376388888886</v>
      </c>
      <c r="C73">
        <v>43326.460416666669</v>
      </c>
      <c r="D73">
        <v>1</v>
      </c>
      <c r="E73">
        <v>1</v>
      </c>
      <c r="F73">
        <v>248</v>
      </c>
      <c r="G73" s="9">
        <f>Tableau_Groupe_1_Cours_1.accdb3[[#This Row],[Date de début]]</f>
        <v>43326.376388888886</v>
      </c>
      <c r="H73" s="9">
        <f>Tableau_Groupe_1_Cours_1.accdb3[[#This Row],[Date de fin]]</f>
        <v>43326.460416666669</v>
      </c>
      <c r="I73" s="13">
        <f>MOD(Tableau_Groupe_1_Cours_1.accdb3[[#This Row],[Date de fin2]]-Tableau_Groupe_1_Cours_1.accdb3[[#This Row],[Date de début2]],1)</f>
        <v>8.4027777782466728E-2</v>
      </c>
    </row>
    <row r="74" spans="1:9" x14ac:dyDescent="0.25">
      <c r="A74">
        <v>5458</v>
      </c>
      <c r="B74">
        <v>43416.384027777778</v>
      </c>
      <c r="C74">
        <v>43416.536805555559</v>
      </c>
      <c r="D74">
        <v>33</v>
      </c>
      <c r="E74">
        <v>1</v>
      </c>
      <c r="F74">
        <v>438</v>
      </c>
      <c r="G74" s="9">
        <f>Tableau_Groupe_1_Cours_1.accdb3[[#This Row],[Date de début]]</f>
        <v>43416.384027777778</v>
      </c>
      <c r="H74" s="9">
        <f>Tableau_Groupe_1_Cours_1.accdb3[[#This Row],[Date de fin]]</f>
        <v>43416.536805555559</v>
      </c>
      <c r="I74" s="13">
        <f>MOD(Tableau_Groupe_1_Cours_1.accdb3[[#This Row],[Date de fin2]]-Tableau_Groupe_1_Cours_1.accdb3[[#This Row],[Date de début2]],1)</f>
        <v>0.15277777778101154</v>
      </c>
    </row>
    <row r="75" spans="1:9" x14ac:dyDescent="0.25">
      <c r="A75">
        <v>3417</v>
      </c>
      <c r="B75">
        <v>43276.384027777778</v>
      </c>
      <c r="C75">
        <v>43276.481250000004</v>
      </c>
      <c r="D75">
        <v>6</v>
      </c>
      <c r="E75">
        <v>1</v>
      </c>
      <c r="F75">
        <v>45</v>
      </c>
      <c r="G75" s="9">
        <f>Tableau_Groupe_1_Cours_1.accdb3[[#This Row],[Date de début]]</f>
        <v>43276.384027777778</v>
      </c>
      <c r="H75" s="9">
        <f>Tableau_Groupe_1_Cours_1.accdb3[[#This Row],[Date de fin]]</f>
        <v>43276.481250000004</v>
      </c>
      <c r="I75" s="13">
        <f>MOD(Tableau_Groupe_1_Cours_1.accdb3[[#This Row],[Date de fin2]]-Tableau_Groupe_1_Cours_1.accdb3[[#This Row],[Date de début2]],1)</f>
        <v>9.7222222226264421E-2</v>
      </c>
    </row>
    <row r="76" spans="1:9" x14ac:dyDescent="0.25">
      <c r="A76">
        <v>5210</v>
      </c>
      <c r="B76">
        <v>43385.376388888886</v>
      </c>
      <c r="C76">
        <v>43385.431944444441</v>
      </c>
      <c r="D76">
        <v>14</v>
      </c>
      <c r="E76">
        <v>1</v>
      </c>
      <c r="F76">
        <v>33</v>
      </c>
      <c r="G76" s="9">
        <f>Tableau_Groupe_1_Cours_1.accdb3[[#This Row],[Date de début]]</f>
        <v>43385.376388888886</v>
      </c>
      <c r="H76" s="9">
        <f>Tableau_Groupe_1_Cours_1.accdb3[[#This Row],[Date de fin]]</f>
        <v>43385.431944444441</v>
      </c>
      <c r="I76" s="13">
        <f>MOD(Tableau_Groupe_1_Cours_1.accdb3[[#This Row],[Date de fin2]]-Tableau_Groupe_1_Cours_1.accdb3[[#This Row],[Date de début2]],1)</f>
        <v>5.5555555554747116E-2</v>
      </c>
    </row>
    <row r="77" spans="1:9" x14ac:dyDescent="0.25">
      <c r="A77">
        <v>1883</v>
      </c>
      <c r="B77">
        <v>43209.385416666664</v>
      </c>
      <c r="C77">
        <v>43209.456944444442</v>
      </c>
      <c r="D77">
        <v>34</v>
      </c>
      <c r="E77">
        <v>1</v>
      </c>
      <c r="F77">
        <v>102</v>
      </c>
      <c r="G77" s="9">
        <f>Tableau_Groupe_1_Cours_1.accdb3[[#This Row],[Date de début]]</f>
        <v>43209.385416666664</v>
      </c>
      <c r="H77" s="9">
        <f>Tableau_Groupe_1_Cours_1.accdb3[[#This Row],[Date de fin]]</f>
        <v>43209.456944444442</v>
      </c>
      <c r="I77" s="13">
        <f>MOD(Tableau_Groupe_1_Cours_1.accdb3[[#This Row],[Date de fin2]]-Tableau_Groupe_1_Cours_1.accdb3[[#This Row],[Date de début2]],1)</f>
        <v>7.1527777778101154E-2</v>
      </c>
    </row>
    <row r="78" spans="1:9" x14ac:dyDescent="0.25">
      <c r="A78">
        <v>95</v>
      </c>
      <c r="B78">
        <v>43103.385416666664</v>
      </c>
      <c r="C78">
        <v>43103.45208333333</v>
      </c>
      <c r="D78">
        <v>24</v>
      </c>
      <c r="E78">
        <v>1</v>
      </c>
      <c r="F78">
        <v>97</v>
      </c>
      <c r="G78" s="9">
        <f>Tableau_Groupe_1_Cours_1.accdb3[[#This Row],[Date de début]]</f>
        <v>43103.385416666664</v>
      </c>
      <c r="H78" s="9">
        <f>Tableau_Groupe_1_Cours_1.accdb3[[#This Row],[Date de fin]]</f>
        <v>43103.45208333333</v>
      </c>
      <c r="I78" s="13">
        <f>MOD(Tableau_Groupe_1_Cours_1.accdb3[[#This Row],[Date de fin2]]-Tableau_Groupe_1_Cours_1.accdb3[[#This Row],[Date de début2]],1)</f>
        <v>6.6666666665696539E-2</v>
      </c>
    </row>
    <row r="79" spans="1:9" x14ac:dyDescent="0.25">
      <c r="A79">
        <v>96</v>
      </c>
      <c r="B79">
        <v>43103.457638888889</v>
      </c>
      <c r="C79">
        <v>43103.590972222228</v>
      </c>
      <c r="D79">
        <v>114</v>
      </c>
      <c r="E79">
        <v>1</v>
      </c>
      <c r="F79">
        <v>224</v>
      </c>
      <c r="G79" s="9">
        <f>Tableau_Groupe_1_Cours_1.accdb3[[#This Row],[Date de début]]</f>
        <v>43103.457638888889</v>
      </c>
      <c r="H79" s="9">
        <f>Tableau_Groupe_1_Cours_1.accdb3[[#This Row],[Date de fin]]</f>
        <v>43103.590972222228</v>
      </c>
      <c r="I79" s="13">
        <f>MOD(Tableau_Groupe_1_Cours_1.accdb3[[#This Row],[Date de fin2]]-Tableau_Groupe_1_Cours_1.accdb3[[#This Row],[Date de début2]],1)</f>
        <v>0.13333333333866904</v>
      </c>
    </row>
    <row r="80" spans="1:9" x14ac:dyDescent="0.25">
      <c r="A80">
        <v>1632</v>
      </c>
      <c r="B80">
        <v>43180.375694444447</v>
      </c>
      <c r="C80">
        <v>43180.50277777778</v>
      </c>
      <c r="D80">
        <v>5</v>
      </c>
      <c r="E80">
        <v>1</v>
      </c>
      <c r="F80">
        <v>311</v>
      </c>
      <c r="G80" s="9">
        <f>Tableau_Groupe_1_Cours_1.accdb3[[#This Row],[Date de début]]</f>
        <v>43180.375694444447</v>
      </c>
      <c r="H80" s="9">
        <f>Tableau_Groupe_1_Cours_1.accdb3[[#This Row],[Date de fin]]</f>
        <v>43180.50277777778</v>
      </c>
      <c r="I80" s="13">
        <f>MOD(Tableau_Groupe_1_Cours_1.accdb3[[#This Row],[Date de fin2]]-Tableau_Groupe_1_Cours_1.accdb3[[#This Row],[Date de début2]],1)</f>
        <v>0.12708333333284827</v>
      </c>
    </row>
    <row r="81" spans="1:9" x14ac:dyDescent="0.25">
      <c r="A81">
        <v>97</v>
      </c>
      <c r="B81">
        <v>43103.59375</v>
      </c>
      <c r="C81">
        <v>43103.731944444444</v>
      </c>
      <c r="D81">
        <v>33</v>
      </c>
      <c r="E81">
        <v>1</v>
      </c>
      <c r="F81">
        <v>8</v>
      </c>
      <c r="G81" s="9">
        <f>Tableau_Groupe_1_Cours_1.accdb3[[#This Row],[Date de début]]</f>
        <v>43103.59375</v>
      </c>
      <c r="H81" s="9">
        <f>Tableau_Groupe_1_Cours_1.accdb3[[#This Row],[Date de fin]]</f>
        <v>43103.731944444444</v>
      </c>
      <c r="I81" s="13">
        <f>MOD(Tableau_Groupe_1_Cours_1.accdb3[[#This Row],[Date de fin2]]-Tableau_Groupe_1_Cours_1.accdb3[[#This Row],[Date de début2]],1)</f>
        <v>0.13819444444379769</v>
      </c>
    </row>
    <row r="82" spans="1:9" x14ac:dyDescent="0.25">
      <c r="A82">
        <v>2657</v>
      </c>
      <c r="B82">
        <v>43244.379861111112</v>
      </c>
      <c r="C82">
        <v>43244.479861111111</v>
      </c>
      <c r="D82">
        <v>3</v>
      </c>
      <c r="E82">
        <v>1</v>
      </c>
      <c r="F82">
        <v>416</v>
      </c>
      <c r="G82" s="9">
        <f>Tableau_Groupe_1_Cours_1.accdb3[[#This Row],[Date de début]]</f>
        <v>43244.379861111112</v>
      </c>
      <c r="H82" s="9">
        <f>Tableau_Groupe_1_Cours_1.accdb3[[#This Row],[Date de fin]]</f>
        <v>43244.479861111111</v>
      </c>
      <c r="I82" s="13">
        <f>MOD(Tableau_Groupe_1_Cours_1.accdb3[[#This Row],[Date de fin2]]-Tableau_Groupe_1_Cours_1.accdb3[[#This Row],[Date de début2]],1)</f>
        <v>9.9999999998544808E-2</v>
      </c>
    </row>
    <row r="83" spans="1:9" x14ac:dyDescent="0.25">
      <c r="A83">
        <v>1122</v>
      </c>
      <c r="B83">
        <v>43151.37777777778</v>
      </c>
      <c r="C83">
        <v>43151.469444444447</v>
      </c>
      <c r="D83">
        <v>1</v>
      </c>
      <c r="E83">
        <v>1</v>
      </c>
      <c r="F83">
        <v>189</v>
      </c>
      <c r="G83" s="9">
        <f>Tableau_Groupe_1_Cours_1.accdb3[[#This Row],[Date de début]]</f>
        <v>43151.37777777778</v>
      </c>
      <c r="H83" s="9">
        <f>Tableau_Groupe_1_Cours_1.accdb3[[#This Row],[Date de fin]]</f>
        <v>43151.469444444447</v>
      </c>
      <c r="I83" s="13">
        <f>MOD(Tableau_Groupe_1_Cours_1.accdb3[[#This Row],[Date de fin2]]-Tableau_Groupe_1_Cours_1.accdb3[[#This Row],[Date de début2]],1)</f>
        <v>9.1666666667151731E-2</v>
      </c>
    </row>
    <row r="84" spans="1:9" x14ac:dyDescent="0.25">
      <c r="A84">
        <v>611</v>
      </c>
      <c r="B84">
        <v>43123.384722222225</v>
      </c>
      <c r="C84">
        <v>43123.443055555552</v>
      </c>
      <c r="D84">
        <v>10</v>
      </c>
      <c r="E84">
        <v>1</v>
      </c>
      <c r="F84">
        <v>242</v>
      </c>
      <c r="G84" s="9">
        <f>Tableau_Groupe_1_Cours_1.accdb3[[#This Row],[Date de début]]</f>
        <v>43123.384722222225</v>
      </c>
      <c r="H84" s="9">
        <f>Tableau_Groupe_1_Cours_1.accdb3[[#This Row],[Date de fin]]</f>
        <v>43123.443055555552</v>
      </c>
      <c r="I84" s="13">
        <f>MOD(Tableau_Groupe_1_Cours_1.accdb3[[#This Row],[Date de fin2]]-Tableau_Groupe_1_Cours_1.accdb3[[#This Row],[Date de début2]],1)</f>
        <v>5.8333333327027503E-2</v>
      </c>
    </row>
    <row r="85" spans="1:9" x14ac:dyDescent="0.25">
      <c r="A85">
        <v>1123</v>
      </c>
      <c r="B85">
        <v>43151.377083333333</v>
      </c>
      <c r="C85">
        <v>43151.431249999994</v>
      </c>
      <c r="D85">
        <v>1</v>
      </c>
      <c r="E85">
        <v>1</v>
      </c>
      <c r="F85">
        <v>210</v>
      </c>
      <c r="G85" s="9">
        <f>Tableau_Groupe_1_Cours_1.accdb3[[#This Row],[Date de début]]</f>
        <v>43151.377083333333</v>
      </c>
      <c r="H85" s="9">
        <f>Tableau_Groupe_1_Cours_1.accdb3[[#This Row],[Date de fin]]</f>
        <v>43151.431249999994</v>
      </c>
      <c r="I85" s="13">
        <f>MOD(Tableau_Groupe_1_Cours_1.accdb3[[#This Row],[Date de fin2]]-Tableau_Groupe_1_Cours_1.accdb3[[#This Row],[Date de début2]],1)</f>
        <v>5.4166666661330964E-2</v>
      </c>
    </row>
    <row r="86" spans="1:9" x14ac:dyDescent="0.25">
      <c r="A86">
        <v>5219</v>
      </c>
      <c r="B86">
        <v>43388.384722222225</v>
      </c>
      <c r="C86">
        <v>43388.533333333333</v>
      </c>
      <c r="D86">
        <v>27</v>
      </c>
      <c r="E86">
        <v>1</v>
      </c>
      <c r="F86">
        <v>128</v>
      </c>
      <c r="G86" s="9">
        <f>Tableau_Groupe_1_Cours_1.accdb3[[#This Row],[Date de début]]</f>
        <v>43388.384722222225</v>
      </c>
      <c r="H86" s="9">
        <f>Tableau_Groupe_1_Cours_1.accdb3[[#This Row],[Date de fin]]</f>
        <v>43388.533333333333</v>
      </c>
      <c r="I86" s="13">
        <f>MOD(Tableau_Groupe_1_Cours_1.accdb3[[#This Row],[Date de fin2]]-Tableau_Groupe_1_Cours_1.accdb3[[#This Row],[Date de début2]],1)</f>
        <v>0.14861111110803904</v>
      </c>
    </row>
    <row r="87" spans="1:9" x14ac:dyDescent="0.25">
      <c r="A87">
        <v>2662</v>
      </c>
      <c r="B87">
        <v>43245.381249999999</v>
      </c>
      <c r="C87">
        <v>43245.420138888883</v>
      </c>
      <c r="D87">
        <v>1</v>
      </c>
      <c r="E87">
        <v>1</v>
      </c>
      <c r="F87">
        <v>50</v>
      </c>
      <c r="G87" s="9">
        <f>Tableau_Groupe_1_Cours_1.accdb3[[#This Row],[Date de début]]</f>
        <v>43245.381249999999</v>
      </c>
      <c r="H87" s="9">
        <f>Tableau_Groupe_1_Cours_1.accdb3[[#This Row],[Date de fin]]</f>
        <v>43245.420138888883</v>
      </c>
      <c r="I87" s="13">
        <f>MOD(Tableau_Groupe_1_Cours_1.accdb3[[#This Row],[Date de fin2]]-Tableau_Groupe_1_Cours_1.accdb3[[#This Row],[Date de début2]],1)</f>
        <v>3.8888888884685002E-2</v>
      </c>
    </row>
    <row r="88" spans="1:9" x14ac:dyDescent="0.25">
      <c r="A88">
        <v>1895</v>
      </c>
      <c r="B88">
        <v>43210.375</v>
      </c>
      <c r="C88">
        <v>43210.454861111109</v>
      </c>
      <c r="D88">
        <v>2</v>
      </c>
      <c r="E88">
        <v>1</v>
      </c>
      <c r="F88">
        <v>302</v>
      </c>
      <c r="G88" s="9">
        <f>Tableau_Groupe_1_Cours_1.accdb3[[#This Row],[Date de début]]</f>
        <v>43210.375</v>
      </c>
      <c r="H88" s="9">
        <f>Tableau_Groupe_1_Cours_1.accdb3[[#This Row],[Date de fin]]</f>
        <v>43210.454861111109</v>
      </c>
      <c r="I88" s="13">
        <f>MOD(Tableau_Groupe_1_Cours_1.accdb3[[#This Row],[Date de fin2]]-Tableau_Groupe_1_Cours_1.accdb3[[#This Row],[Date de début2]],1)</f>
        <v>7.9861111109494232E-2</v>
      </c>
    </row>
    <row r="89" spans="1:9" x14ac:dyDescent="0.25">
      <c r="A89">
        <v>3431</v>
      </c>
      <c r="B89">
        <v>43278.380555555559</v>
      </c>
      <c r="C89">
        <v>43278.508333333331</v>
      </c>
      <c r="D89">
        <v>9</v>
      </c>
      <c r="E89">
        <v>1</v>
      </c>
      <c r="F89">
        <v>414</v>
      </c>
      <c r="G89" s="9">
        <f>Tableau_Groupe_1_Cours_1.accdb3[[#This Row],[Date de début]]</f>
        <v>43278.380555555559</v>
      </c>
      <c r="H89" s="9">
        <f>Tableau_Groupe_1_Cours_1.accdb3[[#This Row],[Date de fin]]</f>
        <v>43278.508333333331</v>
      </c>
      <c r="I89" s="13">
        <f>MOD(Tableau_Groupe_1_Cours_1.accdb3[[#This Row],[Date de fin2]]-Tableau_Groupe_1_Cours_1.accdb3[[#This Row],[Date de début2]],1)</f>
        <v>0.12777777777228039</v>
      </c>
    </row>
    <row r="90" spans="1:9" x14ac:dyDescent="0.25">
      <c r="A90">
        <v>3944</v>
      </c>
      <c r="B90">
        <v>43328.382638888892</v>
      </c>
      <c r="C90">
        <v>43328.523611111108</v>
      </c>
      <c r="D90">
        <v>45</v>
      </c>
      <c r="E90">
        <v>1</v>
      </c>
      <c r="F90">
        <v>359</v>
      </c>
      <c r="G90" s="9">
        <f>Tableau_Groupe_1_Cours_1.accdb3[[#This Row],[Date de début]]</f>
        <v>43328.382638888892</v>
      </c>
      <c r="H90" s="9">
        <f>Tableau_Groupe_1_Cours_1.accdb3[[#This Row],[Date de fin]]</f>
        <v>43328.523611111108</v>
      </c>
      <c r="I90" s="13">
        <f>MOD(Tableau_Groupe_1_Cours_1.accdb3[[#This Row],[Date de fin2]]-Tableau_Groupe_1_Cours_1.accdb3[[#This Row],[Date de début2]],1)</f>
        <v>0.14097222221607808</v>
      </c>
    </row>
    <row r="91" spans="1:9" x14ac:dyDescent="0.25">
      <c r="A91">
        <v>6248</v>
      </c>
      <c r="B91">
        <v>43447.383333333331</v>
      </c>
      <c r="C91">
        <v>43447.452777777777</v>
      </c>
      <c r="D91">
        <v>34</v>
      </c>
      <c r="E91">
        <v>1</v>
      </c>
      <c r="F91">
        <v>166</v>
      </c>
      <c r="G91" s="9">
        <f>Tableau_Groupe_1_Cours_1.accdb3[[#This Row],[Date de début]]</f>
        <v>43447.383333333331</v>
      </c>
      <c r="H91" s="9">
        <f>Tableau_Groupe_1_Cours_1.accdb3[[#This Row],[Date de fin]]</f>
        <v>43447.452777777777</v>
      </c>
      <c r="I91" s="13">
        <f>MOD(Tableau_Groupe_1_Cours_1.accdb3[[#This Row],[Date de fin2]]-Tableau_Groupe_1_Cours_1.accdb3[[#This Row],[Date de début2]],1)</f>
        <v>6.9444444445252884E-2</v>
      </c>
    </row>
    <row r="92" spans="1:9" x14ac:dyDescent="0.25">
      <c r="A92">
        <v>105</v>
      </c>
      <c r="B92">
        <v>43104.37777777778</v>
      </c>
      <c r="C92">
        <v>43104.48819444445</v>
      </c>
      <c r="D92">
        <v>34</v>
      </c>
      <c r="E92">
        <v>1</v>
      </c>
      <c r="F92">
        <v>192</v>
      </c>
      <c r="G92" s="9">
        <f>Tableau_Groupe_1_Cours_1.accdb3[[#This Row],[Date de début]]</f>
        <v>43104.37777777778</v>
      </c>
      <c r="H92" s="9">
        <f>Tableau_Groupe_1_Cours_1.accdb3[[#This Row],[Date de fin]]</f>
        <v>43104.48819444445</v>
      </c>
      <c r="I92" s="13">
        <f>MOD(Tableau_Groupe_1_Cours_1.accdb3[[#This Row],[Date de fin2]]-Tableau_Groupe_1_Cours_1.accdb3[[#This Row],[Date de début2]],1)</f>
        <v>0.11041666667006211</v>
      </c>
    </row>
    <row r="93" spans="1:9" x14ac:dyDescent="0.25">
      <c r="A93">
        <v>6249</v>
      </c>
      <c r="B93">
        <v>43447.378472222219</v>
      </c>
      <c r="C93">
        <v>43447.504861111112</v>
      </c>
      <c r="D93">
        <v>16</v>
      </c>
      <c r="E93">
        <v>1</v>
      </c>
      <c r="F93">
        <v>305</v>
      </c>
      <c r="G93" s="9">
        <f>Tableau_Groupe_1_Cours_1.accdb3[[#This Row],[Date de début]]</f>
        <v>43447.378472222219</v>
      </c>
      <c r="H93" s="9">
        <f>Tableau_Groupe_1_Cours_1.accdb3[[#This Row],[Date de fin]]</f>
        <v>43447.504861111112</v>
      </c>
      <c r="I93" s="13">
        <f>MOD(Tableau_Groupe_1_Cours_1.accdb3[[#This Row],[Date de fin2]]-Tableau_Groupe_1_Cours_1.accdb3[[#This Row],[Date de début2]],1)</f>
        <v>0.12638888889341615</v>
      </c>
    </row>
    <row r="94" spans="1:9" x14ac:dyDescent="0.25">
      <c r="A94">
        <v>106</v>
      </c>
      <c r="B94">
        <v>43104.494444444448</v>
      </c>
      <c r="C94">
        <v>43104.611111111117</v>
      </c>
      <c r="D94">
        <v>1</v>
      </c>
      <c r="E94">
        <v>1</v>
      </c>
      <c r="F94">
        <v>72</v>
      </c>
      <c r="G94" s="9">
        <f>Tableau_Groupe_1_Cours_1.accdb3[[#This Row],[Date de début]]</f>
        <v>43104.494444444448</v>
      </c>
      <c r="H94" s="9">
        <f>Tableau_Groupe_1_Cours_1.accdb3[[#This Row],[Date de fin]]</f>
        <v>43104.611111111117</v>
      </c>
      <c r="I94" s="13">
        <f>MOD(Tableau_Groupe_1_Cours_1.accdb3[[#This Row],[Date de fin2]]-Tableau_Groupe_1_Cours_1.accdb3[[#This Row],[Date de début2]],1)</f>
        <v>0.11666666666860692</v>
      </c>
    </row>
    <row r="95" spans="1:9" x14ac:dyDescent="0.25">
      <c r="A95">
        <v>107</v>
      </c>
      <c r="B95">
        <v>43104.620833333334</v>
      </c>
      <c r="C95">
        <v>43104.738888888889</v>
      </c>
      <c r="D95">
        <v>2</v>
      </c>
      <c r="E95">
        <v>1</v>
      </c>
      <c r="F95">
        <v>80</v>
      </c>
      <c r="G95" s="9">
        <f>Tableau_Groupe_1_Cours_1.accdb3[[#This Row],[Date de début]]</f>
        <v>43104.620833333334</v>
      </c>
      <c r="H95" s="9">
        <f>Tableau_Groupe_1_Cours_1.accdb3[[#This Row],[Date de fin]]</f>
        <v>43104.738888888889</v>
      </c>
      <c r="I95" s="13">
        <f>MOD(Tableau_Groupe_1_Cours_1.accdb3[[#This Row],[Date de fin2]]-Tableau_Groupe_1_Cours_1.accdb3[[#This Row],[Date de début2]],1)</f>
        <v>0.11805555555474712</v>
      </c>
    </row>
    <row r="96" spans="1:9" x14ac:dyDescent="0.25">
      <c r="A96">
        <v>3948</v>
      </c>
      <c r="B96">
        <v>43329.382638888892</v>
      </c>
      <c r="C96">
        <v>43329.496527777781</v>
      </c>
      <c r="D96">
        <v>44</v>
      </c>
      <c r="E96">
        <v>1</v>
      </c>
      <c r="F96">
        <v>197</v>
      </c>
      <c r="G96" s="9">
        <f>Tableau_Groupe_1_Cours_1.accdb3[[#This Row],[Date de début]]</f>
        <v>43329.382638888892</v>
      </c>
      <c r="H96" s="9">
        <f>Tableau_Groupe_1_Cours_1.accdb3[[#This Row],[Date de fin]]</f>
        <v>43329.496527777781</v>
      </c>
      <c r="I96" s="13">
        <f>MOD(Tableau_Groupe_1_Cours_1.accdb3[[#This Row],[Date de fin2]]-Tableau_Groupe_1_Cours_1.accdb3[[#This Row],[Date de début2]],1)</f>
        <v>0.11388888888905058</v>
      </c>
    </row>
    <row r="97" spans="1:9" x14ac:dyDescent="0.25">
      <c r="A97">
        <v>2669</v>
      </c>
      <c r="B97">
        <v>43248.375694444447</v>
      </c>
      <c r="C97">
        <v>43248.448611111111</v>
      </c>
      <c r="D97">
        <v>5</v>
      </c>
      <c r="E97">
        <v>1</v>
      </c>
      <c r="F97">
        <v>84</v>
      </c>
      <c r="G97" s="9">
        <f>Tableau_Groupe_1_Cours_1.accdb3[[#This Row],[Date de début]]</f>
        <v>43248.375694444447</v>
      </c>
      <c r="H97" s="9">
        <f>Tableau_Groupe_1_Cours_1.accdb3[[#This Row],[Date de fin]]</f>
        <v>43248.448611111111</v>
      </c>
      <c r="I97" s="13">
        <f>MOD(Tableau_Groupe_1_Cours_1.accdb3[[#This Row],[Date de fin2]]-Tableau_Groupe_1_Cours_1.accdb3[[#This Row],[Date de début2]],1)</f>
        <v>7.2916666664241347E-2</v>
      </c>
    </row>
    <row r="98" spans="1:9" x14ac:dyDescent="0.25">
      <c r="A98">
        <v>1134</v>
      </c>
      <c r="B98">
        <v>43152.377083333333</v>
      </c>
      <c r="C98">
        <v>43152.490972222222</v>
      </c>
      <c r="D98">
        <v>47</v>
      </c>
      <c r="E98">
        <v>1</v>
      </c>
      <c r="F98">
        <v>179</v>
      </c>
      <c r="G98" s="9">
        <f>Tableau_Groupe_1_Cours_1.accdb3[[#This Row],[Date de début]]</f>
        <v>43152.377083333333</v>
      </c>
      <c r="H98" s="9">
        <f>Tableau_Groupe_1_Cours_1.accdb3[[#This Row],[Date de fin]]</f>
        <v>43152.490972222222</v>
      </c>
      <c r="I98" s="13">
        <f>MOD(Tableau_Groupe_1_Cours_1.accdb3[[#This Row],[Date de fin2]]-Tableau_Groupe_1_Cours_1.accdb3[[#This Row],[Date de début2]],1)</f>
        <v>0.11388888888905058</v>
      </c>
    </row>
    <row r="99" spans="1:9" x14ac:dyDescent="0.25">
      <c r="A99">
        <v>1649</v>
      </c>
      <c r="B99">
        <v>43181.385416666664</v>
      </c>
      <c r="C99">
        <v>43181.549999999996</v>
      </c>
      <c r="D99">
        <v>7</v>
      </c>
      <c r="E99">
        <v>1</v>
      </c>
      <c r="F99">
        <v>163</v>
      </c>
      <c r="G99" s="9">
        <f>Tableau_Groupe_1_Cours_1.accdb3[[#This Row],[Date de début]]</f>
        <v>43181.385416666664</v>
      </c>
      <c r="H99" s="9">
        <f>Tableau_Groupe_1_Cours_1.accdb3[[#This Row],[Date de fin]]</f>
        <v>43181.549999999996</v>
      </c>
      <c r="I99" s="13">
        <f>MOD(Tableau_Groupe_1_Cours_1.accdb3[[#This Row],[Date de fin2]]-Tableau_Groupe_1_Cours_1.accdb3[[#This Row],[Date de début2]],1)</f>
        <v>0.16458333333139308</v>
      </c>
    </row>
    <row r="100" spans="1:9" x14ac:dyDescent="0.25">
      <c r="A100">
        <v>6257</v>
      </c>
      <c r="B100">
        <v>43448.380555555559</v>
      </c>
      <c r="C100">
        <v>43448.423611111109</v>
      </c>
      <c r="D100">
        <v>1</v>
      </c>
      <c r="E100">
        <v>1</v>
      </c>
      <c r="F100">
        <v>23</v>
      </c>
      <c r="G100" s="9">
        <f>Tableau_Groupe_1_Cours_1.accdb3[[#This Row],[Date de début]]</f>
        <v>43448.380555555559</v>
      </c>
      <c r="H100" s="9">
        <f>Tableau_Groupe_1_Cours_1.accdb3[[#This Row],[Date de fin]]</f>
        <v>43448.423611111109</v>
      </c>
      <c r="I100" s="13">
        <f>MOD(Tableau_Groupe_1_Cours_1.accdb3[[#This Row],[Date de fin2]]-Tableau_Groupe_1_Cours_1.accdb3[[#This Row],[Date de début2]],1)</f>
        <v>4.3055555550381541E-2</v>
      </c>
    </row>
    <row r="101" spans="1:9" x14ac:dyDescent="0.25">
      <c r="A101">
        <v>1138</v>
      </c>
      <c r="B101">
        <v>43152.383333333331</v>
      </c>
      <c r="C101">
        <v>43152.429861111108</v>
      </c>
      <c r="D101">
        <v>1</v>
      </c>
      <c r="E101">
        <v>1</v>
      </c>
      <c r="F101">
        <v>98</v>
      </c>
      <c r="G101" s="9">
        <f>Tableau_Groupe_1_Cours_1.accdb3[[#This Row],[Date de début]]</f>
        <v>43152.383333333331</v>
      </c>
      <c r="H101" s="9">
        <f>Tableau_Groupe_1_Cours_1.accdb3[[#This Row],[Date de fin]]</f>
        <v>43152.429861111108</v>
      </c>
      <c r="I101" s="13">
        <f>MOD(Tableau_Groupe_1_Cours_1.accdb3[[#This Row],[Date de fin2]]-Tableau_Groupe_1_Cours_1.accdb3[[#This Row],[Date de début2]],1)</f>
        <v>4.6527777776645962E-2</v>
      </c>
    </row>
    <row r="102" spans="1:9" x14ac:dyDescent="0.25">
      <c r="A102">
        <v>5490</v>
      </c>
      <c r="B102">
        <v>43418.382638888892</v>
      </c>
      <c r="C102">
        <v>43418.433333333334</v>
      </c>
      <c r="D102">
        <v>19</v>
      </c>
      <c r="E102">
        <v>1</v>
      </c>
      <c r="F102">
        <v>435</v>
      </c>
      <c r="G102" s="9">
        <f>Tableau_Groupe_1_Cours_1.accdb3[[#This Row],[Date de début]]</f>
        <v>43418.382638888892</v>
      </c>
      <c r="H102" s="9">
        <f>Tableau_Groupe_1_Cours_1.accdb3[[#This Row],[Date de fin]]</f>
        <v>43418.433333333334</v>
      </c>
      <c r="I102" s="13">
        <f>MOD(Tableau_Groupe_1_Cours_1.accdb3[[#This Row],[Date de fin2]]-Tableau_Groupe_1_Cours_1.accdb3[[#This Row],[Date de début2]],1)</f>
        <v>5.0694444442342501E-2</v>
      </c>
    </row>
    <row r="103" spans="1:9" x14ac:dyDescent="0.25">
      <c r="A103">
        <v>2676</v>
      </c>
      <c r="B103">
        <v>43248.381249999999</v>
      </c>
      <c r="C103">
        <v>43248.4375</v>
      </c>
      <c r="D103">
        <v>16</v>
      </c>
      <c r="E103">
        <v>1</v>
      </c>
      <c r="F103">
        <v>404</v>
      </c>
      <c r="G103" s="9">
        <f>Tableau_Groupe_1_Cours_1.accdb3[[#This Row],[Date de début]]</f>
        <v>43248.381249999999</v>
      </c>
      <c r="H103" s="9">
        <f>Tableau_Groupe_1_Cours_1.accdb3[[#This Row],[Date de fin]]</f>
        <v>43248.4375</v>
      </c>
      <c r="I103" s="13">
        <f>MOD(Tableau_Groupe_1_Cours_1.accdb3[[#This Row],[Date de fin2]]-Tableau_Groupe_1_Cours_1.accdb3[[#This Row],[Date de début2]],1)</f>
        <v>5.6250000001455192E-2</v>
      </c>
    </row>
    <row r="104" spans="1:9" x14ac:dyDescent="0.25">
      <c r="A104">
        <v>1653</v>
      </c>
      <c r="B104">
        <v>43182.384027777778</v>
      </c>
      <c r="C104">
        <v>43182.541666666664</v>
      </c>
      <c r="D104">
        <v>56</v>
      </c>
      <c r="E104">
        <v>1</v>
      </c>
      <c r="F104">
        <v>97</v>
      </c>
      <c r="G104" s="9">
        <f>Tableau_Groupe_1_Cours_1.accdb3[[#This Row],[Date de début]]</f>
        <v>43182.384027777778</v>
      </c>
      <c r="H104" s="9">
        <f>Tableau_Groupe_1_Cours_1.accdb3[[#This Row],[Date de fin]]</f>
        <v>43182.541666666664</v>
      </c>
      <c r="I104" s="13">
        <f>MOD(Tableau_Groupe_1_Cours_1.accdb3[[#This Row],[Date de fin2]]-Tableau_Groupe_1_Cours_1.accdb3[[#This Row],[Date de début2]],1)</f>
        <v>0.15763888888614019</v>
      </c>
    </row>
    <row r="105" spans="1:9" x14ac:dyDescent="0.25">
      <c r="A105">
        <v>5242</v>
      </c>
      <c r="B105">
        <v>43390.383333333331</v>
      </c>
      <c r="C105">
        <v>43390.527083333334</v>
      </c>
      <c r="D105">
        <v>25</v>
      </c>
      <c r="E105">
        <v>1</v>
      </c>
      <c r="F105">
        <v>435</v>
      </c>
      <c r="G105" s="9">
        <f>Tableau_Groupe_1_Cours_1.accdb3[[#This Row],[Date de début]]</f>
        <v>43390.383333333331</v>
      </c>
      <c r="H105" s="9">
        <f>Tableau_Groupe_1_Cours_1.accdb3[[#This Row],[Date de fin]]</f>
        <v>43390.527083333334</v>
      </c>
      <c r="I105" s="13">
        <f>MOD(Tableau_Groupe_1_Cours_1.accdb3[[#This Row],[Date de fin2]]-Tableau_Groupe_1_Cours_1.accdb3[[#This Row],[Date de début2]],1)</f>
        <v>0.14375000000291038</v>
      </c>
    </row>
    <row r="106" spans="1:9" x14ac:dyDescent="0.25">
      <c r="A106">
        <v>6267</v>
      </c>
      <c r="B106">
        <v>43448.378472222219</v>
      </c>
      <c r="C106">
        <v>43448.42083333333</v>
      </c>
      <c r="D106">
        <v>1</v>
      </c>
      <c r="E106">
        <v>1</v>
      </c>
      <c r="F106">
        <v>159</v>
      </c>
      <c r="G106" s="9">
        <f>Tableau_Groupe_1_Cours_1.accdb3[[#This Row],[Date de début]]</f>
        <v>43448.378472222219</v>
      </c>
      <c r="H106" s="9">
        <f>Tableau_Groupe_1_Cours_1.accdb3[[#This Row],[Date de fin]]</f>
        <v>43448.42083333333</v>
      </c>
      <c r="I106" s="13">
        <f>MOD(Tableau_Groupe_1_Cours_1.accdb3[[#This Row],[Date de fin2]]-Tableau_Groupe_1_Cours_1.accdb3[[#This Row],[Date de début2]],1)</f>
        <v>4.2361111110949423E-2</v>
      </c>
    </row>
    <row r="107" spans="1:9" x14ac:dyDescent="0.25">
      <c r="A107">
        <v>636</v>
      </c>
      <c r="B107">
        <v>43125.375694444447</v>
      </c>
      <c r="C107">
        <v>43125.420138888883</v>
      </c>
      <c r="D107">
        <v>3</v>
      </c>
      <c r="E107">
        <v>1</v>
      </c>
      <c r="F107">
        <v>267</v>
      </c>
      <c r="G107" s="9">
        <f>Tableau_Groupe_1_Cours_1.accdb3[[#This Row],[Date de début]]</f>
        <v>43125.375694444447</v>
      </c>
      <c r="H107" s="9">
        <f>Tableau_Groupe_1_Cours_1.accdb3[[#This Row],[Date de fin]]</f>
        <v>43125.420138888883</v>
      </c>
      <c r="I107" s="13">
        <f>MOD(Tableau_Groupe_1_Cours_1.accdb3[[#This Row],[Date de fin2]]-Tableau_Groupe_1_Cours_1.accdb3[[#This Row],[Date de début2]],1)</f>
        <v>4.4444444436521735E-2</v>
      </c>
    </row>
    <row r="108" spans="1:9" x14ac:dyDescent="0.25">
      <c r="A108">
        <v>3965</v>
      </c>
      <c r="B108">
        <v>43332.383333333331</v>
      </c>
      <c r="C108">
        <v>43332.523611111108</v>
      </c>
      <c r="D108">
        <v>56</v>
      </c>
      <c r="E108">
        <v>1</v>
      </c>
      <c r="F108">
        <v>262</v>
      </c>
      <c r="G108" s="9">
        <f>Tableau_Groupe_1_Cours_1.accdb3[[#This Row],[Date de début]]</f>
        <v>43332.383333333331</v>
      </c>
      <c r="H108" s="9">
        <f>Tableau_Groupe_1_Cours_1.accdb3[[#This Row],[Date de fin]]</f>
        <v>43332.523611111108</v>
      </c>
      <c r="I108" s="13">
        <f>MOD(Tableau_Groupe_1_Cours_1.accdb3[[#This Row],[Date de fin2]]-Tableau_Groupe_1_Cours_1.accdb3[[#This Row],[Date de début2]],1)</f>
        <v>0.14027777777664596</v>
      </c>
    </row>
    <row r="109" spans="1:9" x14ac:dyDescent="0.25">
      <c r="A109">
        <v>3455</v>
      </c>
      <c r="B109">
        <v>43280.380555555559</v>
      </c>
      <c r="C109">
        <v>43280.499305555561</v>
      </c>
      <c r="D109">
        <v>8</v>
      </c>
      <c r="E109">
        <v>1</v>
      </c>
      <c r="F109">
        <v>401</v>
      </c>
      <c r="G109" s="9">
        <f>Tableau_Groupe_1_Cours_1.accdb3[[#This Row],[Date de début]]</f>
        <v>43280.380555555559</v>
      </c>
      <c r="H109" s="9">
        <f>Tableau_Groupe_1_Cours_1.accdb3[[#This Row],[Date de fin]]</f>
        <v>43280.499305555561</v>
      </c>
      <c r="I109" s="13">
        <f>MOD(Tableau_Groupe_1_Cours_1.accdb3[[#This Row],[Date de fin2]]-Tableau_Groupe_1_Cours_1.accdb3[[#This Row],[Date de début2]],1)</f>
        <v>0.11875000000145519</v>
      </c>
    </row>
    <row r="110" spans="1:9" x14ac:dyDescent="0.25">
      <c r="A110">
        <v>5505</v>
      </c>
      <c r="B110">
        <v>43420.385416666664</v>
      </c>
      <c r="C110">
        <v>43420.547222222223</v>
      </c>
      <c r="D110">
        <v>349</v>
      </c>
      <c r="E110">
        <v>1</v>
      </c>
      <c r="F110">
        <v>66</v>
      </c>
      <c r="G110" s="9">
        <f>Tableau_Groupe_1_Cours_1.accdb3[[#This Row],[Date de début]]</f>
        <v>43420.385416666664</v>
      </c>
      <c r="H110" s="9">
        <f>Tableau_Groupe_1_Cours_1.accdb3[[#This Row],[Date de fin]]</f>
        <v>43420.547222222223</v>
      </c>
      <c r="I110" s="13">
        <f>MOD(Tableau_Groupe_1_Cours_1.accdb3[[#This Row],[Date de fin2]]-Tableau_Groupe_1_Cours_1.accdb3[[#This Row],[Date de début2]],1)</f>
        <v>0.16180555555911269</v>
      </c>
    </row>
    <row r="111" spans="1:9" x14ac:dyDescent="0.25">
      <c r="A111">
        <v>643</v>
      </c>
      <c r="B111">
        <v>43126.381944444445</v>
      </c>
      <c r="C111">
        <v>43126.460416666669</v>
      </c>
      <c r="D111">
        <v>37</v>
      </c>
      <c r="E111">
        <v>1</v>
      </c>
      <c r="F111">
        <v>436</v>
      </c>
      <c r="G111" s="9">
        <f>Tableau_Groupe_1_Cours_1.accdb3[[#This Row],[Date de début]]</f>
        <v>43126.381944444445</v>
      </c>
      <c r="H111" s="9">
        <f>Tableau_Groupe_1_Cours_1.accdb3[[#This Row],[Date de fin]]</f>
        <v>43126.460416666669</v>
      </c>
      <c r="I111" s="13">
        <f>MOD(Tableau_Groupe_1_Cours_1.accdb3[[#This Row],[Date de fin2]]-Tableau_Groupe_1_Cours_1.accdb3[[#This Row],[Date de début2]],1)</f>
        <v>7.8472222223354038E-2</v>
      </c>
    </row>
    <row r="112" spans="1:9" x14ac:dyDescent="0.25">
      <c r="A112">
        <v>2691</v>
      </c>
      <c r="B112">
        <v>43250.377083333333</v>
      </c>
      <c r="C112">
        <v>43250.497916666667</v>
      </c>
      <c r="D112">
        <v>5</v>
      </c>
      <c r="E112">
        <v>1</v>
      </c>
      <c r="F112">
        <v>222</v>
      </c>
      <c r="G112" s="9">
        <f>Tableau_Groupe_1_Cours_1.accdb3[[#This Row],[Date de début]]</f>
        <v>43250.377083333333</v>
      </c>
      <c r="H112" s="9">
        <f>Tableau_Groupe_1_Cours_1.accdb3[[#This Row],[Date de fin]]</f>
        <v>43250.497916666667</v>
      </c>
      <c r="I112" s="13">
        <f>MOD(Tableau_Groupe_1_Cours_1.accdb3[[#This Row],[Date de fin2]]-Tableau_Groupe_1_Cours_1.accdb3[[#This Row],[Date de début2]],1)</f>
        <v>0.12083333333430346</v>
      </c>
    </row>
    <row r="113" spans="1:9" x14ac:dyDescent="0.25">
      <c r="A113">
        <v>1669</v>
      </c>
      <c r="B113">
        <v>43185.378472222219</v>
      </c>
      <c r="C113">
        <v>43185.510416666664</v>
      </c>
      <c r="D113">
        <v>60</v>
      </c>
      <c r="E113">
        <v>1</v>
      </c>
      <c r="F113">
        <v>198</v>
      </c>
      <c r="G113" s="9">
        <f>Tableau_Groupe_1_Cours_1.accdb3[[#This Row],[Date de début]]</f>
        <v>43185.378472222219</v>
      </c>
      <c r="H113" s="9">
        <f>Tableau_Groupe_1_Cours_1.accdb3[[#This Row],[Date de fin]]</f>
        <v>43185.510416666664</v>
      </c>
      <c r="I113" s="13">
        <f>MOD(Tableau_Groupe_1_Cours_1.accdb3[[#This Row],[Date de fin2]]-Tableau_Groupe_1_Cours_1.accdb3[[#This Row],[Date de début2]],1)</f>
        <v>0.13194444444525288</v>
      </c>
    </row>
    <row r="114" spans="1:9" x14ac:dyDescent="0.25">
      <c r="A114">
        <v>4486</v>
      </c>
      <c r="B114">
        <v>43362.384027777778</v>
      </c>
      <c r="C114">
        <v>43362.463194444448</v>
      </c>
      <c r="D114">
        <v>47</v>
      </c>
      <c r="E114">
        <v>1</v>
      </c>
      <c r="F114">
        <v>149</v>
      </c>
      <c r="G114" s="9">
        <f>Tableau_Groupe_1_Cours_1.accdb3[[#This Row],[Date de début]]</f>
        <v>43362.384027777778</v>
      </c>
      <c r="H114" s="9">
        <f>Tableau_Groupe_1_Cours_1.accdb3[[#This Row],[Date de fin]]</f>
        <v>43362.463194444448</v>
      </c>
      <c r="I114" s="13">
        <f>MOD(Tableau_Groupe_1_Cours_1.accdb3[[#This Row],[Date de fin2]]-Tableau_Groupe_1_Cours_1.accdb3[[#This Row],[Date de début2]],1)</f>
        <v>7.9166666670062114E-2</v>
      </c>
    </row>
    <row r="115" spans="1:9" x14ac:dyDescent="0.25">
      <c r="A115">
        <v>1671</v>
      </c>
      <c r="B115">
        <v>43185.380555555559</v>
      </c>
      <c r="C115">
        <v>43185.53402777778</v>
      </c>
      <c r="D115">
        <v>25</v>
      </c>
      <c r="E115">
        <v>1</v>
      </c>
      <c r="F115">
        <v>170</v>
      </c>
      <c r="G115" s="9">
        <f>Tableau_Groupe_1_Cours_1.accdb3[[#This Row],[Date de début]]</f>
        <v>43185.380555555559</v>
      </c>
      <c r="H115" s="9">
        <f>Tableau_Groupe_1_Cours_1.accdb3[[#This Row],[Date de fin]]</f>
        <v>43185.53402777778</v>
      </c>
      <c r="I115" s="13">
        <f>MOD(Tableau_Groupe_1_Cours_1.accdb3[[#This Row],[Date de fin2]]-Tableau_Groupe_1_Cours_1.accdb3[[#This Row],[Date de début2]],1)</f>
        <v>0.15347222222044365</v>
      </c>
    </row>
    <row r="116" spans="1:9" x14ac:dyDescent="0.25">
      <c r="A116">
        <v>6282</v>
      </c>
      <c r="B116">
        <v>43452.377083333333</v>
      </c>
      <c r="C116">
        <v>43452.523611111108</v>
      </c>
      <c r="D116">
        <v>3</v>
      </c>
      <c r="E116">
        <v>1</v>
      </c>
      <c r="F116">
        <v>169</v>
      </c>
      <c r="G116" s="9">
        <f>Tableau_Groupe_1_Cours_1.accdb3[[#This Row],[Date de début]]</f>
        <v>43452.377083333333</v>
      </c>
      <c r="H116" s="9">
        <f>Tableau_Groupe_1_Cours_1.accdb3[[#This Row],[Date de fin]]</f>
        <v>43452.523611111108</v>
      </c>
      <c r="I116" s="13">
        <f>MOD(Tableau_Groupe_1_Cours_1.accdb3[[#This Row],[Date de fin2]]-Tableau_Groupe_1_Cours_1.accdb3[[#This Row],[Date de début2]],1)</f>
        <v>0.14652777777519077</v>
      </c>
    </row>
    <row r="117" spans="1:9" x14ac:dyDescent="0.25">
      <c r="A117">
        <v>5259</v>
      </c>
      <c r="B117">
        <v>43391.379166666666</v>
      </c>
      <c r="C117">
        <v>43391.443055555552</v>
      </c>
      <c r="D117">
        <v>26</v>
      </c>
      <c r="E117">
        <v>1</v>
      </c>
      <c r="F117">
        <v>137</v>
      </c>
      <c r="G117" s="9">
        <f>Tableau_Groupe_1_Cours_1.accdb3[[#This Row],[Date de début]]</f>
        <v>43391.379166666666</v>
      </c>
      <c r="H117" s="9">
        <f>Tableau_Groupe_1_Cours_1.accdb3[[#This Row],[Date de fin]]</f>
        <v>43391.443055555552</v>
      </c>
      <c r="I117" s="13">
        <f>MOD(Tableau_Groupe_1_Cours_1.accdb3[[#This Row],[Date de fin2]]-Tableau_Groupe_1_Cours_1.accdb3[[#This Row],[Date de début2]],1)</f>
        <v>6.3888888886140194E-2</v>
      </c>
    </row>
    <row r="118" spans="1:9" x14ac:dyDescent="0.25">
      <c r="A118">
        <v>654</v>
      </c>
      <c r="B118">
        <v>43129.37777777778</v>
      </c>
      <c r="C118">
        <v>43129.500694444447</v>
      </c>
      <c r="D118">
        <v>1</v>
      </c>
      <c r="E118">
        <v>1</v>
      </c>
      <c r="F118">
        <v>342</v>
      </c>
      <c r="G118" s="9">
        <f>Tableau_Groupe_1_Cours_1.accdb3[[#This Row],[Date de début]]</f>
        <v>43129.37777777778</v>
      </c>
      <c r="H118" s="9">
        <f>Tableau_Groupe_1_Cours_1.accdb3[[#This Row],[Date de fin]]</f>
        <v>43129.500694444447</v>
      </c>
      <c r="I118" s="13">
        <f>MOD(Tableau_Groupe_1_Cours_1.accdb3[[#This Row],[Date de fin2]]-Tableau_Groupe_1_Cours_1.accdb3[[#This Row],[Date de début2]],1)</f>
        <v>0.12291666666715173</v>
      </c>
    </row>
    <row r="119" spans="1:9" x14ac:dyDescent="0.25">
      <c r="A119">
        <v>4495</v>
      </c>
      <c r="B119">
        <v>43363.379166666666</v>
      </c>
      <c r="C119">
        <v>43363.513194444444</v>
      </c>
      <c r="D119">
        <v>2</v>
      </c>
      <c r="E119">
        <v>1</v>
      </c>
      <c r="F119">
        <v>55</v>
      </c>
      <c r="G119" s="9">
        <f>Tableau_Groupe_1_Cours_1.accdb3[[#This Row],[Date de début]]</f>
        <v>43363.379166666666</v>
      </c>
      <c r="H119" s="9">
        <f>Tableau_Groupe_1_Cours_1.accdb3[[#This Row],[Date de fin]]</f>
        <v>43363.513194444444</v>
      </c>
      <c r="I119" s="13">
        <f>MOD(Tableau_Groupe_1_Cours_1.accdb3[[#This Row],[Date de fin2]]-Tableau_Groupe_1_Cours_1.accdb3[[#This Row],[Date de début2]],1)</f>
        <v>0.13402777777810115</v>
      </c>
    </row>
    <row r="120" spans="1:9" x14ac:dyDescent="0.25">
      <c r="A120">
        <v>2704</v>
      </c>
      <c r="B120">
        <v>43251.379166666666</v>
      </c>
      <c r="C120">
        <v>43251.429166666661</v>
      </c>
      <c r="D120">
        <v>1</v>
      </c>
      <c r="E120">
        <v>1</v>
      </c>
      <c r="F120">
        <v>306</v>
      </c>
      <c r="G120" s="9">
        <f>Tableau_Groupe_1_Cours_1.accdb3[[#This Row],[Date de début]]</f>
        <v>43251.379166666666</v>
      </c>
      <c r="H120" s="9">
        <f>Tableau_Groupe_1_Cours_1.accdb3[[#This Row],[Date de fin]]</f>
        <v>43251.429166666661</v>
      </c>
      <c r="I120" s="13">
        <f>MOD(Tableau_Groupe_1_Cours_1.accdb3[[#This Row],[Date de fin2]]-Tableau_Groupe_1_Cours_1.accdb3[[#This Row],[Date de début2]],1)</f>
        <v>4.9999999995634425E-2</v>
      </c>
    </row>
    <row r="121" spans="1:9" x14ac:dyDescent="0.25">
      <c r="A121">
        <v>3472</v>
      </c>
      <c r="B121">
        <v>43283.379166666666</v>
      </c>
      <c r="C121">
        <v>43283.477083333339</v>
      </c>
      <c r="D121">
        <v>10</v>
      </c>
      <c r="E121">
        <v>1</v>
      </c>
      <c r="F121">
        <v>308</v>
      </c>
      <c r="G121" s="9">
        <f>Tableau_Groupe_1_Cours_1.accdb3[[#This Row],[Date de début]]</f>
        <v>43283.379166666666</v>
      </c>
      <c r="H121" s="9">
        <f>Tableau_Groupe_1_Cours_1.accdb3[[#This Row],[Date de fin]]</f>
        <v>43283.477083333339</v>
      </c>
      <c r="I121" s="13">
        <f>MOD(Tableau_Groupe_1_Cours_1.accdb3[[#This Row],[Date de fin2]]-Tableau_Groupe_1_Cours_1.accdb3[[#This Row],[Date de début2]],1)</f>
        <v>9.7916666672972497E-2</v>
      </c>
    </row>
    <row r="122" spans="1:9" x14ac:dyDescent="0.25">
      <c r="A122">
        <v>3985</v>
      </c>
      <c r="B122">
        <v>43334.381249999999</v>
      </c>
      <c r="C122">
        <v>43334.53402777778</v>
      </c>
      <c r="D122">
        <v>20</v>
      </c>
      <c r="E122">
        <v>1</v>
      </c>
      <c r="F122">
        <v>352</v>
      </c>
      <c r="G122" s="9">
        <f>Tableau_Groupe_1_Cours_1.accdb3[[#This Row],[Date de début]]</f>
        <v>43334.381249999999</v>
      </c>
      <c r="H122" s="9">
        <f>Tableau_Groupe_1_Cours_1.accdb3[[#This Row],[Date de fin]]</f>
        <v>43334.53402777778</v>
      </c>
      <c r="I122" s="13">
        <f>MOD(Tableau_Groupe_1_Cours_1.accdb3[[#This Row],[Date de fin2]]-Tableau_Groupe_1_Cours_1.accdb3[[#This Row],[Date de début2]],1)</f>
        <v>0.15277777778101154</v>
      </c>
    </row>
    <row r="123" spans="1:9" x14ac:dyDescent="0.25">
      <c r="A123">
        <v>5265</v>
      </c>
      <c r="B123">
        <v>43392.380555555559</v>
      </c>
      <c r="C123">
        <v>43392.463194444448</v>
      </c>
      <c r="D123">
        <v>8</v>
      </c>
      <c r="E123">
        <v>1</v>
      </c>
      <c r="F123">
        <v>257</v>
      </c>
      <c r="G123" s="9">
        <f>Tableau_Groupe_1_Cours_1.accdb3[[#This Row],[Date de début]]</f>
        <v>43392.380555555559</v>
      </c>
      <c r="H123" s="9">
        <f>Tableau_Groupe_1_Cours_1.accdb3[[#This Row],[Date de fin]]</f>
        <v>43392.463194444448</v>
      </c>
      <c r="I123" s="13">
        <f>MOD(Tableau_Groupe_1_Cours_1.accdb3[[#This Row],[Date de fin2]]-Tableau_Groupe_1_Cours_1.accdb3[[#This Row],[Date de début2]],1)</f>
        <v>8.2638888889050577E-2</v>
      </c>
    </row>
    <row r="124" spans="1:9" x14ac:dyDescent="0.25">
      <c r="A124">
        <v>5266</v>
      </c>
      <c r="B124">
        <v>43392.378472222219</v>
      </c>
      <c r="C124">
        <v>43392.515277777777</v>
      </c>
      <c r="D124">
        <v>13</v>
      </c>
      <c r="E124">
        <v>1</v>
      </c>
      <c r="F124">
        <v>308</v>
      </c>
      <c r="G124" s="9">
        <f>Tableau_Groupe_1_Cours_1.accdb3[[#This Row],[Date de début]]</f>
        <v>43392.378472222219</v>
      </c>
      <c r="H124" s="9">
        <f>Tableau_Groupe_1_Cours_1.accdb3[[#This Row],[Date de fin]]</f>
        <v>43392.515277777777</v>
      </c>
      <c r="I124" s="13">
        <f>MOD(Tableau_Groupe_1_Cours_1.accdb3[[#This Row],[Date de fin2]]-Tableau_Groupe_1_Cours_1.accdb3[[#This Row],[Date de début2]],1)</f>
        <v>0.1368055555576575</v>
      </c>
    </row>
    <row r="125" spans="1:9" x14ac:dyDescent="0.25">
      <c r="A125">
        <v>1171</v>
      </c>
      <c r="B125">
        <v>43157.381249999999</v>
      </c>
      <c r="C125">
        <v>43157.511805555558</v>
      </c>
      <c r="D125">
        <v>56</v>
      </c>
      <c r="E125">
        <v>1</v>
      </c>
      <c r="F125">
        <v>102</v>
      </c>
      <c r="G125" s="9">
        <f>Tableau_Groupe_1_Cours_1.accdb3[[#This Row],[Date de début]]</f>
        <v>43157.381249999999</v>
      </c>
      <c r="H125" s="9">
        <f>Tableau_Groupe_1_Cours_1.accdb3[[#This Row],[Date de fin]]</f>
        <v>43157.511805555558</v>
      </c>
      <c r="I125" s="13">
        <f>MOD(Tableau_Groupe_1_Cours_1.accdb3[[#This Row],[Date de fin2]]-Tableau_Groupe_1_Cours_1.accdb3[[#This Row],[Date de début2]],1)</f>
        <v>0.13055555555911269</v>
      </c>
    </row>
    <row r="126" spans="1:9" x14ac:dyDescent="0.25">
      <c r="A126">
        <v>4499</v>
      </c>
      <c r="B126">
        <v>43363.384722222225</v>
      </c>
      <c r="C126">
        <v>43363.509722222225</v>
      </c>
      <c r="D126">
        <v>9</v>
      </c>
      <c r="E126">
        <v>1</v>
      </c>
      <c r="F126">
        <v>403</v>
      </c>
      <c r="G126" s="9">
        <f>Tableau_Groupe_1_Cours_1.accdb3[[#This Row],[Date de début]]</f>
        <v>43363.384722222225</v>
      </c>
      <c r="H126" s="9">
        <f>Tableau_Groupe_1_Cours_1.accdb3[[#This Row],[Date de fin]]</f>
        <v>43363.509722222225</v>
      </c>
      <c r="I126" s="13">
        <f>MOD(Tableau_Groupe_1_Cours_1.accdb3[[#This Row],[Date de fin2]]-Tableau_Groupe_1_Cours_1.accdb3[[#This Row],[Date de début2]],1)</f>
        <v>0.125</v>
      </c>
    </row>
    <row r="127" spans="1:9" x14ac:dyDescent="0.25">
      <c r="A127">
        <v>1687</v>
      </c>
      <c r="B127">
        <v>43187.383333333331</v>
      </c>
      <c r="C127">
        <v>43187.465277777781</v>
      </c>
      <c r="D127">
        <v>8</v>
      </c>
      <c r="E127">
        <v>1</v>
      </c>
      <c r="F127">
        <v>156</v>
      </c>
      <c r="G127" s="9">
        <f>Tableau_Groupe_1_Cours_1.accdb3[[#This Row],[Date de début]]</f>
        <v>43187.383333333331</v>
      </c>
      <c r="H127" s="9">
        <f>Tableau_Groupe_1_Cours_1.accdb3[[#This Row],[Date de fin]]</f>
        <v>43187.465277777781</v>
      </c>
      <c r="I127" s="13">
        <f>MOD(Tableau_Groupe_1_Cours_1.accdb3[[#This Row],[Date de fin2]]-Tableau_Groupe_1_Cours_1.accdb3[[#This Row],[Date de début2]],1)</f>
        <v>8.1944444449618459E-2</v>
      </c>
    </row>
    <row r="128" spans="1:9" x14ac:dyDescent="0.25">
      <c r="A128">
        <v>2711</v>
      </c>
      <c r="B128">
        <v>43252.382638888892</v>
      </c>
      <c r="C128">
        <v>43252.515972222223</v>
      </c>
      <c r="D128">
        <v>2</v>
      </c>
      <c r="E128">
        <v>1</v>
      </c>
      <c r="F128">
        <v>103</v>
      </c>
      <c r="G128" s="9">
        <f>Tableau_Groupe_1_Cours_1.accdb3[[#This Row],[Date de début]]</f>
        <v>43252.382638888892</v>
      </c>
      <c r="H128" s="9">
        <f>Tableau_Groupe_1_Cours_1.accdb3[[#This Row],[Date de fin]]</f>
        <v>43252.515972222223</v>
      </c>
      <c r="I128" s="13">
        <f>MOD(Tableau_Groupe_1_Cours_1.accdb3[[#This Row],[Date de fin2]]-Tableau_Groupe_1_Cours_1.accdb3[[#This Row],[Date de début2]],1)</f>
        <v>0.13333333333139308</v>
      </c>
    </row>
    <row r="129" spans="1:9" x14ac:dyDescent="0.25">
      <c r="A129">
        <v>1944</v>
      </c>
      <c r="B129">
        <v>43217.381944444445</v>
      </c>
      <c r="C129">
        <v>43217.427083333328</v>
      </c>
      <c r="D129">
        <v>9</v>
      </c>
      <c r="E129">
        <v>1</v>
      </c>
      <c r="F129">
        <v>171</v>
      </c>
      <c r="G129" s="9">
        <f>Tableau_Groupe_1_Cours_1.accdb3[[#This Row],[Date de début]]</f>
        <v>43217.381944444445</v>
      </c>
      <c r="H129" s="9">
        <f>Tableau_Groupe_1_Cours_1.accdb3[[#This Row],[Date de fin]]</f>
        <v>43217.427083333328</v>
      </c>
      <c r="I129" s="13">
        <f>MOD(Tableau_Groupe_1_Cours_1.accdb3[[#This Row],[Date de fin2]]-Tableau_Groupe_1_Cours_1.accdb3[[#This Row],[Date de début2]],1)</f>
        <v>4.5138888883229811E-2</v>
      </c>
    </row>
    <row r="130" spans="1:9" x14ac:dyDescent="0.25">
      <c r="A130">
        <v>665</v>
      </c>
      <c r="B130">
        <v>43130.382638888892</v>
      </c>
      <c r="C130">
        <v>43130.420138888883</v>
      </c>
      <c r="D130">
        <v>1</v>
      </c>
      <c r="E130">
        <v>1</v>
      </c>
      <c r="F130">
        <v>70</v>
      </c>
      <c r="G130" s="9">
        <f>Tableau_Groupe_1_Cours_1.accdb3[[#This Row],[Date de début]]</f>
        <v>43130.382638888892</v>
      </c>
      <c r="H130" s="9">
        <f>Tableau_Groupe_1_Cours_1.accdb3[[#This Row],[Date de fin]]</f>
        <v>43130.420138888883</v>
      </c>
      <c r="I130" s="13">
        <f>MOD(Tableau_Groupe_1_Cours_1.accdb3[[#This Row],[Date de fin2]]-Tableau_Groupe_1_Cours_1.accdb3[[#This Row],[Date de début2]],1)</f>
        <v>3.7499999991268851E-2</v>
      </c>
    </row>
    <row r="131" spans="1:9" x14ac:dyDescent="0.25">
      <c r="A131">
        <v>5273</v>
      </c>
      <c r="B131">
        <v>43392.379861111112</v>
      </c>
      <c r="C131">
        <v>43392.458333333336</v>
      </c>
      <c r="D131">
        <v>1</v>
      </c>
      <c r="E131">
        <v>1</v>
      </c>
      <c r="F131">
        <v>440</v>
      </c>
      <c r="G131" s="9">
        <f>Tableau_Groupe_1_Cours_1.accdb3[[#This Row],[Date de début]]</f>
        <v>43392.379861111112</v>
      </c>
      <c r="H131" s="9">
        <f>Tableau_Groupe_1_Cours_1.accdb3[[#This Row],[Date de fin]]</f>
        <v>43392.458333333336</v>
      </c>
      <c r="I131" s="13">
        <f>MOD(Tableau_Groupe_1_Cours_1.accdb3[[#This Row],[Date de fin2]]-Tableau_Groupe_1_Cours_1.accdb3[[#This Row],[Date de début2]],1)</f>
        <v>7.8472222223354038E-2</v>
      </c>
    </row>
    <row r="132" spans="1:9" x14ac:dyDescent="0.25">
      <c r="A132">
        <v>5529</v>
      </c>
      <c r="B132">
        <v>43424.383333333331</v>
      </c>
      <c r="C132">
        <v>43424.423611111109</v>
      </c>
      <c r="D132">
        <v>19</v>
      </c>
      <c r="E132">
        <v>1</v>
      </c>
      <c r="F132">
        <v>137</v>
      </c>
      <c r="G132" s="9">
        <f>Tableau_Groupe_1_Cours_1.accdb3[[#This Row],[Date de début]]</f>
        <v>43424.383333333331</v>
      </c>
      <c r="H132" s="9">
        <f>Tableau_Groupe_1_Cours_1.accdb3[[#This Row],[Date de fin]]</f>
        <v>43424.423611111109</v>
      </c>
      <c r="I132" s="13">
        <f>MOD(Tableau_Groupe_1_Cours_1.accdb3[[#This Row],[Date de fin2]]-Tableau_Groupe_1_Cours_1.accdb3[[#This Row],[Date de début2]],1)</f>
        <v>4.0277777778101154E-2</v>
      </c>
    </row>
    <row r="133" spans="1:9" x14ac:dyDescent="0.25">
      <c r="A133">
        <v>5276</v>
      </c>
      <c r="B133">
        <v>43395.376388888886</v>
      </c>
      <c r="C133">
        <v>43395.476388888892</v>
      </c>
      <c r="D133">
        <v>96</v>
      </c>
      <c r="E133">
        <v>1</v>
      </c>
      <c r="F133">
        <v>166</v>
      </c>
      <c r="G133" s="9">
        <f>Tableau_Groupe_1_Cours_1.accdb3[[#This Row],[Date de début]]</f>
        <v>43395.376388888886</v>
      </c>
      <c r="H133" s="9">
        <f>Tableau_Groupe_1_Cours_1.accdb3[[#This Row],[Date de fin]]</f>
        <v>43395.476388888892</v>
      </c>
      <c r="I133" s="13">
        <f>MOD(Tableau_Groupe_1_Cours_1.accdb3[[#This Row],[Date de fin2]]-Tableau_Groupe_1_Cours_1.accdb3[[#This Row],[Date de début2]],1)</f>
        <v>0.10000000000582077</v>
      </c>
    </row>
    <row r="134" spans="1:9" x14ac:dyDescent="0.25">
      <c r="A134">
        <v>3999</v>
      </c>
      <c r="B134">
        <v>43335.383333333331</v>
      </c>
      <c r="C134">
        <v>43335.511111111111</v>
      </c>
      <c r="D134">
        <v>53</v>
      </c>
      <c r="E134">
        <v>1</v>
      </c>
      <c r="F134">
        <v>332</v>
      </c>
      <c r="G134" s="9">
        <f>Tableau_Groupe_1_Cours_1.accdb3[[#This Row],[Date de début]]</f>
        <v>43335.383333333331</v>
      </c>
      <c r="H134" s="9">
        <f>Tableau_Groupe_1_Cours_1.accdb3[[#This Row],[Date de fin]]</f>
        <v>43335.511111111111</v>
      </c>
      <c r="I134" s="13">
        <f>MOD(Tableau_Groupe_1_Cours_1.accdb3[[#This Row],[Date de fin2]]-Tableau_Groupe_1_Cours_1.accdb3[[#This Row],[Date de début2]],1)</f>
        <v>0.12777777777955635</v>
      </c>
    </row>
    <row r="135" spans="1:9" x14ac:dyDescent="0.25">
      <c r="A135">
        <v>5280</v>
      </c>
      <c r="B135">
        <v>43395.379861111112</v>
      </c>
      <c r="C135">
        <v>43395.527777777781</v>
      </c>
      <c r="D135">
        <v>1</v>
      </c>
      <c r="E135">
        <v>1</v>
      </c>
      <c r="F135">
        <v>123</v>
      </c>
      <c r="G135" s="9">
        <f>Tableau_Groupe_1_Cours_1.accdb3[[#This Row],[Date de début]]</f>
        <v>43395.379861111112</v>
      </c>
      <c r="H135" s="9">
        <f>Tableau_Groupe_1_Cours_1.accdb3[[#This Row],[Date de fin]]</f>
        <v>43395.527777777781</v>
      </c>
      <c r="I135" s="13">
        <f>MOD(Tableau_Groupe_1_Cours_1.accdb3[[#This Row],[Date de fin2]]-Tableau_Groupe_1_Cours_1.accdb3[[#This Row],[Date de début2]],1)</f>
        <v>0.14791666666860692</v>
      </c>
    </row>
    <row r="136" spans="1:9" x14ac:dyDescent="0.25">
      <c r="A136">
        <v>1697</v>
      </c>
      <c r="B136">
        <v>43187.383333333331</v>
      </c>
      <c r="C136">
        <v>43187.486805555556</v>
      </c>
      <c r="D136">
        <v>2</v>
      </c>
      <c r="E136">
        <v>1</v>
      </c>
      <c r="F136">
        <v>189</v>
      </c>
      <c r="G136" s="9">
        <f>Tableau_Groupe_1_Cours_1.accdb3[[#This Row],[Date de début]]</f>
        <v>43187.383333333331</v>
      </c>
      <c r="H136" s="9">
        <f>Tableau_Groupe_1_Cours_1.accdb3[[#This Row],[Date de fin]]</f>
        <v>43187.486805555556</v>
      </c>
      <c r="I136" s="13">
        <f>MOD(Tableau_Groupe_1_Cours_1.accdb3[[#This Row],[Date de fin2]]-Tableau_Groupe_1_Cours_1.accdb3[[#This Row],[Date de début2]],1)</f>
        <v>0.10347222222480923</v>
      </c>
    </row>
    <row r="137" spans="1:9" x14ac:dyDescent="0.25">
      <c r="A137">
        <v>1698</v>
      </c>
      <c r="B137">
        <v>43187.385416666664</v>
      </c>
      <c r="C137">
        <v>43187.532638888886</v>
      </c>
      <c r="D137">
        <v>8</v>
      </c>
      <c r="E137">
        <v>1</v>
      </c>
      <c r="F137">
        <v>364</v>
      </c>
      <c r="G137" s="9">
        <f>Tableau_Groupe_1_Cours_1.accdb3[[#This Row],[Date de début]]</f>
        <v>43187.385416666664</v>
      </c>
      <c r="H137" s="9">
        <f>Tableau_Groupe_1_Cours_1.accdb3[[#This Row],[Date de fin]]</f>
        <v>43187.532638888886</v>
      </c>
      <c r="I137" s="13">
        <f>MOD(Tableau_Groupe_1_Cours_1.accdb3[[#This Row],[Date de fin2]]-Tableau_Groupe_1_Cours_1.accdb3[[#This Row],[Date de début2]],1)</f>
        <v>0.14722222222189885</v>
      </c>
    </row>
    <row r="138" spans="1:9" x14ac:dyDescent="0.25">
      <c r="A138">
        <v>5282</v>
      </c>
      <c r="B138">
        <v>43395.379166666666</v>
      </c>
      <c r="C138">
        <v>43395.51458333333</v>
      </c>
      <c r="D138">
        <v>16</v>
      </c>
      <c r="E138">
        <v>1</v>
      </c>
      <c r="F138">
        <v>69</v>
      </c>
      <c r="G138" s="9">
        <f>Tableau_Groupe_1_Cours_1.accdb3[[#This Row],[Date de début]]</f>
        <v>43395.379166666666</v>
      </c>
      <c r="H138" s="9">
        <f>Tableau_Groupe_1_Cours_1.accdb3[[#This Row],[Date de fin]]</f>
        <v>43395.51458333333</v>
      </c>
      <c r="I138" s="13">
        <f>MOD(Tableau_Groupe_1_Cours_1.accdb3[[#This Row],[Date de fin2]]-Tableau_Groupe_1_Cours_1.accdb3[[#This Row],[Date de début2]],1)</f>
        <v>0.13541666666424135</v>
      </c>
    </row>
    <row r="139" spans="1:9" x14ac:dyDescent="0.25">
      <c r="A139">
        <v>4515</v>
      </c>
      <c r="B139">
        <v>43364.385416666664</v>
      </c>
      <c r="C139">
        <v>43364.52847222222</v>
      </c>
      <c r="D139">
        <v>7</v>
      </c>
      <c r="E139">
        <v>1</v>
      </c>
      <c r="F139">
        <v>349</v>
      </c>
      <c r="G139" s="9">
        <f>Tableau_Groupe_1_Cours_1.accdb3[[#This Row],[Date de début]]</f>
        <v>43364.385416666664</v>
      </c>
      <c r="H139" s="9">
        <f>Tableau_Groupe_1_Cours_1.accdb3[[#This Row],[Date de fin]]</f>
        <v>43364.52847222222</v>
      </c>
      <c r="I139" s="13">
        <f>MOD(Tableau_Groupe_1_Cours_1.accdb3[[#This Row],[Date de fin2]]-Tableau_Groupe_1_Cours_1.accdb3[[#This Row],[Date de début2]],1)</f>
        <v>0.14305555555620231</v>
      </c>
    </row>
    <row r="140" spans="1:9" x14ac:dyDescent="0.25">
      <c r="A140">
        <v>676</v>
      </c>
      <c r="B140">
        <v>43131.384027777778</v>
      </c>
      <c r="C140">
        <v>43131.546527777777</v>
      </c>
      <c r="D140">
        <v>1</v>
      </c>
      <c r="E140">
        <v>1</v>
      </c>
      <c r="F140">
        <v>380</v>
      </c>
      <c r="G140" s="9">
        <f>Tableau_Groupe_1_Cours_1.accdb3[[#This Row],[Date de début]]</f>
        <v>43131.384027777778</v>
      </c>
      <c r="H140" s="9">
        <f>Tableau_Groupe_1_Cours_1.accdb3[[#This Row],[Date de fin]]</f>
        <v>43131.546527777777</v>
      </c>
      <c r="I140" s="13">
        <f>MOD(Tableau_Groupe_1_Cours_1.accdb3[[#This Row],[Date de fin2]]-Tableau_Groupe_1_Cours_1.accdb3[[#This Row],[Date de début2]],1)</f>
        <v>0.16249999999854481</v>
      </c>
    </row>
    <row r="141" spans="1:9" x14ac:dyDescent="0.25">
      <c r="A141">
        <v>5284</v>
      </c>
      <c r="B141">
        <v>43395.379861111112</v>
      </c>
      <c r="C141">
        <v>43395.474305555559</v>
      </c>
      <c r="D141">
        <v>2</v>
      </c>
      <c r="E141">
        <v>1</v>
      </c>
      <c r="F141">
        <v>126</v>
      </c>
      <c r="G141" s="9">
        <f>Tableau_Groupe_1_Cours_1.accdb3[[#This Row],[Date de début]]</f>
        <v>43395.379861111112</v>
      </c>
      <c r="H141" s="9">
        <f>Tableau_Groupe_1_Cours_1.accdb3[[#This Row],[Date de fin]]</f>
        <v>43395.474305555559</v>
      </c>
      <c r="I141" s="13">
        <f>MOD(Tableau_Groupe_1_Cours_1.accdb3[[#This Row],[Date de fin2]]-Tableau_Groupe_1_Cours_1.accdb3[[#This Row],[Date de début2]],1)</f>
        <v>9.4444444446708076E-2</v>
      </c>
    </row>
    <row r="142" spans="1:9" x14ac:dyDescent="0.25">
      <c r="A142">
        <v>6310</v>
      </c>
      <c r="B142">
        <v>43454.375</v>
      </c>
      <c r="C142">
        <v>43454.497222222228</v>
      </c>
      <c r="D142">
        <v>2</v>
      </c>
      <c r="E142">
        <v>1</v>
      </c>
      <c r="F142">
        <v>392</v>
      </c>
      <c r="G142" s="9">
        <f>Tableau_Groupe_1_Cours_1.accdb3[[#This Row],[Date de début]]</f>
        <v>43454.375</v>
      </c>
      <c r="H142" s="9">
        <f>Tableau_Groupe_1_Cours_1.accdb3[[#This Row],[Date de fin]]</f>
        <v>43454.497222222228</v>
      </c>
      <c r="I142" s="13">
        <f>MOD(Tableau_Groupe_1_Cours_1.accdb3[[#This Row],[Date de fin2]]-Tableau_Groupe_1_Cours_1.accdb3[[#This Row],[Date de début2]],1)</f>
        <v>0.12222222222771961</v>
      </c>
    </row>
    <row r="143" spans="1:9" x14ac:dyDescent="0.25">
      <c r="A143">
        <v>167</v>
      </c>
      <c r="B143">
        <v>43108.381944444445</v>
      </c>
      <c r="C143">
        <v>43108.488888888889</v>
      </c>
      <c r="D143">
        <v>27</v>
      </c>
      <c r="E143">
        <v>1</v>
      </c>
      <c r="F143">
        <v>246</v>
      </c>
      <c r="G143" s="9">
        <f>Tableau_Groupe_1_Cours_1.accdb3[[#This Row],[Date de début]]</f>
        <v>43108.381944444445</v>
      </c>
      <c r="H143" s="9">
        <f>Tableau_Groupe_1_Cours_1.accdb3[[#This Row],[Date de fin]]</f>
        <v>43108.488888888889</v>
      </c>
      <c r="I143" s="13">
        <f>MOD(Tableau_Groupe_1_Cours_1.accdb3[[#This Row],[Date de fin2]]-Tableau_Groupe_1_Cours_1.accdb3[[#This Row],[Date de début2]],1)</f>
        <v>0.10694444444379769</v>
      </c>
    </row>
    <row r="144" spans="1:9" x14ac:dyDescent="0.25">
      <c r="A144">
        <v>1703</v>
      </c>
      <c r="B144">
        <v>43188.377083333333</v>
      </c>
      <c r="C144">
        <v>43188.443055555552</v>
      </c>
      <c r="D144">
        <v>1</v>
      </c>
      <c r="E144">
        <v>1</v>
      </c>
      <c r="F144">
        <v>210</v>
      </c>
      <c r="G144" s="9">
        <f>Tableau_Groupe_1_Cours_1.accdb3[[#This Row],[Date de début]]</f>
        <v>43188.377083333333</v>
      </c>
      <c r="H144" s="9">
        <f>Tableau_Groupe_1_Cours_1.accdb3[[#This Row],[Date de fin]]</f>
        <v>43188.443055555552</v>
      </c>
      <c r="I144" s="13">
        <f>MOD(Tableau_Groupe_1_Cours_1.accdb3[[#This Row],[Date de fin2]]-Tableau_Groupe_1_Cours_1.accdb3[[#This Row],[Date de début2]],1)</f>
        <v>6.5972222218988463E-2</v>
      </c>
    </row>
    <row r="145" spans="1:9" x14ac:dyDescent="0.25">
      <c r="A145">
        <v>168</v>
      </c>
      <c r="B145">
        <v>43108.497222222228</v>
      </c>
      <c r="C145">
        <v>43108.631944444445</v>
      </c>
      <c r="D145">
        <v>3</v>
      </c>
      <c r="E145">
        <v>1</v>
      </c>
      <c r="F145">
        <v>248</v>
      </c>
      <c r="G145" s="9">
        <f>Tableau_Groupe_1_Cours_1.accdb3[[#This Row],[Date de début]]</f>
        <v>43108.497222222228</v>
      </c>
      <c r="H145" s="9">
        <f>Tableau_Groupe_1_Cours_1.accdb3[[#This Row],[Date de fin]]</f>
        <v>43108.631944444445</v>
      </c>
      <c r="I145" s="13">
        <f>MOD(Tableau_Groupe_1_Cours_1.accdb3[[#This Row],[Date de fin2]]-Tableau_Groupe_1_Cours_1.accdb3[[#This Row],[Date de début2]],1)</f>
        <v>0.13472222221753327</v>
      </c>
    </row>
    <row r="146" spans="1:9" x14ac:dyDescent="0.25">
      <c r="A146">
        <v>169</v>
      </c>
      <c r="B146">
        <v>43108.631944444445</v>
      </c>
      <c r="C146">
        <v>43108.729166666672</v>
      </c>
      <c r="D146">
        <v>21</v>
      </c>
      <c r="E146">
        <v>1</v>
      </c>
      <c r="F146">
        <v>250</v>
      </c>
      <c r="G146" s="9">
        <f>Tableau_Groupe_1_Cours_1.accdb3[[#This Row],[Date de début]]</f>
        <v>43108.631944444445</v>
      </c>
      <c r="H146" s="9">
        <f>Tableau_Groupe_1_Cours_1.accdb3[[#This Row],[Date de fin]]</f>
        <v>43108.729166666672</v>
      </c>
      <c r="I146" s="13">
        <f>MOD(Tableau_Groupe_1_Cours_1.accdb3[[#This Row],[Date de fin2]]-Tableau_Groupe_1_Cours_1.accdb3[[#This Row],[Date de début2]],1)</f>
        <v>9.7222222226264421E-2</v>
      </c>
    </row>
    <row r="147" spans="1:9" x14ac:dyDescent="0.25">
      <c r="A147">
        <v>1705</v>
      </c>
      <c r="B147">
        <v>43188.384722222225</v>
      </c>
      <c r="C147">
        <v>43188.445833333331</v>
      </c>
      <c r="D147">
        <v>12</v>
      </c>
      <c r="E147">
        <v>1</v>
      </c>
      <c r="F147">
        <v>371</v>
      </c>
      <c r="G147" s="9">
        <f>Tableau_Groupe_1_Cours_1.accdb3[[#This Row],[Date de début]]</f>
        <v>43188.384722222225</v>
      </c>
      <c r="H147" s="9">
        <f>Tableau_Groupe_1_Cours_1.accdb3[[#This Row],[Date de fin]]</f>
        <v>43188.445833333331</v>
      </c>
      <c r="I147" s="13">
        <f>MOD(Tableau_Groupe_1_Cours_1.accdb3[[#This Row],[Date de fin2]]-Tableau_Groupe_1_Cours_1.accdb3[[#This Row],[Date de début2]],1)</f>
        <v>6.1111111106583849E-2</v>
      </c>
    </row>
    <row r="148" spans="1:9" x14ac:dyDescent="0.25">
      <c r="A148">
        <v>6314</v>
      </c>
      <c r="B148">
        <v>43454.37777777778</v>
      </c>
      <c r="C148">
        <v>43454.413888888892</v>
      </c>
      <c r="D148">
        <v>8</v>
      </c>
      <c r="E148">
        <v>1</v>
      </c>
      <c r="F148">
        <v>1</v>
      </c>
      <c r="G148" s="9">
        <f>Tableau_Groupe_1_Cours_1.accdb3[[#This Row],[Date de début]]</f>
        <v>43454.37777777778</v>
      </c>
      <c r="H148" s="9">
        <f>Tableau_Groupe_1_Cours_1.accdb3[[#This Row],[Date de fin]]</f>
        <v>43454.413888888892</v>
      </c>
      <c r="I148" s="13">
        <f>MOD(Tableau_Groupe_1_Cours_1.accdb3[[#This Row],[Date de fin2]]-Tableau_Groupe_1_Cours_1.accdb3[[#This Row],[Date de début2]],1)</f>
        <v>3.6111111112404615E-2</v>
      </c>
    </row>
    <row r="149" spans="1:9" x14ac:dyDescent="0.25">
      <c r="A149">
        <v>3500</v>
      </c>
      <c r="B149">
        <v>43286.376388888886</v>
      </c>
      <c r="C149">
        <v>43286.442361111105</v>
      </c>
      <c r="D149">
        <v>8</v>
      </c>
      <c r="E149">
        <v>1</v>
      </c>
      <c r="F149">
        <v>69</v>
      </c>
      <c r="G149" s="9">
        <f>Tableau_Groupe_1_Cours_1.accdb3[[#This Row],[Date de début]]</f>
        <v>43286.376388888886</v>
      </c>
      <c r="H149" s="9">
        <f>Tableau_Groupe_1_Cours_1.accdb3[[#This Row],[Date de fin]]</f>
        <v>43286.442361111105</v>
      </c>
      <c r="I149" s="13">
        <f>MOD(Tableau_Groupe_1_Cours_1.accdb3[[#This Row],[Date de fin2]]-Tableau_Groupe_1_Cours_1.accdb3[[#This Row],[Date de début2]],1)</f>
        <v>6.5972222218988463E-2</v>
      </c>
    </row>
    <row r="150" spans="1:9" x14ac:dyDescent="0.25">
      <c r="A150">
        <v>1198</v>
      </c>
      <c r="B150">
        <v>43159.380555555559</v>
      </c>
      <c r="C150">
        <v>43159.481250000004</v>
      </c>
      <c r="D150">
        <v>9</v>
      </c>
      <c r="E150">
        <v>1</v>
      </c>
      <c r="F150">
        <v>219</v>
      </c>
      <c r="G150" s="9">
        <f>Tableau_Groupe_1_Cours_1.accdb3[[#This Row],[Date de début]]</f>
        <v>43159.380555555559</v>
      </c>
      <c r="H150" s="9">
        <f>Tableau_Groupe_1_Cours_1.accdb3[[#This Row],[Date de fin]]</f>
        <v>43159.481250000004</v>
      </c>
      <c r="I150" s="13">
        <f>MOD(Tableau_Groupe_1_Cours_1.accdb3[[#This Row],[Date de fin2]]-Tableau_Groupe_1_Cours_1.accdb3[[#This Row],[Date de début2]],1)</f>
        <v>0.10069444444525288</v>
      </c>
    </row>
    <row r="151" spans="1:9" x14ac:dyDescent="0.25">
      <c r="A151">
        <v>4527</v>
      </c>
      <c r="B151">
        <v>43367.377083333333</v>
      </c>
      <c r="C151">
        <v>43367.435416666667</v>
      </c>
      <c r="D151">
        <v>4</v>
      </c>
      <c r="E151">
        <v>1</v>
      </c>
      <c r="F151">
        <v>22</v>
      </c>
      <c r="G151" s="9">
        <f>Tableau_Groupe_1_Cours_1.accdb3[[#This Row],[Date de début]]</f>
        <v>43367.377083333333</v>
      </c>
      <c r="H151" s="9">
        <f>Tableau_Groupe_1_Cours_1.accdb3[[#This Row],[Date de fin]]</f>
        <v>43367.435416666667</v>
      </c>
      <c r="I151" s="13">
        <f>MOD(Tableau_Groupe_1_Cours_1.accdb3[[#This Row],[Date de fin2]]-Tableau_Groupe_1_Cours_1.accdb3[[#This Row],[Date de début2]],1)</f>
        <v>5.8333333334303461E-2</v>
      </c>
    </row>
    <row r="152" spans="1:9" x14ac:dyDescent="0.25">
      <c r="A152">
        <v>5298</v>
      </c>
      <c r="B152">
        <v>43397.384027777778</v>
      </c>
      <c r="C152">
        <v>43397.538888888892</v>
      </c>
      <c r="D152">
        <v>18</v>
      </c>
      <c r="E152">
        <v>1</v>
      </c>
      <c r="F152">
        <v>115</v>
      </c>
      <c r="G152" s="9">
        <f>Tableau_Groupe_1_Cours_1.accdb3[[#This Row],[Date de début]]</f>
        <v>43397.384027777778</v>
      </c>
      <c r="H152" s="9">
        <f>Tableau_Groupe_1_Cours_1.accdb3[[#This Row],[Date de fin]]</f>
        <v>43397.538888888892</v>
      </c>
      <c r="I152" s="13">
        <f>MOD(Tableau_Groupe_1_Cours_1.accdb3[[#This Row],[Date de fin2]]-Tableau_Groupe_1_Cours_1.accdb3[[#This Row],[Date de début2]],1)</f>
        <v>0.15486111111385981</v>
      </c>
    </row>
    <row r="153" spans="1:9" x14ac:dyDescent="0.25">
      <c r="A153">
        <v>1715</v>
      </c>
      <c r="B153">
        <v>43192.375</v>
      </c>
      <c r="C153">
        <v>43192.477777777778</v>
      </c>
      <c r="D153">
        <v>57</v>
      </c>
      <c r="E153">
        <v>1</v>
      </c>
      <c r="F153">
        <v>234</v>
      </c>
      <c r="G153" s="9">
        <f>Tableau_Groupe_1_Cours_1.accdb3[[#This Row],[Date de début]]</f>
        <v>43192.375</v>
      </c>
      <c r="H153" s="9">
        <f>Tableau_Groupe_1_Cours_1.accdb3[[#This Row],[Date de fin]]</f>
        <v>43192.477777777778</v>
      </c>
      <c r="I153" s="13">
        <f>MOD(Tableau_Groupe_1_Cours_1.accdb3[[#This Row],[Date de fin2]]-Tableau_Groupe_1_Cours_1.accdb3[[#This Row],[Date de début2]],1)</f>
        <v>0.10277777777810115</v>
      </c>
    </row>
    <row r="154" spans="1:9" x14ac:dyDescent="0.25">
      <c r="A154">
        <v>2739</v>
      </c>
      <c r="B154">
        <v>43256.384722222225</v>
      </c>
      <c r="C154">
        <v>43256.535416666666</v>
      </c>
      <c r="D154">
        <v>43</v>
      </c>
      <c r="E154">
        <v>1</v>
      </c>
      <c r="F154">
        <v>388</v>
      </c>
      <c r="G154" s="9">
        <f>Tableau_Groupe_1_Cours_1.accdb3[[#This Row],[Date de début]]</f>
        <v>43256.384722222225</v>
      </c>
      <c r="H154" s="9">
        <f>Tableau_Groupe_1_Cours_1.accdb3[[#This Row],[Date de fin]]</f>
        <v>43256.535416666666</v>
      </c>
      <c r="I154" s="13">
        <f>MOD(Tableau_Groupe_1_Cours_1.accdb3[[#This Row],[Date de fin2]]-Tableau_Groupe_1_Cours_1.accdb3[[#This Row],[Date de début2]],1)</f>
        <v>0.15069444444088731</v>
      </c>
    </row>
    <row r="155" spans="1:9" x14ac:dyDescent="0.25">
      <c r="A155">
        <v>5555</v>
      </c>
      <c r="B155">
        <v>43426.379166666666</v>
      </c>
      <c r="C155">
        <v>43426.470138888893</v>
      </c>
      <c r="D155">
        <v>1</v>
      </c>
      <c r="E155">
        <v>1</v>
      </c>
      <c r="F155">
        <v>56</v>
      </c>
      <c r="G155" s="9">
        <f>Tableau_Groupe_1_Cours_1.accdb3[[#This Row],[Date de début]]</f>
        <v>43426.379166666666</v>
      </c>
      <c r="H155" s="9">
        <f>Tableau_Groupe_1_Cours_1.accdb3[[#This Row],[Date de fin]]</f>
        <v>43426.470138888893</v>
      </c>
      <c r="I155" s="13">
        <f>MOD(Tableau_Groupe_1_Cours_1.accdb3[[#This Row],[Date de fin2]]-Tableau_Groupe_1_Cours_1.accdb3[[#This Row],[Date de début2]],1)</f>
        <v>9.0972222227719612E-2</v>
      </c>
    </row>
    <row r="156" spans="1:9" x14ac:dyDescent="0.25">
      <c r="A156">
        <v>692</v>
      </c>
      <c r="B156">
        <v>43132.381944444445</v>
      </c>
      <c r="C156">
        <v>43132.475000000006</v>
      </c>
      <c r="D156">
        <v>8</v>
      </c>
      <c r="E156">
        <v>1</v>
      </c>
      <c r="F156">
        <v>145</v>
      </c>
      <c r="G156" s="9">
        <f>Tableau_Groupe_1_Cours_1.accdb3[[#This Row],[Date de début]]</f>
        <v>43132.381944444445</v>
      </c>
      <c r="H156" s="9">
        <f>Tableau_Groupe_1_Cours_1.accdb3[[#This Row],[Date de fin]]</f>
        <v>43132.475000000006</v>
      </c>
      <c r="I156" s="13">
        <f>MOD(Tableau_Groupe_1_Cours_1.accdb3[[#This Row],[Date de fin2]]-Tableau_Groupe_1_Cours_1.accdb3[[#This Row],[Date de début2]],1)</f>
        <v>9.3055555560567882E-2</v>
      </c>
    </row>
    <row r="157" spans="1:9" x14ac:dyDescent="0.25">
      <c r="A157">
        <v>1716</v>
      </c>
      <c r="B157">
        <v>43192.375694444447</v>
      </c>
      <c r="C157">
        <v>43192.484722222223</v>
      </c>
      <c r="D157">
        <v>18</v>
      </c>
      <c r="E157">
        <v>1</v>
      </c>
      <c r="F157">
        <v>242</v>
      </c>
      <c r="G157" s="9">
        <f>Tableau_Groupe_1_Cours_1.accdb3[[#This Row],[Date de début]]</f>
        <v>43192.375694444447</v>
      </c>
      <c r="H157" s="9">
        <f>Tableau_Groupe_1_Cours_1.accdb3[[#This Row],[Date de fin]]</f>
        <v>43192.484722222223</v>
      </c>
      <c r="I157" s="13">
        <f>MOD(Tableau_Groupe_1_Cours_1.accdb3[[#This Row],[Date de fin2]]-Tableau_Groupe_1_Cours_1.accdb3[[#This Row],[Date de début2]],1)</f>
        <v>0.10902777777664596</v>
      </c>
    </row>
    <row r="158" spans="1:9" x14ac:dyDescent="0.25">
      <c r="A158">
        <v>2740</v>
      </c>
      <c r="B158">
        <v>43256.383333333331</v>
      </c>
      <c r="C158">
        <v>43256.50277777778</v>
      </c>
      <c r="D158">
        <v>4</v>
      </c>
      <c r="E158">
        <v>1</v>
      </c>
      <c r="F158">
        <v>396</v>
      </c>
      <c r="G158" s="9">
        <f>Tableau_Groupe_1_Cours_1.accdb3[[#This Row],[Date de début]]</f>
        <v>43256.383333333331</v>
      </c>
      <c r="H158" s="9">
        <f>Tableau_Groupe_1_Cours_1.accdb3[[#This Row],[Date de fin]]</f>
        <v>43256.50277777778</v>
      </c>
      <c r="I158" s="13">
        <f>MOD(Tableau_Groupe_1_Cours_1.accdb3[[#This Row],[Date de fin2]]-Tableau_Groupe_1_Cours_1.accdb3[[#This Row],[Date de début2]],1)</f>
        <v>0.11944444444816327</v>
      </c>
    </row>
    <row r="159" spans="1:9" x14ac:dyDescent="0.25">
      <c r="A159">
        <v>5300</v>
      </c>
      <c r="B159">
        <v>43397.379166666666</v>
      </c>
      <c r="C159">
        <v>43397.430555555555</v>
      </c>
      <c r="D159">
        <v>4</v>
      </c>
      <c r="E159">
        <v>1</v>
      </c>
      <c r="F159">
        <v>79</v>
      </c>
      <c r="G159" s="9">
        <f>Tableau_Groupe_1_Cours_1.accdb3[[#This Row],[Date de début]]</f>
        <v>43397.379166666666</v>
      </c>
      <c r="H159" s="9">
        <f>Tableau_Groupe_1_Cours_1.accdb3[[#This Row],[Date de fin]]</f>
        <v>43397.430555555555</v>
      </c>
      <c r="I159" s="13">
        <f>MOD(Tableau_Groupe_1_Cours_1.accdb3[[#This Row],[Date de fin2]]-Tableau_Groupe_1_Cours_1.accdb3[[#This Row],[Date de début2]],1)</f>
        <v>5.1388888889050577E-2</v>
      </c>
    </row>
    <row r="160" spans="1:9" x14ac:dyDescent="0.25">
      <c r="A160">
        <v>1975</v>
      </c>
      <c r="B160">
        <v>43221.379166666666</v>
      </c>
      <c r="C160">
        <v>43221.486111111117</v>
      </c>
      <c r="D160">
        <v>20</v>
      </c>
      <c r="E160">
        <v>1</v>
      </c>
      <c r="F160">
        <v>430</v>
      </c>
      <c r="G160" s="9">
        <f>Tableau_Groupe_1_Cours_1.accdb3[[#This Row],[Date de début]]</f>
        <v>43221.379166666666</v>
      </c>
      <c r="H160" s="9">
        <f>Tableau_Groupe_1_Cours_1.accdb3[[#This Row],[Date de fin]]</f>
        <v>43221.486111111117</v>
      </c>
      <c r="I160" s="13">
        <f>MOD(Tableau_Groupe_1_Cours_1.accdb3[[#This Row],[Date de fin2]]-Tableau_Groupe_1_Cours_1.accdb3[[#This Row],[Date de début2]],1)</f>
        <v>0.10694444445107365</v>
      </c>
    </row>
    <row r="161" spans="1:9" x14ac:dyDescent="0.25">
      <c r="A161">
        <v>2746</v>
      </c>
      <c r="B161">
        <v>43257.376388888886</v>
      </c>
      <c r="C161">
        <v>43257.481944444444</v>
      </c>
      <c r="D161">
        <v>8</v>
      </c>
      <c r="E161">
        <v>1</v>
      </c>
      <c r="F161">
        <v>409</v>
      </c>
      <c r="G161" s="9">
        <f>Tableau_Groupe_1_Cours_1.accdb3[[#This Row],[Date de début]]</f>
        <v>43257.376388888886</v>
      </c>
      <c r="H161" s="9">
        <f>Tableau_Groupe_1_Cours_1.accdb3[[#This Row],[Date de fin]]</f>
        <v>43257.481944444444</v>
      </c>
      <c r="I161" s="13">
        <f>MOD(Tableau_Groupe_1_Cours_1.accdb3[[#This Row],[Date de fin2]]-Tableau_Groupe_1_Cours_1.accdb3[[#This Row],[Date de début2]],1)</f>
        <v>0.1055555555576575</v>
      </c>
    </row>
    <row r="162" spans="1:9" x14ac:dyDescent="0.25">
      <c r="A162">
        <v>6330</v>
      </c>
      <c r="B162">
        <v>43458.381249999999</v>
      </c>
      <c r="C162">
        <v>43458.439583333333</v>
      </c>
      <c r="D162">
        <v>2</v>
      </c>
      <c r="E162">
        <v>1</v>
      </c>
      <c r="F162">
        <v>236</v>
      </c>
      <c r="G162" s="9">
        <f>Tableau_Groupe_1_Cours_1.accdb3[[#This Row],[Date de début]]</f>
        <v>43458.381249999999</v>
      </c>
      <c r="H162" s="9">
        <f>Tableau_Groupe_1_Cours_1.accdb3[[#This Row],[Date de fin]]</f>
        <v>43458.439583333333</v>
      </c>
      <c r="I162" s="13">
        <f>MOD(Tableau_Groupe_1_Cours_1.accdb3[[#This Row],[Date de fin2]]-Tableau_Groupe_1_Cours_1.accdb3[[#This Row],[Date de début2]],1)</f>
        <v>5.8333333334303461E-2</v>
      </c>
    </row>
    <row r="163" spans="1:9" x14ac:dyDescent="0.25">
      <c r="A163">
        <v>5307</v>
      </c>
      <c r="B163">
        <v>43397.384027777778</v>
      </c>
      <c r="C163">
        <v>43397.474305555559</v>
      </c>
      <c r="D163">
        <v>7</v>
      </c>
      <c r="E163">
        <v>1</v>
      </c>
      <c r="F163">
        <v>121</v>
      </c>
      <c r="G163" s="9">
        <f>Tableau_Groupe_1_Cours_1.accdb3[[#This Row],[Date de début]]</f>
        <v>43397.384027777778</v>
      </c>
      <c r="H163" s="9">
        <f>Tableau_Groupe_1_Cours_1.accdb3[[#This Row],[Date de fin]]</f>
        <v>43397.474305555559</v>
      </c>
      <c r="I163" s="13">
        <f>MOD(Tableau_Groupe_1_Cours_1.accdb3[[#This Row],[Date de fin2]]-Tableau_Groupe_1_Cours_1.accdb3[[#This Row],[Date de début2]],1)</f>
        <v>9.0277777781011537E-2</v>
      </c>
    </row>
    <row r="164" spans="1:9" x14ac:dyDescent="0.25">
      <c r="A164">
        <v>1212</v>
      </c>
      <c r="B164">
        <v>43160.376388888886</v>
      </c>
      <c r="C164">
        <v>43160.50277777778</v>
      </c>
      <c r="D164">
        <v>1</v>
      </c>
      <c r="E164">
        <v>1</v>
      </c>
      <c r="F164">
        <v>254</v>
      </c>
      <c r="G164" s="9">
        <f>Tableau_Groupe_1_Cours_1.accdb3[[#This Row],[Date de début]]</f>
        <v>43160.376388888886</v>
      </c>
      <c r="H164" s="9">
        <f>Tableau_Groupe_1_Cours_1.accdb3[[#This Row],[Date de fin]]</f>
        <v>43160.50277777778</v>
      </c>
      <c r="I164" s="13">
        <f>MOD(Tableau_Groupe_1_Cours_1.accdb3[[#This Row],[Date de fin2]]-Tableau_Groupe_1_Cours_1.accdb3[[#This Row],[Date de début2]],1)</f>
        <v>0.12638888889341615</v>
      </c>
    </row>
    <row r="165" spans="1:9" x14ac:dyDescent="0.25">
      <c r="A165">
        <v>1214</v>
      </c>
      <c r="B165">
        <v>43160.379861111112</v>
      </c>
      <c r="C165">
        <v>43160.435416666667</v>
      </c>
      <c r="D165">
        <v>3</v>
      </c>
      <c r="E165">
        <v>1</v>
      </c>
      <c r="F165">
        <v>258</v>
      </c>
      <c r="G165" s="9">
        <f>Tableau_Groupe_1_Cours_1.accdb3[[#This Row],[Date de début]]</f>
        <v>43160.379861111112</v>
      </c>
      <c r="H165" s="9">
        <f>Tableau_Groupe_1_Cours_1.accdb3[[#This Row],[Date de fin]]</f>
        <v>43160.435416666667</v>
      </c>
      <c r="I165" s="13">
        <f>MOD(Tableau_Groupe_1_Cours_1.accdb3[[#This Row],[Date de fin2]]-Tableau_Groupe_1_Cours_1.accdb3[[#This Row],[Date de début2]],1)</f>
        <v>5.5555555554747116E-2</v>
      </c>
    </row>
    <row r="166" spans="1:9" x14ac:dyDescent="0.25">
      <c r="A166">
        <v>703</v>
      </c>
      <c r="B166">
        <v>43133.384027777778</v>
      </c>
      <c r="C166">
        <v>43133.498611111114</v>
      </c>
      <c r="D166">
        <v>2</v>
      </c>
      <c r="E166">
        <v>1</v>
      </c>
      <c r="F166">
        <v>101</v>
      </c>
      <c r="G166" s="9">
        <f>Tableau_Groupe_1_Cours_1.accdb3[[#This Row],[Date de début]]</f>
        <v>43133.384027777778</v>
      </c>
      <c r="H166" s="9">
        <f>Tableau_Groupe_1_Cours_1.accdb3[[#This Row],[Date de fin]]</f>
        <v>43133.498611111114</v>
      </c>
      <c r="I166" s="13">
        <f>MOD(Tableau_Groupe_1_Cours_1.accdb3[[#This Row],[Date de fin2]]-Tableau_Groupe_1_Cours_1.accdb3[[#This Row],[Date de début2]],1)</f>
        <v>0.11458333333575865</v>
      </c>
    </row>
    <row r="167" spans="1:9" x14ac:dyDescent="0.25">
      <c r="A167">
        <v>1984</v>
      </c>
      <c r="B167">
        <v>43222.383333333331</v>
      </c>
      <c r="C167">
        <v>43222.418749999997</v>
      </c>
      <c r="D167">
        <v>3</v>
      </c>
      <c r="E167">
        <v>1</v>
      </c>
      <c r="F167">
        <v>113</v>
      </c>
      <c r="G167" s="9">
        <f>Tableau_Groupe_1_Cours_1.accdb3[[#This Row],[Date de début]]</f>
        <v>43222.383333333331</v>
      </c>
      <c r="H167" s="9">
        <f>Tableau_Groupe_1_Cours_1.accdb3[[#This Row],[Date de fin]]</f>
        <v>43222.418749999997</v>
      </c>
      <c r="I167" s="13">
        <f>MOD(Tableau_Groupe_1_Cours_1.accdb3[[#This Row],[Date de fin2]]-Tableau_Groupe_1_Cours_1.accdb3[[#This Row],[Date de début2]],1)</f>
        <v>3.5416666665696539E-2</v>
      </c>
    </row>
    <row r="168" spans="1:9" x14ac:dyDescent="0.25">
      <c r="A168">
        <v>4546</v>
      </c>
      <c r="B168">
        <v>43369.379861111112</v>
      </c>
      <c r="C168">
        <v>43369.41805555555</v>
      </c>
      <c r="D168">
        <v>1</v>
      </c>
      <c r="E168">
        <v>1</v>
      </c>
      <c r="F168">
        <v>204</v>
      </c>
      <c r="G168" s="9">
        <f>Tableau_Groupe_1_Cours_1.accdb3[[#This Row],[Date de début]]</f>
        <v>43369.379861111112</v>
      </c>
      <c r="H168" s="9">
        <f>Tableau_Groupe_1_Cours_1.accdb3[[#This Row],[Date de fin]]</f>
        <v>43369.41805555555</v>
      </c>
      <c r="I168" s="13">
        <f>MOD(Tableau_Groupe_1_Cours_1.accdb3[[#This Row],[Date de fin2]]-Tableau_Groupe_1_Cours_1.accdb3[[#This Row],[Date de début2]],1)</f>
        <v>3.8194444437976927E-2</v>
      </c>
    </row>
    <row r="169" spans="1:9" x14ac:dyDescent="0.25">
      <c r="A169">
        <v>1221</v>
      </c>
      <c r="B169">
        <v>43161.37777777778</v>
      </c>
      <c r="C169">
        <v>43161.496527777781</v>
      </c>
      <c r="D169">
        <v>29</v>
      </c>
      <c r="E169">
        <v>1</v>
      </c>
      <c r="F169">
        <v>376</v>
      </c>
      <c r="G169" s="9">
        <f>Tableau_Groupe_1_Cours_1.accdb3[[#This Row],[Date de début]]</f>
        <v>43161.37777777778</v>
      </c>
      <c r="H169" s="9">
        <f>Tableau_Groupe_1_Cours_1.accdb3[[#This Row],[Date de fin]]</f>
        <v>43161.496527777781</v>
      </c>
      <c r="I169" s="13">
        <f>MOD(Tableau_Groupe_1_Cours_1.accdb3[[#This Row],[Date de fin2]]-Tableau_Groupe_1_Cours_1.accdb3[[#This Row],[Date de début2]],1)</f>
        <v>0.11875000000145519</v>
      </c>
    </row>
    <row r="170" spans="1:9" x14ac:dyDescent="0.25">
      <c r="A170">
        <v>5574</v>
      </c>
      <c r="B170">
        <v>43427.376388888886</v>
      </c>
      <c r="C170">
        <v>43427.422222222223</v>
      </c>
      <c r="D170">
        <v>96</v>
      </c>
      <c r="E170">
        <v>1</v>
      </c>
      <c r="F170">
        <v>25</v>
      </c>
      <c r="G170" s="9">
        <f>Tableau_Groupe_1_Cours_1.accdb3[[#This Row],[Date de début]]</f>
        <v>43427.376388888886</v>
      </c>
      <c r="H170" s="9">
        <f>Tableau_Groupe_1_Cours_1.accdb3[[#This Row],[Date de fin]]</f>
        <v>43427.422222222223</v>
      </c>
      <c r="I170" s="13">
        <f>MOD(Tableau_Groupe_1_Cours_1.accdb3[[#This Row],[Date de fin2]]-Tableau_Groupe_1_Cours_1.accdb3[[#This Row],[Date de début2]],1)</f>
        <v>4.5833333337213844E-2</v>
      </c>
    </row>
    <row r="171" spans="1:9" x14ac:dyDescent="0.25">
      <c r="A171">
        <v>4045</v>
      </c>
      <c r="B171">
        <v>43341.381249999999</v>
      </c>
      <c r="C171">
        <v>43341.488888888889</v>
      </c>
      <c r="D171">
        <v>1</v>
      </c>
      <c r="E171">
        <v>1</v>
      </c>
      <c r="F171">
        <v>78</v>
      </c>
      <c r="G171" s="9">
        <f>Tableau_Groupe_1_Cours_1.accdb3[[#This Row],[Date de début]]</f>
        <v>43341.381249999999</v>
      </c>
      <c r="H171" s="9">
        <f>Tableau_Groupe_1_Cours_1.accdb3[[#This Row],[Date de fin]]</f>
        <v>43341.488888888889</v>
      </c>
      <c r="I171" s="13">
        <f>MOD(Tableau_Groupe_1_Cours_1.accdb3[[#This Row],[Date de fin2]]-Tableau_Groupe_1_Cours_1.accdb3[[#This Row],[Date de début2]],1)</f>
        <v>0.10763888889050577</v>
      </c>
    </row>
    <row r="172" spans="1:9" x14ac:dyDescent="0.25">
      <c r="A172">
        <v>6354</v>
      </c>
      <c r="B172">
        <v>43461.378472222219</v>
      </c>
      <c r="C172">
        <v>43461.486805555556</v>
      </c>
      <c r="D172">
        <v>1</v>
      </c>
      <c r="E172">
        <v>1</v>
      </c>
      <c r="F172">
        <v>233</v>
      </c>
      <c r="G172" s="9">
        <f>Tableau_Groupe_1_Cours_1.accdb3[[#This Row],[Date de début]]</f>
        <v>43461.378472222219</v>
      </c>
      <c r="H172" s="9">
        <f>Tableau_Groupe_1_Cours_1.accdb3[[#This Row],[Date de fin]]</f>
        <v>43461.486805555556</v>
      </c>
      <c r="I172" s="13">
        <f>MOD(Tableau_Groupe_1_Cours_1.accdb3[[#This Row],[Date de fin2]]-Tableau_Groupe_1_Cours_1.accdb3[[#This Row],[Date de début2]],1)</f>
        <v>0.10833333333721384</v>
      </c>
    </row>
    <row r="173" spans="1:9" x14ac:dyDescent="0.25">
      <c r="A173">
        <v>2772</v>
      </c>
      <c r="B173">
        <v>43259.375</v>
      </c>
      <c r="C173">
        <v>43259.42083333333</v>
      </c>
      <c r="D173">
        <v>1</v>
      </c>
      <c r="E173">
        <v>1</v>
      </c>
      <c r="F173">
        <v>13</v>
      </c>
      <c r="G173" s="9">
        <f>Tableau_Groupe_1_Cours_1.accdb3[[#This Row],[Date de début]]</f>
        <v>43259.375</v>
      </c>
      <c r="H173" s="9">
        <f>Tableau_Groupe_1_Cours_1.accdb3[[#This Row],[Date de fin]]</f>
        <v>43259.42083333333</v>
      </c>
      <c r="I173" s="13">
        <f>MOD(Tableau_Groupe_1_Cours_1.accdb3[[#This Row],[Date de fin2]]-Tableau_Groupe_1_Cours_1.accdb3[[#This Row],[Date de début2]],1)</f>
        <v>4.5833333329937886E-2</v>
      </c>
    </row>
    <row r="174" spans="1:9" x14ac:dyDescent="0.25">
      <c r="A174">
        <v>5589</v>
      </c>
      <c r="B174">
        <v>43431.380555555559</v>
      </c>
      <c r="C174">
        <v>43431.459722222222</v>
      </c>
      <c r="D174">
        <v>5</v>
      </c>
      <c r="E174">
        <v>1</v>
      </c>
      <c r="F174">
        <v>413</v>
      </c>
      <c r="G174" s="9">
        <f>Tableau_Groupe_1_Cours_1.accdb3[[#This Row],[Date de début]]</f>
        <v>43431.380555555559</v>
      </c>
      <c r="H174" s="9">
        <f>Tableau_Groupe_1_Cours_1.accdb3[[#This Row],[Date de fin]]</f>
        <v>43431.459722222222</v>
      </c>
      <c r="I174" s="13">
        <f>MOD(Tableau_Groupe_1_Cours_1.accdb3[[#This Row],[Date de fin2]]-Tableau_Groupe_1_Cours_1.accdb3[[#This Row],[Date de début2]],1)</f>
        <v>7.9166666662786156E-2</v>
      </c>
    </row>
    <row r="175" spans="1:9" x14ac:dyDescent="0.25">
      <c r="A175">
        <v>6359</v>
      </c>
      <c r="B175">
        <v>43461.382638888892</v>
      </c>
      <c r="C175">
        <v>43461.538888888892</v>
      </c>
      <c r="D175">
        <v>15</v>
      </c>
      <c r="E175">
        <v>1</v>
      </c>
      <c r="F175">
        <v>156</v>
      </c>
      <c r="G175" s="9">
        <f>Tableau_Groupe_1_Cours_1.accdb3[[#This Row],[Date de début]]</f>
        <v>43461.382638888892</v>
      </c>
      <c r="H175" s="9">
        <f>Tableau_Groupe_1_Cours_1.accdb3[[#This Row],[Date de fin]]</f>
        <v>43461.538888888892</v>
      </c>
      <c r="I175" s="13">
        <f>MOD(Tableau_Groupe_1_Cours_1.accdb3[[#This Row],[Date de fin2]]-Tableau_Groupe_1_Cours_1.accdb3[[#This Row],[Date de début2]],1)</f>
        <v>0.15625</v>
      </c>
    </row>
    <row r="176" spans="1:9" x14ac:dyDescent="0.25">
      <c r="A176">
        <v>3544</v>
      </c>
      <c r="B176">
        <v>43312.378472222219</v>
      </c>
      <c r="C176">
        <v>43312.526388888888</v>
      </c>
      <c r="D176">
        <v>73</v>
      </c>
      <c r="E176">
        <v>1</v>
      </c>
      <c r="F176">
        <v>105</v>
      </c>
      <c r="G176" s="9">
        <f>Tableau_Groupe_1_Cours_1.accdb3[[#This Row],[Date de début]]</f>
        <v>43312.378472222219</v>
      </c>
      <c r="H176" s="9">
        <f>Tableau_Groupe_1_Cours_1.accdb3[[#This Row],[Date de fin]]</f>
        <v>43312.526388888888</v>
      </c>
      <c r="I176" s="13">
        <f>MOD(Tableau_Groupe_1_Cours_1.accdb3[[#This Row],[Date de fin2]]-Tableau_Groupe_1_Cours_1.accdb3[[#This Row],[Date de début2]],1)</f>
        <v>0.14791666666860692</v>
      </c>
    </row>
    <row r="177" spans="1:9" x14ac:dyDescent="0.25">
      <c r="A177">
        <v>4056</v>
      </c>
      <c r="B177">
        <v>43342.381249999999</v>
      </c>
      <c r="C177">
        <v>43342.490972222222</v>
      </c>
      <c r="D177">
        <v>13</v>
      </c>
      <c r="E177">
        <v>1</v>
      </c>
      <c r="F177">
        <v>401</v>
      </c>
      <c r="G177" s="9">
        <f>Tableau_Groupe_1_Cours_1.accdb3[[#This Row],[Date de début]]</f>
        <v>43342.381249999999</v>
      </c>
      <c r="H177" s="9">
        <f>Tableau_Groupe_1_Cours_1.accdb3[[#This Row],[Date de fin]]</f>
        <v>43342.490972222222</v>
      </c>
      <c r="I177" s="13">
        <f>MOD(Tableau_Groupe_1_Cours_1.accdb3[[#This Row],[Date de fin2]]-Tableau_Groupe_1_Cours_1.accdb3[[#This Row],[Date de début2]],1)</f>
        <v>0.10972222222335404</v>
      </c>
    </row>
    <row r="178" spans="1:9" x14ac:dyDescent="0.25">
      <c r="A178">
        <v>5594</v>
      </c>
      <c r="B178">
        <v>43431.379861111112</v>
      </c>
      <c r="C178">
        <v>43431.419444444444</v>
      </c>
      <c r="D178">
        <v>3</v>
      </c>
      <c r="E178">
        <v>1</v>
      </c>
      <c r="F178">
        <v>274</v>
      </c>
      <c r="G178" s="9">
        <f>Tableau_Groupe_1_Cours_1.accdb3[[#This Row],[Date de début]]</f>
        <v>43431.379861111112</v>
      </c>
      <c r="H178" s="9">
        <f>Tableau_Groupe_1_Cours_1.accdb3[[#This Row],[Date de fin]]</f>
        <v>43431.419444444444</v>
      </c>
      <c r="I178" s="13">
        <f>MOD(Tableau_Groupe_1_Cours_1.accdb3[[#This Row],[Date de fin2]]-Tableau_Groupe_1_Cours_1.accdb3[[#This Row],[Date de début2]],1)</f>
        <v>3.9583333331393078E-2</v>
      </c>
    </row>
    <row r="179" spans="1:9" x14ac:dyDescent="0.25">
      <c r="A179">
        <v>1243</v>
      </c>
      <c r="B179">
        <v>43165.381944444445</v>
      </c>
      <c r="C179">
        <v>43165.45</v>
      </c>
      <c r="D179">
        <v>12</v>
      </c>
      <c r="E179">
        <v>1</v>
      </c>
      <c r="F179">
        <v>242</v>
      </c>
      <c r="G179" s="9">
        <f>Tableau_Groupe_1_Cours_1.accdb3[[#This Row],[Date de début]]</f>
        <v>43165.381944444445</v>
      </c>
      <c r="H179" s="9">
        <f>Tableau_Groupe_1_Cours_1.accdb3[[#This Row],[Date de fin]]</f>
        <v>43165.45</v>
      </c>
      <c r="I179" s="13">
        <f>MOD(Tableau_Groupe_1_Cours_1.accdb3[[#This Row],[Date de fin2]]-Tableau_Groupe_1_Cours_1.accdb3[[#This Row],[Date de début2]],1)</f>
        <v>6.8055555551836733E-2</v>
      </c>
    </row>
    <row r="180" spans="1:9" x14ac:dyDescent="0.25">
      <c r="A180">
        <v>2780</v>
      </c>
      <c r="B180">
        <v>43262.376388888886</v>
      </c>
      <c r="C180">
        <v>43262.4375</v>
      </c>
      <c r="D180">
        <v>1</v>
      </c>
      <c r="E180">
        <v>1</v>
      </c>
      <c r="F180">
        <v>30</v>
      </c>
      <c r="G180" s="9">
        <f>Tableau_Groupe_1_Cours_1.accdb3[[#This Row],[Date de début]]</f>
        <v>43262.376388888886</v>
      </c>
      <c r="H180" s="9">
        <f>Tableau_Groupe_1_Cours_1.accdb3[[#This Row],[Date de fin]]</f>
        <v>43262.4375</v>
      </c>
      <c r="I180" s="13">
        <f>MOD(Tableau_Groupe_1_Cours_1.accdb3[[#This Row],[Date de fin2]]-Tableau_Groupe_1_Cours_1.accdb3[[#This Row],[Date de début2]],1)</f>
        <v>6.1111111113859806E-2</v>
      </c>
    </row>
    <row r="181" spans="1:9" x14ac:dyDescent="0.25">
      <c r="A181">
        <v>1757</v>
      </c>
      <c r="B181">
        <v>43195.382638888892</v>
      </c>
      <c r="C181">
        <v>43195.536805555559</v>
      </c>
      <c r="D181">
        <v>11</v>
      </c>
      <c r="E181">
        <v>1</v>
      </c>
      <c r="F181">
        <v>180</v>
      </c>
      <c r="G181" s="9">
        <f>Tableau_Groupe_1_Cours_1.accdb3[[#This Row],[Date de début]]</f>
        <v>43195.382638888892</v>
      </c>
      <c r="H181" s="9">
        <f>Tableau_Groupe_1_Cours_1.accdb3[[#This Row],[Date de fin]]</f>
        <v>43195.536805555559</v>
      </c>
      <c r="I181" s="13">
        <f>MOD(Tableau_Groupe_1_Cours_1.accdb3[[#This Row],[Date de fin2]]-Tableau_Groupe_1_Cours_1.accdb3[[#This Row],[Date de début2]],1)</f>
        <v>0.15416666666715173</v>
      </c>
    </row>
    <row r="182" spans="1:9" x14ac:dyDescent="0.25">
      <c r="A182">
        <v>5341</v>
      </c>
      <c r="B182">
        <v>43402.37777777778</v>
      </c>
      <c r="C182">
        <v>43402.525000000001</v>
      </c>
      <c r="D182">
        <v>8</v>
      </c>
      <c r="E182">
        <v>1</v>
      </c>
      <c r="F182">
        <v>119</v>
      </c>
      <c r="G182" s="9">
        <f>Tableau_Groupe_1_Cours_1.accdb3[[#This Row],[Date de début]]</f>
        <v>43402.37777777778</v>
      </c>
      <c r="H182" s="9">
        <f>Tableau_Groupe_1_Cours_1.accdb3[[#This Row],[Date de fin]]</f>
        <v>43402.525000000001</v>
      </c>
      <c r="I182" s="13">
        <f>MOD(Tableau_Groupe_1_Cours_1.accdb3[[#This Row],[Date de fin2]]-Tableau_Groupe_1_Cours_1.accdb3[[#This Row],[Date de début2]],1)</f>
        <v>0.14722222222189885</v>
      </c>
    </row>
    <row r="183" spans="1:9" x14ac:dyDescent="0.25">
      <c r="A183">
        <v>4062</v>
      </c>
      <c r="B183">
        <v>43342.380555555559</v>
      </c>
      <c r="C183">
        <v>43342.44930555555</v>
      </c>
      <c r="D183">
        <v>25</v>
      </c>
      <c r="E183">
        <v>1</v>
      </c>
      <c r="F183">
        <v>2</v>
      </c>
      <c r="G183" s="9">
        <f>Tableau_Groupe_1_Cours_1.accdb3[[#This Row],[Date de début]]</f>
        <v>43342.380555555559</v>
      </c>
      <c r="H183" s="9">
        <f>Tableau_Groupe_1_Cours_1.accdb3[[#This Row],[Date de fin]]</f>
        <v>43342.44930555555</v>
      </c>
      <c r="I183" s="13">
        <f>MOD(Tableau_Groupe_1_Cours_1.accdb3[[#This Row],[Date de fin2]]-Tableau_Groupe_1_Cours_1.accdb3[[#This Row],[Date de début2]],1)</f>
        <v>6.8749999991268851E-2</v>
      </c>
    </row>
    <row r="184" spans="1:9" x14ac:dyDescent="0.25">
      <c r="A184">
        <v>5342</v>
      </c>
      <c r="B184">
        <v>43402.382638888892</v>
      </c>
      <c r="C184">
        <v>43402.438888888886</v>
      </c>
      <c r="D184">
        <v>2</v>
      </c>
      <c r="E184">
        <v>1</v>
      </c>
      <c r="F184">
        <v>396</v>
      </c>
      <c r="G184" s="9">
        <f>Tableau_Groupe_1_Cours_1.accdb3[[#This Row],[Date de début]]</f>
        <v>43402.382638888892</v>
      </c>
      <c r="H184" s="9">
        <f>Tableau_Groupe_1_Cours_1.accdb3[[#This Row],[Date de fin]]</f>
        <v>43402.438888888886</v>
      </c>
      <c r="I184" s="13">
        <f>MOD(Tableau_Groupe_1_Cours_1.accdb3[[#This Row],[Date de fin2]]-Tableau_Groupe_1_Cours_1.accdb3[[#This Row],[Date de début2]],1)</f>
        <v>5.6249999994179234E-2</v>
      </c>
    </row>
    <row r="185" spans="1:9" x14ac:dyDescent="0.25">
      <c r="A185">
        <v>1759</v>
      </c>
      <c r="B185">
        <v>43196.379166666666</v>
      </c>
      <c r="C185">
        <v>43196.525000000001</v>
      </c>
      <c r="D185">
        <v>13</v>
      </c>
      <c r="E185">
        <v>1</v>
      </c>
      <c r="F185">
        <v>188</v>
      </c>
      <c r="G185" s="9">
        <f>Tableau_Groupe_1_Cours_1.accdb3[[#This Row],[Date de début]]</f>
        <v>43196.379166666666</v>
      </c>
      <c r="H185" s="9">
        <f>Tableau_Groupe_1_Cours_1.accdb3[[#This Row],[Date de fin]]</f>
        <v>43196.525000000001</v>
      </c>
      <c r="I185" s="13">
        <f>MOD(Tableau_Groupe_1_Cours_1.accdb3[[#This Row],[Date de fin2]]-Tableau_Groupe_1_Cours_1.accdb3[[#This Row],[Date de début2]],1)</f>
        <v>0.14583333333575865</v>
      </c>
    </row>
    <row r="186" spans="1:9" x14ac:dyDescent="0.25">
      <c r="A186">
        <v>3552</v>
      </c>
      <c r="B186">
        <v>43313.381944444445</v>
      </c>
      <c r="C186">
        <v>43313.498611111114</v>
      </c>
      <c r="D186">
        <v>1</v>
      </c>
      <c r="E186">
        <v>1</v>
      </c>
      <c r="F186">
        <v>395</v>
      </c>
      <c r="G186" s="9">
        <f>Tableau_Groupe_1_Cours_1.accdb3[[#This Row],[Date de début]]</f>
        <v>43313.381944444445</v>
      </c>
      <c r="H186" s="9">
        <f>Tableau_Groupe_1_Cours_1.accdb3[[#This Row],[Date de fin]]</f>
        <v>43313.498611111114</v>
      </c>
      <c r="I186" s="13">
        <f>MOD(Tableau_Groupe_1_Cours_1.accdb3[[#This Row],[Date de fin2]]-Tableau_Groupe_1_Cours_1.accdb3[[#This Row],[Date de début2]],1)</f>
        <v>0.11666666666860692</v>
      </c>
    </row>
    <row r="187" spans="1:9" x14ac:dyDescent="0.25">
      <c r="A187">
        <v>2787</v>
      </c>
      <c r="B187">
        <v>43263.379166666666</v>
      </c>
      <c r="C187">
        <v>43263.440277777772</v>
      </c>
      <c r="D187">
        <v>1</v>
      </c>
      <c r="E187">
        <v>1</v>
      </c>
      <c r="F187">
        <v>133</v>
      </c>
      <c r="G187" s="9">
        <f>Tableau_Groupe_1_Cours_1.accdb3[[#This Row],[Date de début]]</f>
        <v>43263.379166666666</v>
      </c>
      <c r="H187" s="9">
        <f>Tableau_Groupe_1_Cours_1.accdb3[[#This Row],[Date de fin]]</f>
        <v>43263.440277777772</v>
      </c>
      <c r="I187" s="13">
        <f>MOD(Tableau_Groupe_1_Cours_1.accdb3[[#This Row],[Date de fin2]]-Tableau_Groupe_1_Cours_1.accdb3[[#This Row],[Date de début2]],1)</f>
        <v>6.1111111106583849E-2</v>
      </c>
    </row>
    <row r="188" spans="1:9" x14ac:dyDescent="0.25">
      <c r="A188">
        <v>4067</v>
      </c>
      <c r="B188">
        <v>43342.381944444445</v>
      </c>
      <c r="C188">
        <v>43342.443055555552</v>
      </c>
      <c r="D188">
        <v>4</v>
      </c>
      <c r="E188">
        <v>1</v>
      </c>
      <c r="F188">
        <v>413</v>
      </c>
      <c r="G188" s="9">
        <f>Tableau_Groupe_1_Cours_1.accdb3[[#This Row],[Date de début]]</f>
        <v>43342.381944444445</v>
      </c>
      <c r="H188" s="9">
        <f>Tableau_Groupe_1_Cours_1.accdb3[[#This Row],[Date de fin]]</f>
        <v>43342.443055555552</v>
      </c>
      <c r="I188" s="13">
        <f>MOD(Tableau_Groupe_1_Cours_1.accdb3[[#This Row],[Date de fin2]]-Tableau_Groupe_1_Cours_1.accdb3[[#This Row],[Date de début2]],1)</f>
        <v>6.1111111106583849E-2</v>
      </c>
    </row>
    <row r="189" spans="1:9" x14ac:dyDescent="0.25">
      <c r="A189">
        <v>5604</v>
      </c>
      <c r="B189">
        <v>43432.381944444445</v>
      </c>
      <c r="C189">
        <v>43432.544444444444</v>
      </c>
      <c r="D189">
        <v>4</v>
      </c>
      <c r="E189">
        <v>1</v>
      </c>
      <c r="F189">
        <v>295</v>
      </c>
      <c r="G189" s="9">
        <f>Tableau_Groupe_1_Cours_1.accdb3[[#This Row],[Date de début]]</f>
        <v>43432.381944444445</v>
      </c>
      <c r="H189" s="9">
        <f>Tableau_Groupe_1_Cours_1.accdb3[[#This Row],[Date de fin]]</f>
        <v>43432.544444444444</v>
      </c>
      <c r="I189" s="13">
        <f>MOD(Tableau_Groupe_1_Cours_1.accdb3[[#This Row],[Date de fin2]]-Tableau_Groupe_1_Cours_1.accdb3[[#This Row],[Date de début2]],1)</f>
        <v>0.16249999999854481</v>
      </c>
    </row>
    <row r="190" spans="1:9" x14ac:dyDescent="0.25">
      <c r="A190">
        <v>5605</v>
      </c>
      <c r="B190">
        <v>43432.381944444445</v>
      </c>
      <c r="C190">
        <v>43432.500694444447</v>
      </c>
      <c r="D190">
        <v>22</v>
      </c>
      <c r="E190">
        <v>1</v>
      </c>
      <c r="F190">
        <v>131</v>
      </c>
      <c r="G190" s="9">
        <f>Tableau_Groupe_1_Cours_1.accdb3[[#This Row],[Date de début]]</f>
        <v>43432.381944444445</v>
      </c>
      <c r="H190" s="9">
        <f>Tableau_Groupe_1_Cours_1.accdb3[[#This Row],[Date de fin]]</f>
        <v>43432.500694444447</v>
      </c>
      <c r="I190" s="13">
        <f>MOD(Tableau_Groupe_1_Cours_1.accdb3[[#This Row],[Date de fin2]]-Tableau_Groupe_1_Cours_1.accdb3[[#This Row],[Date de début2]],1)</f>
        <v>0.11875000000145519</v>
      </c>
    </row>
    <row r="191" spans="1:9" x14ac:dyDescent="0.25">
      <c r="A191">
        <v>1254</v>
      </c>
      <c r="B191">
        <v>43166.381249999999</v>
      </c>
      <c r="C191">
        <v>43166.419444444444</v>
      </c>
      <c r="D191">
        <v>1</v>
      </c>
      <c r="E191">
        <v>1</v>
      </c>
      <c r="F191">
        <v>350</v>
      </c>
      <c r="G191" s="9">
        <f>Tableau_Groupe_1_Cours_1.accdb3[[#This Row],[Date de début]]</f>
        <v>43166.381249999999</v>
      </c>
      <c r="H191" s="9">
        <f>Tableau_Groupe_1_Cours_1.accdb3[[#This Row],[Date de fin]]</f>
        <v>43166.419444444444</v>
      </c>
      <c r="I191" s="13">
        <f>MOD(Tableau_Groupe_1_Cours_1.accdb3[[#This Row],[Date de fin2]]-Tableau_Groupe_1_Cours_1.accdb3[[#This Row],[Date de début2]],1)</f>
        <v>3.8194444445252884E-2</v>
      </c>
    </row>
    <row r="192" spans="1:9" x14ac:dyDescent="0.25">
      <c r="A192">
        <v>1766</v>
      </c>
      <c r="B192">
        <v>43196.377083333333</v>
      </c>
      <c r="C192">
        <v>43196.47152777778</v>
      </c>
      <c r="D192">
        <v>4</v>
      </c>
      <c r="E192">
        <v>1</v>
      </c>
      <c r="F192">
        <v>218</v>
      </c>
      <c r="G192" s="9">
        <f>Tableau_Groupe_1_Cours_1.accdb3[[#This Row],[Date de début]]</f>
        <v>43196.377083333333</v>
      </c>
      <c r="H192" s="9">
        <f>Tableau_Groupe_1_Cours_1.accdb3[[#This Row],[Date de fin]]</f>
        <v>43196.47152777778</v>
      </c>
      <c r="I192" s="13">
        <f>MOD(Tableau_Groupe_1_Cours_1.accdb3[[#This Row],[Date de fin2]]-Tableau_Groupe_1_Cours_1.accdb3[[#This Row],[Date de début2]],1)</f>
        <v>9.4444444446708076E-2</v>
      </c>
    </row>
    <row r="193" spans="1:9" x14ac:dyDescent="0.25">
      <c r="A193">
        <v>5606</v>
      </c>
      <c r="B193">
        <v>43432.381944444445</v>
      </c>
      <c r="C193">
        <v>43432.459027777782</v>
      </c>
      <c r="D193">
        <v>24</v>
      </c>
      <c r="E193">
        <v>1</v>
      </c>
      <c r="F193">
        <v>142</v>
      </c>
      <c r="G193" s="9">
        <f>Tableau_Groupe_1_Cours_1.accdb3[[#This Row],[Date de début]]</f>
        <v>43432.381944444445</v>
      </c>
      <c r="H193" s="9">
        <f>Tableau_Groupe_1_Cours_1.accdb3[[#This Row],[Date de fin]]</f>
        <v>43432.459027777782</v>
      </c>
      <c r="I193" s="13">
        <f>MOD(Tableau_Groupe_1_Cours_1.accdb3[[#This Row],[Date de fin2]]-Tableau_Groupe_1_Cours_1.accdb3[[#This Row],[Date de début2]],1)</f>
        <v>7.7083333337213844E-2</v>
      </c>
    </row>
    <row r="194" spans="1:9" x14ac:dyDescent="0.25">
      <c r="A194">
        <v>3559</v>
      </c>
      <c r="B194">
        <v>43314.37777777778</v>
      </c>
      <c r="C194">
        <v>43314.507638888892</v>
      </c>
      <c r="D194">
        <v>1</v>
      </c>
      <c r="E194">
        <v>1</v>
      </c>
      <c r="F194">
        <v>4</v>
      </c>
      <c r="G194" s="9">
        <f>Tableau_Groupe_1_Cours_1.accdb3[[#This Row],[Date de début]]</f>
        <v>43314.37777777778</v>
      </c>
      <c r="H194" s="9">
        <f>Tableau_Groupe_1_Cours_1.accdb3[[#This Row],[Date de fin]]</f>
        <v>43314.507638888892</v>
      </c>
      <c r="I194" s="13">
        <f>MOD(Tableau_Groupe_1_Cours_1.accdb3[[#This Row],[Date de fin2]]-Tableau_Groupe_1_Cours_1.accdb3[[#This Row],[Date de début2]],1)</f>
        <v>0.12986111111240461</v>
      </c>
    </row>
    <row r="195" spans="1:9" x14ac:dyDescent="0.25">
      <c r="A195">
        <v>6375</v>
      </c>
      <c r="B195">
        <v>43462.381249999999</v>
      </c>
      <c r="C195">
        <v>43462.435416666667</v>
      </c>
      <c r="D195">
        <v>6</v>
      </c>
      <c r="E195">
        <v>1</v>
      </c>
      <c r="F195">
        <v>257</v>
      </c>
      <c r="G195" s="9">
        <f>Tableau_Groupe_1_Cours_1.accdb3[[#This Row],[Date de début]]</f>
        <v>43462.381249999999</v>
      </c>
      <c r="H195" s="9">
        <f>Tableau_Groupe_1_Cours_1.accdb3[[#This Row],[Date de fin]]</f>
        <v>43462.435416666667</v>
      </c>
      <c r="I195" s="13">
        <f>MOD(Tableau_Groupe_1_Cours_1.accdb3[[#This Row],[Date de fin2]]-Tableau_Groupe_1_Cours_1.accdb3[[#This Row],[Date de début2]],1)</f>
        <v>5.4166666668606922E-2</v>
      </c>
    </row>
    <row r="196" spans="1:9" x14ac:dyDescent="0.25">
      <c r="A196">
        <v>1256</v>
      </c>
      <c r="B196">
        <v>43166.376388888886</v>
      </c>
      <c r="C196">
        <v>43166.450694444444</v>
      </c>
      <c r="D196">
        <v>3</v>
      </c>
      <c r="E196">
        <v>1</v>
      </c>
      <c r="F196">
        <v>27</v>
      </c>
      <c r="G196" s="9">
        <f>Tableau_Groupe_1_Cours_1.accdb3[[#This Row],[Date de début]]</f>
        <v>43166.376388888886</v>
      </c>
      <c r="H196" s="9">
        <f>Tableau_Groupe_1_Cours_1.accdb3[[#This Row],[Date de fin]]</f>
        <v>43166.450694444444</v>
      </c>
      <c r="I196" s="13">
        <f>MOD(Tableau_Groupe_1_Cours_1.accdb3[[#This Row],[Date de fin2]]-Tableau_Groupe_1_Cours_1.accdb3[[#This Row],[Date de début2]],1)</f>
        <v>7.4305555557657499E-2</v>
      </c>
    </row>
    <row r="197" spans="1:9" x14ac:dyDescent="0.25">
      <c r="A197">
        <v>4072</v>
      </c>
      <c r="B197">
        <v>43343.37777777778</v>
      </c>
      <c r="C197">
        <v>43343.45208333333</v>
      </c>
      <c r="D197">
        <v>3</v>
      </c>
      <c r="E197">
        <v>1</v>
      </c>
      <c r="F197">
        <v>304</v>
      </c>
      <c r="G197" s="9">
        <f>Tableau_Groupe_1_Cours_1.accdb3[[#This Row],[Date de début]]</f>
        <v>43343.37777777778</v>
      </c>
      <c r="H197" s="9">
        <f>Tableau_Groupe_1_Cours_1.accdb3[[#This Row],[Date de fin]]</f>
        <v>43343.45208333333</v>
      </c>
      <c r="I197" s="13">
        <f>MOD(Tableau_Groupe_1_Cours_1.accdb3[[#This Row],[Date de fin2]]-Tableau_Groupe_1_Cours_1.accdb3[[#This Row],[Date de début2]],1)</f>
        <v>7.4305555550381541E-2</v>
      </c>
    </row>
    <row r="198" spans="1:9" x14ac:dyDescent="0.25">
      <c r="A198">
        <v>746</v>
      </c>
      <c r="B198">
        <v>43137.381249999999</v>
      </c>
      <c r="C198">
        <v>43137.543749999997</v>
      </c>
      <c r="D198">
        <v>6</v>
      </c>
      <c r="E198">
        <v>1</v>
      </c>
      <c r="F198">
        <v>339</v>
      </c>
      <c r="G198" s="9">
        <f>Tableau_Groupe_1_Cours_1.accdb3[[#This Row],[Date de début]]</f>
        <v>43137.381249999999</v>
      </c>
      <c r="H198" s="9">
        <f>Tableau_Groupe_1_Cours_1.accdb3[[#This Row],[Date de fin]]</f>
        <v>43137.543749999997</v>
      </c>
      <c r="I198" s="13">
        <f>MOD(Tableau_Groupe_1_Cours_1.accdb3[[#This Row],[Date de fin2]]-Tableau_Groupe_1_Cours_1.accdb3[[#This Row],[Date de début2]],1)</f>
        <v>0.16249999999854481</v>
      </c>
    </row>
    <row r="199" spans="1:9" x14ac:dyDescent="0.25">
      <c r="A199">
        <v>5357</v>
      </c>
      <c r="B199">
        <v>43403.380555555559</v>
      </c>
      <c r="C199">
        <v>43403.41805555555</v>
      </c>
      <c r="D199">
        <v>3</v>
      </c>
      <c r="E199">
        <v>1</v>
      </c>
      <c r="F199">
        <v>5</v>
      </c>
      <c r="G199" s="9">
        <f>Tableau_Groupe_1_Cours_1.accdb3[[#This Row],[Date de début]]</f>
        <v>43403.380555555559</v>
      </c>
      <c r="H199" s="9">
        <f>Tableau_Groupe_1_Cours_1.accdb3[[#This Row],[Date de fin]]</f>
        <v>43403.41805555555</v>
      </c>
      <c r="I199" s="13">
        <f>MOD(Tableau_Groupe_1_Cours_1.accdb3[[#This Row],[Date de fin2]]-Tableau_Groupe_1_Cours_1.accdb3[[#This Row],[Date de début2]],1)</f>
        <v>3.7499999991268851E-2</v>
      </c>
    </row>
    <row r="200" spans="1:9" x14ac:dyDescent="0.25">
      <c r="A200">
        <v>4590</v>
      </c>
      <c r="B200">
        <v>43375.381944444445</v>
      </c>
      <c r="C200">
        <v>43375.447916666664</v>
      </c>
      <c r="D200">
        <v>1</v>
      </c>
      <c r="E200">
        <v>1</v>
      </c>
      <c r="F200">
        <v>103</v>
      </c>
      <c r="G200" s="9">
        <f>Tableau_Groupe_1_Cours_1.accdb3[[#This Row],[Date de début]]</f>
        <v>43375.381944444445</v>
      </c>
      <c r="H200" s="9">
        <f>Tableau_Groupe_1_Cours_1.accdb3[[#This Row],[Date de fin]]</f>
        <v>43375.447916666664</v>
      </c>
      <c r="I200" s="13">
        <f>MOD(Tableau_Groupe_1_Cours_1.accdb3[[#This Row],[Date de fin2]]-Tableau_Groupe_1_Cours_1.accdb3[[#This Row],[Date de début2]],1)</f>
        <v>6.5972222218988463E-2</v>
      </c>
    </row>
    <row r="201" spans="1:9" x14ac:dyDescent="0.25">
      <c r="A201">
        <v>3567</v>
      </c>
      <c r="B201">
        <v>43314.381944444445</v>
      </c>
      <c r="C201">
        <v>43314.423611111109</v>
      </c>
      <c r="D201">
        <v>3</v>
      </c>
      <c r="E201">
        <v>1</v>
      </c>
      <c r="F201">
        <v>20</v>
      </c>
      <c r="G201" s="9">
        <f>Tableau_Groupe_1_Cours_1.accdb3[[#This Row],[Date de début]]</f>
        <v>43314.381944444445</v>
      </c>
      <c r="H201" s="9">
        <f>Tableau_Groupe_1_Cours_1.accdb3[[#This Row],[Date de fin]]</f>
        <v>43314.423611111109</v>
      </c>
      <c r="I201" s="13">
        <f>MOD(Tableau_Groupe_1_Cours_1.accdb3[[#This Row],[Date de fin2]]-Tableau_Groupe_1_Cours_1.accdb3[[#This Row],[Date de début2]],1)</f>
        <v>4.1666666664241347E-2</v>
      </c>
    </row>
    <row r="202" spans="1:9" x14ac:dyDescent="0.25">
      <c r="A202">
        <v>3568</v>
      </c>
      <c r="B202">
        <v>43314.383333333331</v>
      </c>
      <c r="C202">
        <v>43314.509027777778</v>
      </c>
      <c r="D202">
        <v>1</v>
      </c>
      <c r="E202">
        <v>1</v>
      </c>
      <c r="F202">
        <v>168</v>
      </c>
      <c r="G202" s="9">
        <f>Tableau_Groupe_1_Cours_1.accdb3[[#This Row],[Date de début]]</f>
        <v>43314.383333333331</v>
      </c>
      <c r="H202" s="9">
        <f>Tableau_Groupe_1_Cours_1.accdb3[[#This Row],[Date de fin]]</f>
        <v>43314.509027777778</v>
      </c>
      <c r="I202" s="13">
        <f>MOD(Tableau_Groupe_1_Cours_1.accdb3[[#This Row],[Date de fin2]]-Tableau_Groupe_1_Cours_1.accdb3[[#This Row],[Date de début2]],1)</f>
        <v>0.12569444444670808</v>
      </c>
    </row>
    <row r="203" spans="1:9" x14ac:dyDescent="0.25">
      <c r="A203">
        <v>6384</v>
      </c>
      <c r="B203">
        <v>43465.381249999999</v>
      </c>
      <c r="C203">
        <v>43465.535416666666</v>
      </c>
      <c r="D203">
        <v>3</v>
      </c>
      <c r="E203">
        <v>1</v>
      </c>
      <c r="F203">
        <v>85</v>
      </c>
      <c r="G203" s="9">
        <f>Tableau_Groupe_1_Cours_1.accdb3[[#This Row],[Date de début]]</f>
        <v>43465.381249999999</v>
      </c>
      <c r="H203" s="9">
        <f>Tableau_Groupe_1_Cours_1.accdb3[[#This Row],[Date de fin]]</f>
        <v>43465.535416666666</v>
      </c>
      <c r="I203" s="13">
        <f>MOD(Tableau_Groupe_1_Cours_1.accdb3[[#This Row],[Date de fin2]]-Tableau_Groupe_1_Cours_1.accdb3[[#This Row],[Date de début2]],1)</f>
        <v>0.15416666666715173</v>
      </c>
    </row>
    <row r="204" spans="1:9" x14ac:dyDescent="0.25">
      <c r="A204">
        <v>4594</v>
      </c>
      <c r="B204">
        <v>43375.379166666666</v>
      </c>
      <c r="C204">
        <v>43375.460416666669</v>
      </c>
      <c r="D204">
        <v>42</v>
      </c>
      <c r="E204">
        <v>1</v>
      </c>
      <c r="F204">
        <v>10</v>
      </c>
      <c r="G204" s="9">
        <f>Tableau_Groupe_1_Cours_1.accdb3[[#This Row],[Date de début]]</f>
        <v>43375.379166666666</v>
      </c>
      <c r="H204" s="9">
        <f>Tableau_Groupe_1_Cours_1.accdb3[[#This Row],[Date de fin]]</f>
        <v>43375.460416666669</v>
      </c>
      <c r="I204" s="13">
        <f>MOD(Tableau_Groupe_1_Cours_1.accdb3[[#This Row],[Date de fin2]]-Tableau_Groupe_1_Cours_1.accdb3[[#This Row],[Date de début2]],1)</f>
        <v>8.1250000002910383E-2</v>
      </c>
    </row>
    <row r="205" spans="1:9" x14ac:dyDescent="0.25">
      <c r="A205">
        <v>4083</v>
      </c>
      <c r="B205">
        <v>43346.379861111112</v>
      </c>
      <c r="C205">
        <v>43346.434027777774</v>
      </c>
      <c r="D205">
        <v>1</v>
      </c>
      <c r="E205">
        <v>1</v>
      </c>
      <c r="F205">
        <v>314</v>
      </c>
      <c r="G205" s="9">
        <f>Tableau_Groupe_1_Cours_1.accdb3[[#This Row],[Date de début]]</f>
        <v>43346.379861111112</v>
      </c>
      <c r="H205" s="9">
        <f>Tableau_Groupe_1_Cours_1.accdb3[[#This Row],[Date de fin]]</f>
        <v>43346.434027777774</v>
      </c>
      <c r="I205" s="13">
        <f>MOD(Tableau_Groupe_1_Cours_1.accdb3[[#This Row],[Date de fin2]]-Tableau_Groupe_1_Cours_1.accdb3[[#This Row],[Date de début2]],1)</f>
        <v>5.4166666661330964E-2</v>
      </c>
    </row>
    <row r="206" spans="1:9" x14ac:dyDescent="0.25">
      <c r="A206">
        <v>5619</v>
      </c>
      <c r="B206">
        <v>43433.375694444447</v>
      </c>
      <c r="C206">
        <v>43433.529861111114</v>
      </c>
      <c r="D206">
        <v>165</v>
      </c>
      <c r="E206">
        <v>1</v>
      </c>
      <c r="F206">
        <v>106</v>
      </c>
      <c r="G206" s="9">
        <f>Tableau_Groupe_1_Cours_1.accdb3[[#This Row],[Date de début]]</f>
        <v>43433.375694444447</v>
      </c>
      <c r="H206" s="9">
        <f>Tableau_Groupe_1_Cours_1.accdb3[[#This Row],[Date de fin]]</f>
        <v>43433.529861111114</v>
      </c>
      <c r="I206" s="13">
        <f>MOD(Tableau_Groupe_1_Cours_1.accdb3[[#This Row],[Date de fin2]]-Tableau_Groupe_1_Cours_1.accdb3[[#This Row],[Date de début2]],1)</f>
        <v>0.15416666666715173</v>
      </c>
    </row>
    <row r="207" spans="1:9" x14ac:dyDescent="0.25">
      <c r="A207">
        <v>245</v>
      </c>
      <c r="B207">
        <v>43110.383333333331</v>
      </c>
      <c r="C207">
        <v>43110.5</v>
      </c>
      <c r="D207">
        <v>47</v>
      </c>
      <c r="E207">
        <v>1</v>
      </c>
      <c r="F207">
        <v>105</v>
      </c>
      <c r="G207" s="9">
        <f>Tableau_Groupe_1_Cours_1.accdb3[[#This Row],[Date de début]]</f>
        <v>43110.383333333331</v>
      </c>
      <c r="H207" s="9">
        <f>Tableau_Groupe_1_Cours_1.accdb3[[#This Row],[Date de fin]]</f>
        <v>43110.5</v>
      </c>
      <c r="I207" s="13">
        <f>MOD(Tableau_Groupe_1_Cours_1.accdb3[[#This Row],[Date de fin2]]-Tableau_Groupe_1_Cours_1.accdb3[[#This Row],[Date de début2]],1)</f>
        <v>0.11666666666860692</v>
      </c>
    </row>
    <row r="208" spans="1:9" x14ac:dyDescent="0.25">
      <c r="A208">
        <v>4085</v>
      </c>
      <c r="B208">
        <v>43346.379861111112</v>
      </c>
      <c r="C208">
        <v>43346.482638888891</v>
      </c>
      <c r="D208">
        <v>1</v>
      </c>
      <c r="E208">
        <v>1</v>
      </c>
      <c r="F208">
        <v>228</v>
      </c>
      <c r="G208" s="9">
        <f>Tableau_Groupe_1_Cours_1.accdb3[[#This Row],[Date de début]]</f>
        <v>43346.379861111112</v>
      </c>
      <c r="H208" s="9">
        <f>Tableau_Groupe_1_Cours_1.accdb3[[#This Row],[Date de fin]]</f>
        <v>43346.482638888891</v>
      </c>
      <c r="I208" s="13">
        <f>MOD(Tableau_Groupe_1_Cours_1.accdb3[[#This Row],[Date de fin2]]-Tableau_Groupe_1_Cours_1.accdb3[[#This Row],[Date de début2]],1)</f>
        <v>0.10277777777810115</v>
      </c>
    </row>
    <row r="209" spans="1:9" x14ac:dyDescent="0.25">
      <c r="A209">
        <v>246</v>
      </c>
      <c r="B209">
        <v>43110.508333333331</v>
      </c>
      <c r="C209">
        <v>43110.65902777778</v>
      </c>
      <c r="D209">
        <v>2</v>
      </c>
      <c r="E209">
        <v>1</v>
      </c>
      <c r="F209">
        <v>340</v>
      </c>
      <c r="G209" s="9">
        <f>Tableau_Groupe_1_Cours_1.accdb3[[#This Row],[Date de début]]</f>
        <v>43110.508333333331</v>
      </c>
      <c r="H209" s="9">
        <f>Tableau_Groupe_1_Cours_1.accdb3[[#This Row],[Date de fin]]</f>
        <v>43110.65902777778</v>
      </c>
      <c r="I209" s="13">
        <f>MOD(Tableau_Groupe_1_Cours_1.accdb3[[#This Row],[Date de fin2]]-Tableau_Groupe_1_Cours_1.accdb3[[#This Row],[Date de début2]],1)</f>
        <v>0.15069444444816327</v>
      </c>
    </row>
    <row r="210" spans="1:9" x14ac:dyDescent="0.25">
      <c r="A210">
        <v>3574</v>
      </c>
      <c r="B210">
        <v>43315.381249999999</v>
      </c>
      <c r="C210">
        <v>43315.446527777778</v>
      </c>
      <c r="D210">
        <v>1</v>
      </c>
      <c r="E210">
        <v>1</v>
      </c>
      <c r="F210">
        <v>385</v>
      </c>
      <c r="G210" s="9">
        <f>Tableau_Groupe_1_Cours_1.accdb3[[#This Row],[Date de début]]</f>
        <v>43315.381249999999</v>
      </c>
      <c r="H210" s="9">
        <f>Tableau_Groupe_1_Cours_1.accdb3[[#This Row],[Date de fin]]</f>
        <v>43315.446527777778</v>
      </c>
      <c r="I210" s="13">
        <f>MOD(Tableau_Groupe_1_Cours_1.accdb3[[#This Row],[Date de fin2]]-Tableau_Groupe_1_Cours_1.accdb3[[#This Row],[Date de début2]],1)</f>
        <v>6.5277777779556345E-2</v>
      </c>
    </row>
    <row r="211" spans="1:9" x14ac:dyDescent="0.25">
      <c r="A211">
        <v>5622</v>
      </c>
      <c r="B211">
        <v>43433.376388888886</v>
      </c>
      <c r="C211">
        <v>43433.433333333334</v>
      </c>
      <c r="D211">
        <v>1</v>
      </c>
      <c r="E211">
        <v>1</v>
      </c>
      <c r="F211">
        <v>428</v>
      </c>
      <c r="G211" s="9">
        <f>Tableau_Groupe_1_Cours_1.accdb3[[#This Row],[Date de début]]</f>
        <v>43433.376388888886</v>
      </c>
      <c r="H211" s="9">
        <f>Tableau_Groupe_1_Cours_1.accdb3[[#This Row],[Date de fin]]</f>
        <v>43433.433333333334</v>
      </c>
      <c r="I211" s="13">
        <f>MOD(Tableau_Groupe_1_Cours_1.accdb3[[#This Row],[Date de fin2]]-Tableau_Groupe_1_Cours_1.accdb3[[#This Row],[Date de début2]],1)</f>
        <v>5.6944444448163267E-2</v>
      </c>
    </row>
    <row r="212" spans="1:9" x14ac:dyDescent="0.25">
      <c r="A212">
        <v>247</v>
      </c>
      <c r="B212">
        <v>43110.668749999997</v>
      </c>
      <c r="C212">
        <v>43110.738888888889</v>
      </c>
      <c r="D212">
        <v>1</v>
      </c>
      <c r="E212">
        <v>1</v>
      </c>
      <c r="F212">
        <v>398</v>
      </c>
      <c r="G212" s="9">
        <f>Tableau_Groupe_1_Cours_1.accdb3[[#This Row],[Date de début]]</f>
        <v>43110.668749999997</v>
      </c>
      <c r="H212" s="9">
        <f>Tableau_Groupe_1_Cours_1.accdb3[[#This Row],[Date de fin]]</f>
        <v>43110.738888888889</v>
      </c>
      <c r="I212" s="13">
        <f>MOD(Tableau_Groupe_1_Cours_1.accdb3[[#This Row],[Date de fin2]]-Tableau_Groupe_1_Cours_1.accdb3[[#This Row],[Date de début2]],1)</f>
        <v>7.013888889196096E-2</v>
      </c>
    </row>
    <row r="213" spans="1:9" x14ac:dyDescent="0.25">
      <c r="A213">
        <v>763</v>
      </c>
      <c r="B213">
        <v>43138.382638888892</v>
      </c>
      <c r="C213">
        <v>43138.425694444442</v>
      </c>
      <c r="D213">
        <v>11</v>
      </c>
      <c r="E213">
        <v>1</v>
      </c>
      <c r="F213">
        <v>415</v>
      </c>
      <c r="G213" s="9">
        <f>Tableau_Groupe_1_Cours_1.accdb3[[#This Row],[Date de début]]</f>
        <v>43138.382638888892</v>
      </c>
      <c r="H213" s="9">
        <f>Tableau_Groupe_1_Cours_1.accdb3[[#This Row],[Date de fin]]</f>
        <v>43138.425694444442</v>
      </c>
      <c r="I213" s="13">
        <f>MOD(Tableau_Groupe_1_Cours_1.accdb3[[#This Row],[Date de fin2]]-Tableau_Groupe_1_Cours_1.accdb3[[#This Row],[Date de début2]],1)</f>
        <v>4.3055555550381541E-2</v>
      </c>
    </row>
    <row r="214" spans="1:9" x14ac:dyDescent="0.25">
      <c r="A214">
        <v>764</v>
      </c>
      <c r="B214">
        <v>43138.43472222222</v>
      </c>
      <c r="C214">
        <v>43138.597916666666</v>
      </c>
      <c r="D214">
        <v>12</v>
      </c>
      <c r="E214">
        <v>1</v>
      </c>
      <c r="F214">
        <v>373</v>
      </c>
      <c r="G214" s="9">
        <f>Tableau_Groupe_1_Cours_1.accdb3[[#This Row],[Date de début]]</f>
        <v>43138.43472222222</v>
      </c>
      <c r="H214" s="9">
        <f>Tableau_Groupe_1_Cours_1.accdb3[[#This Row],[Date de fin]]</f>
        <v>43138.597916666666</v>
      </c>
      <c r="I214" s="13">
        <f>MOD(Tableau_Groupe_1_Cours_1.accdb3[[#This Row],[Date de fin2]]-Tableau_Groupe_1_Cours_1.accdb3[[#This Row],[Date de début2]],1)</f>
        <v>0.16319444444525288</v>
      </c>
    </row>
    <row r="215" spans="1:9" x14ac:dyDescent="0.25">
      <c r="A215">
        <v>765</v>
      </c>
      <c r="B215">
        <v>43138.600694444445</v>
      </c>
      <c r="C215">
        <v>43138.731944444444</v>
      </c>
      <c r="D215">
        <v>1</v>
      </c>
      <c r="E215">
        <v>1</v>
      </c>
      <c r="F215">
        <v>338</v>
      </c>
      <c r="G215" s="9">
        <f>Tableau_Groupe_1_Cours_1.accdb3[[#This Row],[Date de début]]</f>
        <v>43138.600694444445</v>
      </c>
      <c r="H215" s="9">
        <f>Tableau_Groupe_1_Cours_1.accdb3[[#This Row],[Date de fin]]</f>
        <v>43138.731944444444</v>
      </c>
      <c r="I215" s="13">
        <f>MOD(Tableau_Groupe_1_Cours_1.accdb3[[#This Row],[Date de fin2]]-Tableau_Groupe_1_Cours_1.accdb3[[#This Row],[Date de début2]],1)</f>
        <v>0.13124999999854481</v>
      </c>
    </row>
    <row r="216" spans="1:9" x14ac:dyDescent="0.25">
      <c r="A216">
        <v>5373</v>
      </c>
      <c r="B216">
        <v>43405.381944444445</v>
      </c>
      <c r="C216">
        <v>43405.498611111114</v>
      </c>
      <c r="D216">
        <v>162</v>
      </c>
      <c r="E216">
        <v>1</v>
      </c>
      <c r="F216">
        <v>328</v>
      </c>
      <c r="G216" s="9">
        <f>Tableau_Groupe_1_Cours_1.accdb3[[#This Row],[Date de début]]</f>
        <v>43405.381944444445</v>
      </c>
      <c r="H216" s="9">
        <f>Tableau_Groupe_1_Cours_1.accdb3[[#This Row],[Date de fin]]</f>
        <v>43405.498611111114</v>
      </c>
      <c r="I216" s="13">
        <f>MOD(Tableau_Groupe_1_Cours_1.accdb3[[#This Row],[Date de fin2]]-Tableau_Groupe_1_Cours_1.accdb3[[#This Row],[Date de début2]],1)</f>
        <v>0.11666666666860692</v>
      </c>
    </row>
    <row r="217" spans="1:9" x14ac:dyDescent="0.25">
      <c r="A217">
        <v>5374</v>
      </c>
      <c r="B217">
        <v>43405.508333333331</v>
      </c>
      <c r="C217">
        <v>43405.663194444445</v>
      </c>
      <c r="D217">
        <v>6</v>
      </c>
      <c r="E217">
        <v>1</v>
      </c>
      <c r="F217">
        <v>29</v>
      </c>
      <c r="G217" s="9">
        <f>Tableau_Groupe_1_Cours_1.accdb3[[#This Row],[Date de début]]</f>
        <v>43405.508333333331</v>
      </c>
      <c r="H217" s="9">
        <f>Tableau_Groupe_1_Cours_1.accdb3[[#This Row],[Date de fin]]</f>
        <v>43405.663194444445</v>
      </c>
      <c r="I217" s="13">
        <f>MOD(Tableau_Groupe_1_Cours_1.accdb3[[#This Row],[Date de fin2]]-Tableau_Groupe_1_Cours_1.accdb3[[#This Row],[Date de début2]],1)</f>
        <v>0.15486111111385981</v>
      </c>
    </row>
    <row r="218" spans="1:9" x14ac:dyDescent="0.25">
      <c r="A218">
        <v>5375</v>
      </c>
      <c r="B218">
        <v>43405.671527777777</v>
      </c>
      <c r="C218">
        <v>43405.737500000003</v>
      </c>
      <c r="D218">
        <v>4</v>
      </c>
      <c r="E218">
        <v>1</v>
      </c>
      <c r="F218">
        <v>264</v>
      </c>
      <c r="G218" s="9">
        <f>Tableau_Groupe_1_Cours_1.accdb3[[#This Row],[Date de début]]</f>
        <v>43405.671527777777</v>
      </c>
      <c r="H218" s="9">
        <f>Tableau_Groupe_1_Cours_1.accdb3[[#This Row],[Date de fin]]</f>
        <v>43405.737500000003</v>
      </c>
      <c r="I218" s="13">
        <f>MOD(Tableau_Groupe_1_Cours_1.accdb3[[#This Row],[Date de fin2]]-Tableau_Groupe_1_Cours_1.accdb3[[#This Row],[Date de début2]],1)</f>
        <v>6.5972222226264421E-2</v>
      </c>
    </row>
    <row r="219" spans="1:9" x14ac:dyDescent="0.25">
      <c r="A219">
        <v>1027</v>
      </c>
      <c r="B219">
        <v>43138.381249999999</v>
      </c>
      <c r="C219">
        <v>43138.495138888895</v>
      </c>
      <c r="D219">
        <v>7</v>
      </c>
      <c r="E219">
        <v>2</v>
      </c>
      <c r="F219">
        <v>315</v>
      </c>
      <c r="G219" s="9">
        <f>Tableau_Groupe_1_Cours_1.accdb3[[#This Row],[Date de début]]</f>
        <v>43138.381249999999</v>
      </c>
      <c r="H219" s="9">
        <f>Tableau_Groupe_1_Cours_1.accdb3[[#This Row],[Date de fin]]</f>
        <v>43138.495138888895</v>
      </c>
      <c r="I219" s="13">
        <f>MOD(Tableau_Groupe_1_Cours_1.accdb3[[#This Row],[Date de fin2]]-Tableau_Groupe_1_Cours_1.accdb3[[#This Row],[Date de début2]],1)</f>
        <v>0.11388888889632653</v>
      </c>
    </row>
    <row r="220" spans="1:9" x14ac:dyDescent="0.25">
      <c r="A220">
        <v>3332</v>
      </c>
      <c r="B220">
        <v>43265.379861111112</v>
      </c>
      <c r="C220">
        <v>43265.446527777778</v>
      </c>
      <c r="D220">
        <v>1</v>
      </c>
      <c r="E220">
        <v>2</v>
      </c>
      <c r="F220">
        <v>416</v>
      </c>
      <c r="G220" s="9">
        <f>Tableau_Groupe_1_Cours_1.accdb3[[#This Row],[Date de début]]</f>
        <v>43265.379861111112</v>
      </c>
      <c r="H220" s="9">
        <f>Tableau_Groupe_1_Cours_1.accdb3[[#This Row],[Date de fin]]</f>
        <v>43265.446527777778</v>
      </c>
      <c r="I220" s="13">
        <f>MOD(Tableau_Groupe_1_Cours_1.accdb3[[#This Row],[Date de fin2]]-Tableau_Groupe_1_Cours_1.accdb3[[#This Row],[Date de début2]],1)</f>
        <v>6.6666666665696539E-2</v>
      </c>
    </row>
    <row r="221" spans="1:9" x14ac:dyDescent="0.25">
      <c r="A221">
        <v>5125</v>
      </c>
      <c r="B221">
        <v>43376.379166666666</v>
      </c>
      <c r="C221">
        <v>43376.447916666664</v>
      </c>
      <c r="D221">
        <v>2</v>
      </c>
      <c r="E221">
        <v>2</v>
      </c>
      <c r="F221">
        <v>302</v>
      </c>
      <c r="G221" s="9">
        <f>Tableau_Groupe_1_Cours_1.accdb3[[#This Row],[Date de début]]</f>
        <v>43376.379166666666</v>
      </c>
      <c r="H221" s="9">
        <f>Tableau_Groupe_1_Cours_1.accdb3[[#This Row],[Date de fin]]</f>
        <v>43376.447916666664</v>
      </c>
      <c r="I221" s="13">
        <f>MOD(Tableau_Groupe_1_Cours_1.accdb3[[#This Row],[Date de fin2]]-Tableau_Groupe_1_Cours_1.accdb3[[#This Row],[Date de début2]],1)</f>
        <v>6.8749999998544808E-2</v>
      </c>
    </row>
    <row r="222" spans="1:9" x14ac:dyDescent="0.25">
      <c r="A222">
        <v>518</v>
      </c>
      <c r="B222">
        <v>43111.377083333333</v>
      </c>
      <c r="C222">
        <v>43111.539583333331</v>
      </c>
      <c r="D222">
        <v>3</v>
      </c>
      <c r="E222">
        <v>2</v>
      </c>
      <c r="F222">
        <v>440</v>
      </c>
      <c r="G222" s="9">
        <f>Tableau_Groupe_1_Cours_1.accdb3[[#This Row],[Date de début]]</f>
        <v>43111.377083333333</v>
      </c>
      <c r="H222" s="9">
        <f>Tableau_Groupe_1_Cours_1.accdb3[[#This Row],[Date de fin]]</f>
        <v>43111.539583333331</v>
      </c>
      <c r="I222" s="13">
        <f>MOD(Tableau_Groupe_1_Cours_1.accdb3[[#This Row],[Date de fin2]]-Tableau_Groupe_1_Cours_1.accdb3[[#This Row],[Date de début2]],1)</f>
        <v>0.16249999999854481</v>
      </c>
    </row>
    <row r="223" spans="1:9" x14ac:dyDescent="0.25">
      <c r="A223">
        <v>1032</v>
      </c>
      <c r="B223">
        <v>43139.384722222225</v>
      </c>
      <c r="C223">
        <v>43139.537499999999</v>
      </c>
      <c r="D223">
        <v>25</v>
      </c>
      <c r="E223">
        <v>2</v>
      </c>
      <c r="F223">
        <v>399</v>
      </c>
      <c r="G223" s="9">
        <f>Tableau_Groupe_1_Cours_1.accdb3[[#This Row],[Date de début]]</f>
        <v>43139.384722222225</v>
      </c>
      <c r="H223" s="9">
        <f>Tableau_Groupe_1_Cours_1.accdb3[[#This Row],[Date de fin]]</f>
        <v>43139.537499999999</v>
      </c>
      <c r="I223" s="13">
        <f>MOD(Tableau_Groupe_1_Cours_1.accdb3[[#This Row],[Date de fin2]]-Tableau_Groupe_1_Cours_1.accdb3[[#This Row],[Date de début2]],1)</f>
        <v>0.15277777777373558</v>
      </c>
    </row>
    <row r="224" spans="1:9" x14ac:dyDescent="0.25">
      <c r="A224">
        <v>1544</v>
      </c>
      <c r="B224">
        <v>43168.385416666664</v>
      </c>
      <c r="C224">
        <v>43168.427083333328</v>
      </c>
      <c r="D224">
        <v>19</v>
      </c>
      <c r="E224">
        <v>2</v>
      </c>
      <c r="F224">
        <v>417</v>
      </c>
      <c r="G224" s="9">
        <f>Tableau_Groupe_1_Cours_1.accdb3[[#This Row],[Date de début]]</f>
        <v>43168.385416666664</v>
      </c>
      <c r="H224" s="9">
        <f>Tableau_Groupe_1_Cours_1.accdb3[[#This Row],[Date de fin]]</f>
        <v>43168.427083333328</v>
      </c>
      <c r="I224" s="13">
        <f>MOD(Tableau_Groupe_1_Cours_1.accdb3[[#This Row],[Date de fin2]]-Tableau_Groupe_1_Cours_1.accdb3[[#This Row],[Date de début2]],1)</f>
        <v>4.1666666664241347E-2</v>
      </c>
    </row>
    <row r="225" spans="1:9" x14ac:dyDescent="0.25">
      <c r="A225">
        <v>3850</v>
      </c>
      <c r="B225">
        <v>43318.375</v>
      </c>
      <c r="C225">
        <v>43318.456249999996</v>
      </c>
      <c r="D225">
        <v>10</v>
      </c>
      <c r="E225">
        <v>2</v>
      </c>
      <c r="F225">
        <v>352</v>
      </c>
      <c r="G225" s="9">
        <f>Tableau_Groupe_1_Cours_1.accdb3[[#This Row],[Date de début]]</f>
        <v>43318.375</v>
      </c>
      <c r="H225" s="9">
        <f>Tableau_Groupe_1_Cours_1.accdb3[[#This Row],[Date de fin]]</f>
        <v>43318.456249999996</v>
      </c>
      <c r="I225" s="13">
        <f>MOD(Tableau_Groupe_1_Cours_1.accdb3[[#This Row],[Date de fin2]]-Tableau_Groupe_1_Cours_1.accdb3[[#This Row],[Date de début2]],1)</f>
        <v>8.1249999995634425E-2</v>
      </c>
    </row>
    <row r="226" spans="1:9" x14ac:dyDescent="0.25">
      <c r="A226">
        <v>3852</v>
      </c>
      <c r="B226">
        <v>43319.375694444447</v>
      </c>
      <c r="C226">
        <v>43319.529166666667</v>
      </c>
      <c r="D226">
        <v>11</v>
      </c>
      <c r="E226">
        <v>2</v>
      </c>
      <c r="F226">
        <v>191</v>
      </c>
      <c r="G226" s="9">
        <f>Tableau_Groupe_1_Cours_1.accdb3[[#This Row],[Date de début]]</f>
        <v>43319.375694444447</v>
      </c>
      <c r="H226" s="9">
        <f>Tableau_Groupe_1_Cours_1.accdb3[[#This Row],[Date de fin]]</f>
        <v>43319.529166666667</v>
      </c>
      <c r="I226" s="13">
        <f>MOD(Tableau_Groupe_1_Cours_1.accdb3[[#This Row],[Date de fin2]]-Tableau_Groupe_1_Cours_1.accdb3[[#This Row],[Date de début2]],1)</f>
        <v>0.15347222222044365</v>
      </c>
    </row>
    <row r="227" spans="1:9" x14ac:dyDescent="0.25">
      <c r="A227">
        <v>1805</v>
      </c>
      <c r="B227">
        <v>43200.381249999999</v>
      </c>
      <c r="C227">
        <v>43200.536805555559</v>
      </c>
      <c r="D227">
        <v>2</v>
      </c>
      <c r="E227">
        <v>2</v>
      </c>
      <c r="F227">
        <v>334</v>
      </c>
      <c r="G227" s="9">
        <f>Tableau_Groupe_1_Cours_1.accdb3[[#This Row],[Date de début]]</f>
        <v>43200.381249999999</v>
      </c>
      <c r="H227" s="9">
        <f>Tableau_Groupe_1_Cours_1.accdb3[[#This Row],[Date de fin]]</f>
        <v>43200.536805555559</v>
      </c>
      <c r="I227" s="13">
        <f>MOD(Tableau_Groupe_1_Cours_1.accdb3[[#This Row],[Date de fin2]]-Tableau_Groupe_1_Cours_1.accdb3[[#This Row],[Date de début2]],1)</f>
        <v>0.15555555556056788</v>
      </c>
    </row>
    <row r="228" spans="1:9" x14ac:dyDescent="0.25">
      <c r="A228">
        <v>3343</v>
      </c>
      <c r="B228">
        <v>43266.376388888886</v>
      </c>
      <c r="C228">
        <v>43266.45</v>
      </c>
      <c r="D228">
        <v>5</v>
      </c>
      <c r="E228">
        <v>2</v>
      </c>
      <c r="F228">
        <v>263</v>
      </c>
      <c r="G228" s="9">
        <f>Tableau_Groupe_1_Cours_1.accdb3[[#This Row],[Date de début]]</f>
        <v>43266.376388888886</v>
      </c>
      <c r="H228" s="9">
        <f>Tableau_Groupe_1_Cours_1.accdb3[[#This Row],[Date de fin]]</f>
        <v>43266.45</v>
      </c>
      <c r="I228" s="13">
        <f>MOD(Tableau_Groupe_1_Cours_1.accdb3[[#This Row],[Date de fin2]]-Tableau_Groupe_1_Cours_1.accdb3[[#This Row],[Date de début2]],1)</f>
        <v>7.3611111110949423E-2</v>
      </c>
    </row>
    <row r="229" spans="1:9" x14ac:dyDescent="0.25">
      <c r="A229">
        <v>4368</v>
      </c>
      <c r="B229">
        <v>43348.384027777778</v>
      </c>
      <c r="C229">
        <v>43348.473611111112</v>
      </c>
      <c r="D229">
        <v>15</v>
      </c>
      <c r="E229">
        <v>2</v>
      </c>
      <c r="F229">
        <v>366</v>
      </c>
      <c r="G229" s="9">
        <f>Tableau_Groupe_1_Cours_1.accdb3[[#This Row],[Date de début]]</f>
        <v>43348.384027777778</v>
      </c>
      <c r="H229" s="9">
        <f>Tableau_Groupe_1_Cours_1.accdb3[[#This Row],[Date de fin]]</f>
        <v>43348.473611111112</v>
      </c>
      <c r="I229" s="13">
        <f>MOD(Tableau_Groupe_1_Cours_1.accdb3[[#This Row],[Date de fin2]]-Tableau_Groupe_1_Cours_1.accdb3[[#This Row],[Date de début2]],1)</f>
        <v>8.9583333334303461E-2</v>
      </c>
    </row>
    <row r="230" spans="1:9" x14ac:dyDescent="0.25">
      <c r="A230">
        <v>2577</v>
      </c>
      <c r="B230">
        <v>43231.377083333333</v>
      </c>
      <c r="C230">
        <v>43231.458333333336</v>
      </c>
      <c r="D230">
        <v>6</v>
      </c>
      <c r="E230">
        <v>2</v>
      </c>
      <c r="F230">
        <v>316</v>
      </c>
      <c r="G230" s="9">
        <f>Tableau_Groupe_1_Cours_1.accdb3[[#This Row],[Date de début]]</f>
        <v>43231.377083333333</v>
      </c>
      <c r="H230" s="9">
        <f>Tableau_Groupe_1_Cours_1.accdb3[[#This Row],[Date de fin]]</f>
        <v>43231.458333333336</v>
      </c>
      <c r="I230" s="13">
        <f>MOD(Tableau_Groupe_1_Cours_1.accdb3[[#This Row],[Date de fin2]]-Tableau_Groupe_1_Cours_1.accdb3[[#This Row],[Date de début2]],1)</f>
        <v>8.1250000002910383E-2</v>
      </c>
    </row>
    <row r="231" spans="1:9" x14ac:dyDescent="0.25">
      <c r="A231">
        <v>3345</v>
      </c>
      <c r="B231">
        <v>43266.381249999999</v>
      </c>
      <c r="C231">
        <v>43266.484027777777</v>
      </c>
      <c r="D231">
        <v>10</v>
      </c>
      <c r="E231">
        <v>2</v>
      </c>
      <c r="F231">
        <v>407</v>
      </c>
      <c r="G231" s="9">
        <f>Tableau_Groupe_1_Cours_1.accdb3[[#This Row],[Date de début]]</f>
        <v>43266.381249999999</v>
      </c>
      <c r="H231" s="9">
        <f>Tableau_Groupe_1_Cours_1.accdb3[[#This Row],[Date de fin]]</f>
        <v>43266.484027777777</v>
      </c>
      <c r="I231" s="13">
        <f>MOD(Tableau_Groupe_1_Cours_1.accdb3[[#This Row],[Date de fin2]]-Tableau_Groupe_1_Cours_1.accdb3[[#This Row],[Date de début2]],1)</f>
        <v>0.10277777777810115</v>
      </c>
    </row>
    <row r="232" spans="1:9" x14ac:dyDescent="0.25">
      <c r="A232">
        <v>5395</v>
      </c>
      <c r="B232">
        <v>43406.379861111112</v>
      </c>
      <c r="C232">
        <v>43406.466666666667</v>
      </c>
      <c r="D232">
        <v>12</v>
      </c>
      <c r="E232">
        <v>2</v>
      </c>
      <c r="F232">
        <v>174</v>
      </c>
      <c r="G232" s="9">
        <f>Tableau_Groupe_1_Cours_1.accdb3[[#This Row],[Date de début]]</f>
        <v>43406.379861111112</v>
      </c>
      <c r="H232" s="9">
        <f>Tableau_Groupe_1_Cours_1.accdb3[[#This Row],[Date de fin]]</f>
        <v>43406.466666666667</v>
      </c>
      <c r="I232" s="13">
        <f>MOD(Tableau_Groupe_1_Cours_1.accdb3[[#This Row],[Date de fin2]]-Tableau_Groupe_1_Cours_1.accdb3[[#This Row],[Date de début2]],1)</f>
        <v>8.6805555554747116E-2</v>
      </c>
    </row>
    <row r="233" spans="1:9" x14ac:dyDescent="0.25">
      <c r="A233">
        <v>6163</v>
      </c>
      <c r="B233">
        <v>43438.382638888892</v>
      </c>
      <c r="C233">
        <v>43438.506944444445</v>
      </c>
      <c r="D233">
        <v>1</v>
      </c>
      <c r="E233">
        <v>2</v>
      </c>
      <c r="F233">
        <v>210</v>
      </c>
      <c r="G233" s="9">
        <f>Tableau_Groupe_1_Cours_1.accdb3[[#This Row],[Date de début]]</f>
        <v>43438.382638888892</v>
      </c>
      <c r="H233" s="9">
        <f>Tableau_Groupe_1_Cours_1.accdb3[[#This Row],[Date de fin]]</f>
        <v>43438.506944444445</v>
      </c>
      <c r="I233" s="13">
        <f>MOD(Tableau_Groupe_1_Cours_1.accdb3[[#This Row],[Date de fin2]]-Tableau_Groupe_1_Cours_1.accdb3[[#This Row],[Date de début2]],1)</f>
        <v>0.12430555555329192</v>
      </c>
    </row>
    <row r="234" spans="1:9" x14ac:dyDescent="0.25">
      <c r="A234">
        <v>3349</v>
      </c>
      <c r="B234">
        <v>43266.385416666664</v>
      </c>
      <c r="C234">
        <v>43266.447916666664</v>
      </c>
      <c r="D234">
        <v>2</v>
      </c>
      <c r="E234">
        <v>2</v>
      </c>
      <c r="F234">
        <v>396</v>
      </c>
      <c r="G234" s="9">
        <f>Tableau_Groupe_1_Cours_1.accdb3[[#This Row],[Date de début]]</f>
        <v>43266.385416666664</v>
      </c>
      <c r="H234" s="9">
        <f>Tableau_Groupe_1_Cours_1.accdb3[[#This Row],[Date de fin]]</f>
        <v>43266.447916666664</v>
      </c>
      <c r="I234" s="13">
        <f>MOD(Tableau_Groupe_1_Cours_1.accdb3[[#This Row],[Date de fin2]]-Tableau_Groupe_1_Cours_1.accdb3[[#This Row],[Date de début2]],1)</f>
        <v>6.25E-2</v>
      </c>
    </row>
    <row r="235" spans="1:9" x14ac:dyDescent="0.25">
      <c r="A235">
        <v>1814</v>
      </c>
      <c r="B235">
        <v>43201.383333333331</v>
      </c>
      <c r="C235">
        <v>43201.510416666664</v>
      </c>
      <c r="D235">
        <v>12</v>
      </c>
      <c r="E235">
        <v>2</v>
      </c>
      <c r="F235">
        <v>371</v>
      </c>
      <c r="G235" s="9">
        <f>Tableau_Groupe_1_Cours_1.accdb3[[#This Row],[Date de début]]</f>
        <v>43201.383333333331</v>
      </c>
      <c r="H235" s="9">
        <f>Tableau_Groupe_1_Cours_1.accdb3[[#This Row],[Date de fin]]</f>
        <v>43201.510416666664</v>
      </c>
      <c r="I235" s="13">
        <f>MOD(Tableau_Groupe_1_Cours_1.accdb3[[#This Row],[Date de fin2]]-Tableau_Groupe_1_Cours_1.accdb3[[#This Row],[Date de début2]],1)</f>
        <v>0.12708333333284827</v>
      </c>
    </row>
    <row r="236" spans="1:9" x14ac:dyDescent="0.25">
      <c r="A236">
        <v>6166</v>
      </c>
      <c r="B236">
        <v>43438.384722222225</v>
      </c>
      <c r="C236">
        <v>43438.441666666666</v>
      </c>
      <c r="D236">
        <v>1</v>
      </c>
      <c r="E236">
        <v>2</v>
      </c>
      <c r="F236">
        <v>343</v>
      </c>
      <c r="G236" s="9">
        <f>Tableau_Groupe_1_Cours_1.accdb3[[#This Row],[Date de début]]</f>
        <v>43438.384722222225</v>
      </c>
      <c r="H236" s="9">
        <f>Tableau_Groupe_1_Cours_1.accdb3[[#This Row],[Date de fin]]</f>
        <v>43438.441666666666</v>
      </c>
      <c r="I236" s="13">
        <f>MOD(Tableau_Groupe_1_Cours_1.accdb3[[#This Row],[Date de fin2]]-Tableau_Groupe_1_Cours_1.accdb3[[#This Row],[Date de début2]],1)</f>
        <v>5.694444444088731E-2</v>
      </c>
    </row>
    <row r="237" spans="1:9" x14ac:dyDescent="0.25">
      <c r="A237">
        <v>2584</v>
      </c>
      <c r="B237">
        <v>43234.377083333333</v>
      </c>
      <c r="C237">
        <v>43234.47152777778</v>
      </c>
      <c r="D237">
        <v>7</v>
      </c>
      <c r="E237">
        <v>2</v>
      </c>
      <c r="F237">
        <v>270</v>
      </c>
      <c r="G237" s="9">
        <f>Tableau_Groupe_1_Cours_1.accdb3[[#This Row],[Date de début]]</f>
        <v>43234.377083333333</v>
      </c>
      <c r="H237" s="9">
        <f>Tableau_Groupe_1_Cours_1.accdb3[[#This Row],[Date de fin]]</f>
        <v>43234.47152777778</v>
      </c>
      <c r="I237" s="13">
        <f>MOD(Tableau_Groupe_1_Cours_1.accdb3[[#This Row],[Date de fin2]]-Tableau_Groupe_1_Cours_1.accdb3[[#This Row],[Date de début2]],1)</f>
        <v>9.4444444446708076E-2</v>
      </c>
    </row>
    <row r="238" spans="1:9" x14ac:dyDescent="0.25">
      <c r="A238">
        <v>537</v>
      </c>
      <c r="B238">
        <v>43112.376388888886</v>
      </c>
      <c r="C238">
        <v>43112.433333333334</v>
      </c>
      <c r="D238">
        <v>6</v>
      </c>
      <c r="E238">
        <v>2</v>
      </c>
      <c r="F238">
        <v>225</v>
      </c>
      <c r="G238" s="9">
        <f>Tableau_Groupe_1_Cours_1.accdb3[[#This Row],[Date de début]]</f>
        <v>43112.376388888886</v>
      </c>
      <c r="H238" s="9">
        <f>Tableau_Groupe_1_Cours_1.accdb3[[#This Row],[Date de fin]]</f>
        <v>43112.433333333334</v>
      </c>
      <c r="I238" s="13">
        <f>MOD(Tableau_Groupe_1_Cours_1.accdb3[[#This Row],[Date de fin2]]-Tableau_Groupe_1_Cours_1.accdb3[[#This Row],[Date de début2]],1)</f>
        <v>5.6944444448163267E-2</v>
      </c>
    </row>
    <row r="239" spans="1:9" x14ac:dyDescent="0.25">
      <c r="A239">
        <v>6170</v>
      </c>
      <c r="B239">
        <v>43438.379166666666</v>
      </c>
      <c r="C239">
        <v>43438.506944444445</v>
      </c>
      <c r="D239">
        <v>189</v>
      </c>
      <c r="E239">
        <v>2</v>
      </c>
      <c r="F239">
        <v>360</v>
      </c>
      <c r="G239" s="9">
        <f>Tableau_Groupe_1_Cours_1.accdb3[[#This Row],[Date de début]]</f>
        <v>43438.379166666666</v>
      </c>
      <c r="H239" s="9">
        <f>Tableau_Groupe_1_Cours_1.accdb3[[#This Row],[Date de fin]]</f>
        <v>43438.506944444445</v>
      </c>
      <c r="I239" s="13">
        <f>MOD(Tableau_Groupe_1_Cours_1.accdb3[[#This Row],[Date de fin2]]-Tableau_Groupe_1_Cours_1.accdb3[[#This Row],[Date de début2]],1)</f>
        <v>0.12777777777955635</v>
      </c>
    </row>
    <row r="240" spans="1:9" x14ac:dyDescent="0.25">
      <c r="A240">
        <v>539</v>
      </c>
      <c r="B240">
        <v>43115.379861111112</v>
      </c>
      <c r="C240">
        <v>43115.443055555552</v>
      </c>
      <c r="D240">
        <v>1</v>
      </c>
      <c r="E240">
        <v>2</v>
      </c>
      <c r="F240">
        <v>380</v>
      </c>
      <c r="G240" s="9">
        <f>Tableau_Groupe_1_Cours_1.accdb3[[#This Row],[Date de début]]</f>
        <v>43115.379861111112</v>
      </c>
      <c r="H240" s="9">
        <f>Tableau_Groupe_1_Cours_1.accdb3[[#This Row],[Date de fin]]</f>
        <v>43115.443055555552</v>
      </c>
      <c r="I240" s="13">
        <f>MOD(Tableau_Groupe_1_Cours_1.accdb3[[#This Row],[Date de fin2]]-Tableau_Groupe_1_Cours_1.accdb3[[#This Row],[Date de début2]],1)</f>
        <v>6.3194444439432118E-2</v>
      </c>
    </row>
    <row r="241" spans="1:9" x14ac:dyDescent="0.25">
      <c r="A241">
        <v>3355</v>
      </c>
      <c r="B241">
        <v>43269.375</v>
      </c>
      <c r="C241">
        <v>43269.51458333333</v>
      </c>
      <c r="D241">
        <v>6</v>
      </c>
      <c r="E241">
        <v>2</v>
      </c>
      <c r="F241">
        <v>40</v>
      </c>
      <c r="G241" s="9">
        <f>Tableau_Groupe_1_Cours_1.accdb3[[#This Row],[Date de début]]</f>
        <v>43269.375</v>
      </c>
      <c r="H241" s="9">
        <f>Tableau_Groupe_1_Cours_1.accdb3[[#This Row],[Date de fin]]</f>
        <v>43269.51458333333</v>
      </c>
      <c r="I241" s="13">
        <f>MOD(Tableau_Groupe_1_Cours_1.accdb3[[#This Row],[Date de fin2]]-Tableau_Groupe_1_Cours_1.accdb3[[#This Row],[Date de début2]],1)</f>
        <v>0.13958333332993789</v>
      </c>
    </row>
    <row r="242" spans="1:9" x14ac:dyDescent="0.25">
      <c r="A242">
        <v>2590</v>
      </c>
      <c r="B242">
        <v>43235.383333333331</v>
      </c>
      <c r="C242">
        <v>43235.451388888883</v>
      </c>
      <c r="D242">
        <v>2</v>
      </c>
      <c r="E242">
        <v>2</v>
      </c>
      <c r="F242">
        <v>189</v>
      </c>
      <c r="G242" s="9">
        <f>Tableau_Groupe_1_Cours_1.accdb3[[#This Row],[Date de début]]</f>
        <v>43235.383333333331</v>
      </c>
      <c r="H242" s="9">
        <f>Tableau_Groupe_1_Cours_1.accdb3[[#This Row],[Date de fin]]</f>
        <v>43235.451388888883</v>
      </c>
      <c r="I242" s="13">
        <f>MOD(Tableau_Groupe_1_Cours_1.accdb3[[#This Row],[Date de fin2]]-Tableau_Groupe_1_Cours_1.accdb3[[#This Row],[Date de début2]],1)</f>
        <v>6.8055555551836733E-2</v>
      </c>
    </row>
    <row r="243" spans="1:9" x14ac:dyDescent="0.25">
      <c r="A243">
        <v>5150</v>
      </c>
      <c r="B243">
        <v>43378.375694444447</v>
      </c>
      <c r="C243">
        <v>43378.456944444442</v>
      </c>
      <c r="D243">
        <v>1</v>
      </c>
      <c r="E243">
        <v>2</v>
      </c>
      <c r="F243">
        <v>62</v>
      </c>
      <c r="G243" s="9">
        <f>Tableau_Groupe_1_Cours_1.accdb3[[#This Row],[Date de début]]</f>
        <v>43378.375694444447</v>
      </c>
      <c r="H243" s="9">
        <f>Tableau_Groupe_1_Cours_1.accdb3[[#This Row],[Date de fin]]</f>
        <v>43378.456944444442</v>
      </c>
      <c r="I243" s="13">
        <f>MOD(Tableau_Groupe_1_Cours_1.accdb3[[#This Row],[Date de fin2]]-Tableau_Groupe_1_Cours_1.accdb3[[#This Row],[Date de début2]],1)</f>
        <v>8.1249999995634425E-2</v>
      </c>
    </row>
    <row r="244" spans="1:9" x14ac:dyDescent="0.25">
      <c r="A244">
        <v>3871</v>
      </c>
      <c r="B244">
        <v>43320.383333333331</v>
      </c>
      <c r="C244">
        <v>43320.465277777781</v>
      </c>
      <c r="D244">
        <v>3</v>
      </c>
      <c r="E244">
        <v>2</v>
      </c>
      <c r="F244">
        <v>68</v>
      </c>
      <c r="G244" s="9">
        <f>Tableau_Groupe_1_Cours_1.accdb3[[#This Row],[Date de début]]</f>
        <v>43320.383333333331</v>
      </c>
      <c r="H244" s="9">
        <f>Tableau_Groupe_1_Cours_1.accdb3[[#This Row],[Date de fin]]</f>
        <v>43320.465277777781</v>
      </c>
      <c r="I244" s="13">
        <f>MOD(Tableau_Groupe_1_Cours_1.accdb3[[#This Row],[Date de fin2]]-Tableau_Groupe_1_Cours_1.accdb3[[#This Row],[Date de début2]],1)</f>
        <v>8.1944444449618459E-2</v>
      </c>
    </row>
    <row r="245" spans="1:9" x14ac:dyDescent="0.25">
      <c r="A245">
        <v>3360</v>
      </c>
      <c r="B245">
        <v>43269.385416666664</v>
      </c>
      <c r="C245">
        <v>43269.451388888883</v>
      </c>
      <c r="D245">
        <v>3</v>
      </c>
      <c r="E245">
        <v>2</v>
      </c>
      <c r="F245">
        <v>219</v>
      </c>
      <c r="G245" s="9">
        <f>Tableau_Groupe_1_Cours_1.accdb3[[#This Row],[Date de début]]</f>
        <v>43269.385416666664</v>
      </c>
      <c r="H245" s="9">
        <f>Tableau_Groupe_1_Cours_1.accdb3[[#This Row],[Date de fin]]</f>
        <v>43269.451388888883</v>
      </c>
      <c r="I245" s="13">
        <f>MOD(Tableau_Groupe_1_Cours_1.accdb3[[#This Row],[Date de fin2]]-Tableau_Groupe_1_Cours_1.accdb3[[#This Row],[Date de début2]],1)</f>
        <v>6.5972222218988463E-2</v>
      </c>
    </row>
    <row r="246" spans="1:9" x14ac:dyDescent="0.25">
      <c r="A246">
        <v>3872</v>
      </c>
      <c r="B246">
        <v>43320.37777777778</v>
      </c>
      <c r="C246">
        <v>43320.472916666666</v>
      </c>
      <c r="D246">
        <v>68</v>
      </c>
      <c r="E246">
        <v>2</v>
      </c>
      <c r="F246">
        <v>243</v>
      </c>
      <c r="G246" s="9">
        <f>Tableau_Groupe_1_Cours_1.accdb3[[#This Row],[Date de début]]</f>
        <v>43320.37777777778</v>
      </c>
      <c r="H246" s="9">
        <f>Tableau_Groupe_1_Cours_1.accdb3[[#This Row],[Date de fin]]</f>
        <v>43320.472916666666</v>
      </c>
      <c r="I246" s="13">
        <f>MOD(Tableau_Groupe_1_Cours_1.accdb3[[#This Row],[Date de fin2]]-Tableau_Groupe_1_Cours_1.accdb3[[#This Row],[Date de début2]],1)</f>
        <v>9.5138888886140194E-2</v>
      </c>
    </row>
    <row r="247" spans="1:9" x14ac:dyDescent="0.25">
      <c r="A247">
        <v>5409</v>
      </c>
      <c r="B247">
        <v>43410.379861111112</v>
      </c>
      <c r="C247">
        <v>43410.479166666672</v>
      </c>
      <c r="D247">
        <v>1</v>
      </c>
      <c r="E247">
        <v>2</v>
      </c>
      <c r="F247">
        <v>103</v>
      </c>
      <c r="G247" s="9">
        <f>Tableau_Groupe_1_Cours_1.accdb3[[#This Row],[Date de début]]</f>
        <v>43410.379861111112</v>
      </c>
      <c r="H247" s="9">
        <f>Tableau_Groupe_1_Cours_1.accdb3[[#This Row],[Date de fin]]</f>
        <v>43410.479166666672</v>
      </c>
      <c r="I247" s="13">
        <f>MOD(Tableau_Groupe_1_Cours_1.accdb3[[#This Row],[Date de fin2]]-Tableau_Groupe_1_Cours_1.accdb3[[#This Row],[Date de début2]],1)</f>
        <v>9.930555555911269E-2</v>
      </c>
    </row>
    <row r="248" spans="1:9" x14ac:dyDescent="0.25">
      <c r="A248">
        <v>6177</v>
      </c>
      <c r="B248">
        <v>43439.381249999999</v>
      </c>
      <c r="C248">
        <v>43439.468055555561</v>
      </c>
      <c r="D248">
        <v>119</v>
      </c>
      <c r="E248">
        <v>2</v>
      </c>
      <c r="F248">
        <v>296</v>
      </c>
      <c r="G248" s="9">
        <f>Tableau_Groupe_1_Cours_1.accdb3[[#This Row],[Date de début]]</f>
        <v>43439.381249999999</v>
      </c>
      <c r="H248" s="9">
        <f>Tableau_Groupe_1_Cours_1.accdb3[[#This Row],[Date de fin]]</f>
        <v>43439.468055555561</v>
      </c>
      <c r="I248" s="13">
        <f>MOD(Tableau_Groupe_1_Cours_1.accdb3[[#This Row],[Date de fin2]]-Tableau_Groupe_1_Cours_1.accdb3[[#This Row],[Date de début2]],1)</f>
        <v>8.6805555562023073E-2</v>
      </c>
    </row>
    <row r="249" spans="1:9" x14ac:dyDescent="0.25">
      <c r="A249">
        <v>3875</v>
      </c>
      <c r="B249">
        <v>43320.384722222225</v>
      </c>
      <c r="C249">
        <v>43320.422916666663</v>
      </c>
      <c r="D249">
        <v>37</v>
      </c>
      <c r="E249">
        <v>2</v>
      </c>
      <c r="F249">
        <v>287</v>
      </c>
      <c r="G249" s="9">
        <f>Tableau_Groupe_1_Cours_1.accdb3[[#This Row],[Date de début]]</f>
        <v>43320.384722222225</v>
      </c>
      <c r="H249" s="9">
        <f>Tableau_Groupe_1_Cours_1.accdb3[[#This Row],[Date de fin]]</f>
        <v>43320.422916666663</v>
      </c>
      <c r="I249" s="13">
        <f>MOD(Tableau_Groupe_1_Cours_1.accdb3[[#This Row],[Date de fin2]]-Tableau_Groupe_1_Cours_1.accdb3[[#This Row],[Date de début2]],1)</f>
        <v>3.8194444437976927E-2</v>
      </c>
    </row>
    <row r="250" spans="1:9" x14ac:dyDescent="0.25">
      <c r="A250">
        <v>5411</v>
      </c>
      <c r="B250">
        <v>43410.380555555559</v>
      </c>
      <c r="C250">
        <v>43410.451388888883</v>
      </c>
      <c r="D250">
        <v>3</v>
      </c>
      <c r="E250">
        <v>2</v>
      </c>
      <c r="F250">
        <v>116</v>
      </c>
      <c r="G250" s="9">
        <f>Tableau_Groupe_1_Cours_1.accdb3[[#This Row],[Date de début]]</f>
        <v>43410.380555555559</v>
      </c>
      <c r="H250" s="9">
        <f>Tableau_Groupe_1_Cours_1.accdb3[[#This Row],[Date de fin]]</f>
        <v>43410.451388888883</v>
      </c>
      <c r="I250" s="13">
        <f>MOD(Tableau_Groupe_1_Cours_1.accdb3[[#This Row],[Date de fin2]]-Tableau_Groupe_1_Cours_1.accdb3[[#This Row],[Date de début2]],1)</f>
        <v>7.083333332411712E-2</v>
      </c>
    </row>
    <row r="251" spans="1:9" x14ac:dyDescent="0.25">
      <c r="A251">
        <v>1060</v>
      </c>
      <c r="B251">
        <v>43143.380555555559</v>
      </c>
      <c r="C251">
        <v>43143.486111111117</v>
      </c>
      <c r="D251">
        <v>104</v>
      </c>
      <c r="E251">
        <v>2</v>
      </c>
      <c r="F251">
        <v>52</v>
      </c>
      <c r="G251" s="9">
        <f>Tableau_Groupe_1_Cours_1.accdb3[[#This Row],[Date de début]]</f>
        <v>43143.380555555559</v>
      </c>
      <c r="H251" s="9">
        <f>Tableau_Groupe_1_Cours_1.accdb3[[#This Row],[Date de fin]]</f>
        <v>43143.486111111117</v>
      </c>
      <c r="I251" s="13">
        <f>MOD(Tableau_Groupe_1_Cours_1.accdb3[[#This Row],[Date de fin2]]-Tableau_Groupe_1_Cours_1.accdb3[[#This Row],[Date de début2]],1)</f>
        <v>0.1055555555576575</v>
      </c>
    </row>
    <row r="252" spans="1:9" x14ac:dyDescent="0.25">
      <c r="A252">
        <v>1828</v>
      </c>
      <c r="B252">
        <v>43202.375</v>
      </c>
      <c r="C252">
        <v>43202.412499999999</v>
      </c>
      <c r="D252">
        <v>1</v>
      </c>
      <c r="E252">
        <v>2</v>
      </c>
      <c r="F252">
        <v>86</v>
      </c>
      <c r="G252" s="9">
        <f>Tableau_Groupe_1_Cours_1.accdb3[[#This Row],[Date de début]]</f>
        <v>43202.375</v>
      </c>
      <c r="H252" s="9">
        <f>Tableau_Groupe_1_Cours_1.accdb3[[#This Row],[Date de fin]]</f>
        <v>43202.412499999999</v>
      </c>
      <c r="I252" s="13">
        <f>MOD(Tableau_Groupe_1_Cours_1.accdb3[[#This Row],[Date de fin2]]-Tableau_Groupe_1_Cours_1.accdb3[[#This Row],[Date de début2]],1)</f>
        <v>3.7499999998544808E-2</v>
      </c>
    </row>
    <row r="253" spans="1:9" x14ac:dyDescent="0.25">
      <c r="A253">
        <v>1573</v>
      </c>
      <c r="B253">
        <v>43172.377083333333</v>
      </c>
      <c r="C253">
        <v>43172.438888888886</v>
      </c>
      <c r="D253">
        <v>31</v>
      </c>
      <c r="E253">
        <v>2</v>
      </c>
      <c r="F253">
        <v>394</v>
      </c>
      <c r="G253" s="9">
        <f>Tableau_Groupe_1_Cours_1.accdb3[[#This Row],[Date de début]]</f>
        <v>43172.377083333333</v>
      </c>
      <c r="H253" s="9">
        <f>Tableau_Groupe_1_Cours_1.accdb3[[#This Row],[Date de fin]]</f>
        <v>43172.438888888886</v>
      </c>
      <c r="I253" s="13">
        <f>MOD(Tableau_Groupe_1_Cours_1.accdb3[[#This Row],[Date de fin2]]-Tableau_Groupe_1_Cours_1.accdb3[[#This Row],[Date de début2]],1)</f>
        <v>6.1805555553291924E-2</v>
      </c>
    </row>
    <row r="254" spans="1:9" x14ac:dyDescent="0.25">
      <c r="A254">
        <v>1574</v>
      </c>
      <c r="B254">
        <v>43173.384027777778</v>
      </c>
      <c r="C254">
        <v>43173.489583333336</v>
      </c>
      <c r="D254">
        <v>8</v>
      </c>
      <c r="E254">
        <v>2</v>
      </c>
      <c r="F254">
        <v>381</v>
      </c>
      <c r="G254" s="9">
        <f>Tableau_Groupe_1_Cours_1.accdb3[[#This Row],[Date de début]]</f>
        <v>43173.384027777778</v>
      </c>
      <c r="H254" s="9">
        <f>Tableau_Groupe_1_Cours_1.accdb3[[#This Row],[Date de fin]]</f>
        <v>43173.489583333336</v>
      </c>
      <c r="I254" s="13">
        <f>MOD(Tableau_Groupe_1_Cours_1.accdb3[[#This Row],[Date de fin2]]-Tableau_Groupe_1_Cours_1.accdb3[[#This Row],[Date de début2]],1)</f>
        <v>0.1055555555576575</v>
      </c>
    </row>
    <row r="255" spans="1:9" x14ac:dyDescent="0.25">
      <c r="A255">
        <v>3878</v>
      </c>
      <c r="B255">
        <v>43321.378472222219</v>
      </c>
      <c r="C255">
        <v>43321.48819444445</v>
      </c>
      <c r="D255">
        <v>1</v>
      </c>
      <c r="E255">
        <v>2</v>
      </c>
      <c r="F255">
        <v>233</v>
      </c>
      <c r="G255" s="9">
        <f>Tableau_Groupe_1_Cours_1.accdb3[[#This Row],[Date de début]]</f>
        <v>43321.378472222219</v>
      </c>
      <c r="H255" s="9">
        <f>Tableau_Groupe_1_Cours_1.accdb3[[#This Row],[Date de fin]]</f>
        <v>43321.48819444445</v>
      </c>
      <c r="I255" s="13">
        <f>MOD(Tableau_Groupe_1_Cours_1.accdb3[[#This Row],[Date de fin2]]-Tableau_Groupe_1_Cours_1.accdb3[[#This Row],[Date de début2]],1)</f>
        <v>0.10972222223063</v>
      </c>
    </row>
    <row r="256" spans="1:9" x14ac:dyDescent="0.25">
      <c r="A256">
        <v>39</v>
      </c>
      <c r="B256">
        <v>43102.375</v>
      </c>
      <c r="C256">
        <v>43102.412499999999</v>
      </c>
      <c r="D256">
        <v>9</v>
      </c>
      <c r="E256">
        <v>2</v>
      </c>
      <c r="F256">
        <v>9</v>
      </c>
      <c r="G256" s="9">
        <f>Tableau_Groupe_1_Cours_1.accdb3[[#This Row],[Date de début]]</f>
        <v>43102.375</v>
      </c>
      <c r="H256" s="9">
        <f>Tableau_Groupe_1_Cours_1.accdb3[[#This Row],[Date de fin]]</f>
        <v>43102.412499999999</v>
      </c>
      <c r="I256" s="13">
        <f>MOD(Tableau_Groupe_1_Cours_1.accdb3[[#This Row],[Date de fin2]]-Tableau_Groupe_1_Cours_1.accdb3[[#This Row],[Date de début2]],1)</f>
        <v>3.7499999998544808E-2</v>
      </c>
    </row>
    <row r="257" spans="1:9" x14ac:dyDescent="0.25">
      <c r="A257">
        <v>5415</v>
      </c>
      <c r="B257">
        <v>43410.379166666666</v>
      </c>
      <c r="C257">
        <v>43410.538888888892</v>
      </c>
      <c r="D257">
        <v>61</v>
      </c>
      <c r="E257">
        <v>2</v>
      </c>
      <c r="F257">
        <v>244</v>
      </c>
      <c r="G257" s="9">
        <f>Tableau_Groupe_1_Cours_1.accdb3[[#This Row],[Date de début]]</f>
        <v>43410.379166666666</v>
      </c>
      <c r="H257" s="9">
        <f>Tableau_Groupe_1_Cours_1.accdb3[[#This Row],[Date de fin]]</f>
        <v>43410.538888888892</v>
      </c>
      <c r="I257" s="13">
        <f>MOD(Tableau_Groupe_1_Cours_1.accdb3[[#This Row],[Date de fin2]]-Tableau_Groupe_1_Cours_1.accdb3[[#This Row],[Date de début2]],1)</f>
        <v>0.15972222222626442</v>
      </c>
    </row>
    <row r="258" spans="1:9" x14ac:dyDescent="0.25">
      <c r="A258">
        <v>40</v>
      </c>
      <c r="B258">
        <v>43102.413194444445</v>
      </c>
      <c r="C258">
        <v>43102.457638888889</v>
      </c>
      <c r="D258">
        <v>1</v>
      </c>
      <c r="E258">
        <v>2</v>
      </c>
      <c r="F258">
        <v>35</v>
      </c>
      <c r="G258" s="9">
        <f>Tableau_Groupe_1_Cours_1.accdb3[[#This Row],[Date de début]]</f>
        <v>43102.413194444445</v>
      </c>
      <c r="H258" s="9">
        <f>Tableau_Groupe_1_Cours_1.accdb3[[#This Row],[Date de fin]]</f>
        <v>43102.457638888889</v>
      </c>
      <c r="I258" s="13">
        <f>MOD(Tableau_Groupe_1_Cours_1.accdb3[[#This Row],[Date de fin2]]-Tableau_Groupe_1_Cours_1.accdb3[[#This Row],[Date de début2]],1)</f>
        <v>4.4444444443797693E-2</v>
      </c>
    </row>
    <row r="259" spans="1:9" x14ac:dyDescent="0.25">
      <c r="A259">
        <v>1576</v>
      </c>
      <c r="B259">
        <v>43173.384027777778</v>
      </c>
      <c r="C259">
        <v>43173.454861111109</v>
      </c>
      <c r="D259">
        <v>11</v>
      </c>
      <c r="E259">
        <v>2</v>
      </c>
      <c r="F259">
        <v>121</v>
      </c>
      <c r="G259" s="9">
        <f>Tableau_Groupe_1_Cours_1.accdb3[[#This Row],[Date de début]]</f>
        <v>43173.384027777778</v>
      </c>
      <c r="H259" s="9">
        <f>Tableau_Groupe_1_Cours_1.accdb3[[#This Row],[Date de fin]]</f>
        <v>43173.454861111109</v>
      </c>
      <c r="I259" s="13">
        <f>MOD(Tableau_Groupe_1_Cours_1.accdb3[[#This Row],[Date de fin2]]-Tableau_Groupe_1_Cours_1.accdb3[[#This Row],[Date de début2]],1)</f>
        <v>7.0833333331393078E-2</v>
      </c>
    </row>
    <row r="260" spans="1:9" x14ac:dyDescent="0.25">
      <c r="A260">
        <v>5416</v>
      </c>
      <c r="B260">
        <v>43410.379861111112</v>
      </c>
      <c r="C260">
        <v>43410.517361111109</v>
      </c>
      <c r="D260">
        <v>1</v>
      </c>
      <c r="E260">
        <v>2</v>
      </c>
      <c r="F260">
        <v>46</v>
      </c>
      <c r="G260" s="9">
        <f>Tableau_Groupe_1_Cours_1.accdb3[[#This Row],[Date de début]]</f>
        <v>43410.379861111112</v>
      </c>
      <c r="H260" s="9">
        <f>Tableau_Groupe_1_Cours_1.accdb3[[#This Row],[Date de fin]]</f>
        <v>43410.517361111109</v>
      </c>
      <c r="I260" s="13">
        <f>MOD(Tableau_Groupe_1_Cours_1.accdb3[[#This Row],[Date de fin2]]-Tableau_Groupe_1_Cours_1.accdb3[[#This Row],[Date de début2]],1)</f>
        <v>0.13749999999708962</v>
      </c>
    </row>
    <row r="261" spans="1:9" x14ac:dyDescent="0.25">
      <c r="A261">
        <v>41</v>
      </c>
      <c r="B261">
        <v>43102.458333333336</v>
      </c>
      <c r="C261">
        <v>43102.496527777781</v>
      </c>
      <c r="D261">
        <v>3</v>
      </c>
      <c r="E261">
        <v>2</v>
      </c>
      <c r="F261">
        <v>45</v>
      </c>
      <c r="G261" s="9">
        <f>Tableau_Groupe_1_Cours_1.accdb3[[#This Row],[Date de début]]</f>
        <v>43102.458333333336</v>
      </c>
      <c r="H261" s="9">
        <f>Tableau_Groupe_1_Cours_1.accdb3[[#This Row],[Date de fin]]</f>
        <v>43102.496527777781</v>
      </c>
      <c r="I261" s="13">
        <f>MOD(Tableau_Groupe_1_Cours_1.accdb3[[#This Row],[Date de fin2]]-Tableau_Groupe_1_Cours_1.accdb3[[#This Row],[Date de début2]],1)</f>
        <v>3.8194444445252884E-2</v>
      </c>
    </row>
    <row r="262" spans="1:9" x14ac:dyDescent="0.25">
      <c r="A262">
        <v>1833</v>
      </c>
      <c r="B262">
        <v>43203.375</v>
      </c>
      <c r="C262">
        <v>43203.463888888895</v>
      </c>
      <c r="D262">
        <v>4</v>
      </c>
      <c r="E262">
        <v>2</v>
      </c>
      <c r="F262">
        <v>21</v>
      </c>
      <c r="G262" s="9">
        <f>Tableau_Groupe_1_Cours_1.accdb3[[#This Row],[Date de début]]</f>
        <v>43203.375</v>
      </c>
      <c r="H262" s="9">
        <f>Tableau_Groupe_1_Cours_1.accdb3[[#This Row],[Date de fin]]</f>
        <v>43203.463888888895</v>
      </c>
      <c r="I262" s="13">
        <f>MOD(Tableau_Groupe_1_Cours_1.accdb3[[#This Row],[Date de fin2]]-Tableau_Groupe_1_Cours_1.accdb3[[#This Row],[Date de début2]],1)</f>
        <v>8.8888888894871343E-2</v>
      </c>
    </row>
    <row r="263" spans="1:9" x14ac:dyDescent="0.25">
      <c r="A263">
        <v>42</v>
      </c>
      <c r="B263">
        <v>43102.497222222228</v>
      </c>
      <c r="C263">
        <v>43102.546527777777</v>
      </c>
      <c r="D263">
        <v>13</v>
      </c>
      <c r="E263">
        <v>2</v>
      </c>
      <c r="F263">
        <v>9</v>
      </c>
      <c r="G263" s="9">
        <f>Tableau_Groupe_1_Cours_1.accdb3[[#This Row],[Date de début]]</f>
        <v>43102.497222222228</v>
      </c>
      <c r="H263" s="9">
        <f>Tableau_Groupe_1_Cours_1.accdb3[[#This Row],[Date de fin]]</f>
        <v>43102.546527777777</v>
      </c>
      <c r="I263" s="13">
        <f>MOD(Tableau_Groupe_1_Cours_1.accdb3[[#This Row],[Date de fin2]]-Tableau_Groupe_1_Cours_1.accdb3[[#This Row],[Date de début2]],1)</f>
        <v>4.930555554892635E-2</v>
      </c>
    </row>
    <row r="264" spans="1:9" x14ac:dyDescent="0.25">
      <c r="A264">
        <v>5162</v>
      </c>
      <c r="B264">
        <v>43381.378472222219</v>
      </c>
      <c r="C264">
        <v>43381.515972222223</v>
      </c>
      <c r="D264">
        <v>10</v>
      </c>
      <c r="E264">
        <v>2</v>
      </c>
      <c r="F264">
        <v>140</v>
      </c>
      <c r="G264" s="9">
        <f>Tableau_Groupe_1_Cours_1.accdb3[[#This Row],[Date de début]]</f>
        <v>43381.378472222219</v>
      </c>
      <c r="H264" s="9">
        <f>Tableau_Groupe_1_Cours_1.accdb3[[#This Row],[Date de fin]]</f>
        <v>43381.515972222223</v>
      </c>
      <c r="I264" s="13">
        <f>MOD(Tableau_Groupe_1_Cours_1.accdb3[[#This Row],[Date de fin2]]-Tableau_Groupe_1_Cours_1.accdb3[[#This Row],[Date de début2]],1)</f>
        <v>0.13750000000436557</v>
      </c>
    </row>
    <row r="265" spans="1:9" x14ac:dyDescent="0.25">
      <c r="A265">
        <v>5418</v>
      </c>
      <c r="B265">
        <v>43410.385416666664</v>
      </c>
      <c r="C265">
        <v>43410.438888888886</v>
      </c>
      <c r="D265">
        <v>4</v>
      </c>
      <c r="E265">
        <v>2</v>
      </c>
      <c r="F265">
        <v>160</v>
      </c>
      <c r="G265" s="9">
        <f>Tableau_Groupe_1_Cours_1.accdb3[[#This Row],[Date de début]]</f>
        <v>43410.385416666664</v>
      </c>
      <c r="H265" s="9">
        <f>Tableau_Groupe_1_Cours_1.accdb3[[#This Row],[Date de fin]]</f>
        <v>43410.438888888886</v>
      </c>
      <c r="I265" s="13">
        <f>MOD(Tableau_Groupe_1_Cours_1.accdb3[[#This Row],[Date de fin2]]-Tableau_Groupe_1_Cours_1.accdb3[[#This Row],[Date de début2]],1)</f>
        <v>5.3472222221898846E-2</v>
      </c>
    </row>
    <row r="266" spans="1:9" x14ac:dyDescent="0.25">
      <c r="A266">
        <v>43</v>
      </c>
      <c r="B266">
        <v>43102.548611111109</v>
      </c>
      <c r="C266">
        <v>43102.607638888891</v>
      </c>
      <c r="D266">
        <v>1</v>
      </c>
      <c r="E266">
        <v>2</v>
      </c>
      <c r="F266">
        <v>50</v>
      </c>
      <c r="G266" s="9">
        <f>Tableau_Groupe_1_Cours_1.accdb3[[#This Row],[Date de début]]</f>
        <v>43102.548611111109</v>
      </c>
      <c r="H266" s="9">
        <f>Tableau_Groupe_1_Cours_1.accdb3[[#This Row],[Date de fin]]</f>
        <v>43102.607638888891</v>
      </c>
      <c r="I266" s="13">
        <f>MOD(Tableau_Groupe_1_Cours_1.accdb3[[#This Row],[Date de fin2]]-Tableau_Groupe_1_Cours_1.accdb3[[#This Row],[Date de début2]],1)</f>
        <v>5.9027777781011537E-2</v>
      </c>
    </row>
    <row r="267" spans="1:9" x14ac:dyDescent="0.25">
      <c r="A267">
        <v>1067</v>
      </c>
      <c r="B267">
        <v>43144.384722222225</v>
      </c>
      <c r="C267">
        <v>43144.461805555555</v>
      </c>
      <c r="D267">
        <v>5</v>
      </c>
      <c r="E267">
        <v>2</v>
      </c>
      <c r="F267">
        <v>37</v>
      </c>
      <c r="G267" s="9">
        <f>Tableau_Groupe_1_Cours_1.accdb3[[#This Row],[Date de début]]</f>
        <v>43144.384722222225</v>
      </c>
      <c r="H267" s="9">
        <f>Tableau_Groupe_1_Cours_1.accdb3[[#This Row],[Date de fin]]</f>
        <v>43144.461805555555</v>
      </c>
      <c r="I267" s="13">
        <f>MOD(Tableau_Groupe_1_Cours_1.accdb3[[#This Row],[Date de fin2]]-Tableau_Groupe_1_Cours_1.accdb3[[#This Row],[Date de début2]],1)</f>
        <v>7.7083333329937886E-2</v>
      </c>
    </row>
    <row r="268" spans="1:9" x14ac:dyDescent="0.25">
      <c r="A268">
        <v>1579</v>
      </c>
      <c r="B268">
        <v>43173.381249999999</v>
      </c>
      <c r="C268">
        <v>43173.53125</v>
      </c>
      <c r="D268">
        <v>2</v>
      </c>
      <c r="E268">
        <v>2</v>
      </c>
      <c r="F268">
        <v>152</v>
      </c>
      <c r="G268" s="9">
        <f>Tableau_Groupe_1_Cours_1.accdb3[[#This Row],[Date de début]]</f>
        <v>43173.381249999999</v>
      </c>
      <c r="H268" s="9">
        <f>Tableau_Groupe_1_Cours_1.accdb3[[#This Row],[Date de fin]]</f>
        <v>43173.53125</v>
      </c>
      <c r="I268" s="13">
        <f>MOD(Tableau_Groupe_1_Cours_1.accdb3[[#This Row],[Date de fin2]]-Tableau_Groupe_1_Cours_1.accdb3[[#This Row],[Date de début2]],1)</f>
        <v>0.15000000000145519</v>
      </c>
    </row>
    <row r="269" spans="1:9" x14ac:dyDescent="0.25">
      <c r="A269">
        <v>1835</v>
      </c>
      <c r="B269">
        <v>43203.375</v>
      </c>
      <c r="C269">
        <v>43203.445833333331</v>
      </c>
      <c r="D269">
        <v>1</v>
      </c>
      <c r="E269">
        <v>2</v>
      </c>
      <c r="F269">
        <v>122</v>
      </c>
      <c r="G269" s="9">
        <f>Tableau_Groupe_1_Cours_1.accdb3[[#This Row],[Date de début]]</f>
        <v>43203.375</v>
      </c>
      <c r="H269" s="9">
        <f>Tableau_Groupe_1_Cours_1.accdb3[[#This Row],[Date de fin]]</f>
        <v>43203.445833333331</v>
      </c>
      <c r="I269" s="13">
        <f>MOD(Tableau_Groupe_1_Cours_1.accdb3[[#This Row],[Date de fin2]]-Tableau_Groupe_1_Cours_1.accdb3[[#This Row],[Date de début2]],1)</f>
        <v>7.0833333331393078E-2</v>
      </c>
    </row>
    <row r="270" spans="1:9" x14ac:dyDescent="0.25">
      <c r="A270">
        <v>44</v>
      </c>
      <c r="B270">
        <v>43102.608333333337</v>
      </c>
      <c r="C270">
        <v>43102.729861111111</v>
      </c>
      <c r="D270">
        <v>3</v>
      </c>
      <c r="E270">
        <v>2</v>
      </c>
      <c r="F270">
        <v>13</v>
      </c>
      <c r="G270" s="9">
        <f>Tableau_Groupe_1_Cours_1.accdb3[[#This Row],[Date de début]]</f>
        <v>43102.608333333337</v>
      </c>
      <c r="H270" s="9">
        <f>Tableau_Groupe_1_Cours_1.accdb3[[#This Row],[Date de fin]]</f>
        <v>43102.729861111111</v>
      </c>
      <c r="I270" s="13">
        <f>MOD(Tableau_Groupe_1_Cours_1.accdb3[[#This Row],[Date de fin2]]-Tableau_Groupe_1_Cours_1.accdb3[[#This Row],[Date de début2]],1)</f>
        <v>0.12152777777373558</v>
      </c>
    </row>
    <row r="271" spans="1:9" x14ac:dyDescent="0.25">
      <c r="A271">
        <v>1839</v>
      </c>
      <c r="B271">
        <v>43203.377083333333</v>
      </c>
      <c r="C271">
        <v>43203.421527777777</v>
      </c>
      <c r="D271">
        <v>4</v>
      </c>
      <c r="E271">
        <v>2</v>
      </c>
      <c r="F271">
        <v>34</v>
      </c>
      <c r="G271" s="9">
        <f>Tableau_Groupe_1_Cours_1.accdb3[[#This Row],[Date de début]]</f>
        <v>43203.377083333333</v>
      </c>
      <c r="H271" s="9">
        <f>Tableau_Groupe_1_Cours_1.accdb3[[#This Row],[Date de fin]]</f>
        <v>43203.421527777777</v>
      </c>
      <c r="I271" s="13">
        <f>MOD(Tableau_Groupe_1_Cours_1.accdb3[[#This Row],[Date de fin2]]-Tableau_Groupe_1_Cours_1.accdb3[[#This Row],[Date de début2]],1)</f>
        <v>4.4444444443797693E-2</v>
      </c>
    </row>
    <row r="272" spans="1:9" x14ac:dyDescent="0.25">
      <c r="A272">
        <v>1073</v>
      </c>
      <c r="B272">
        <v>43144.384722222225</v>
      </c>
      <c r="C272">
        <v>43144.484027777777</v>
      </c>
      <c r="D272">
        <v>6</v>
      </c>
      <c r="E272">
        <v>2</v>
      </c>
      <c r="F272">
        <v>216</v>
      </c>
      <c r="G272" s="9">
        <f>Tableau_Groupe_1_Cours_1.accdb3[[#This Row],[Date de début]]</f>
        <v>43144.384722222225</v>
      </c>
      <c r="H272" s="9">
        <f>Tableau_Groupe_1_Cours_1.accdb3[[#This Row],[Date de fin]]</f>
        <v>43144.484027777777</v>
      </c>
      <c r="I272" s="13">
        <f>MOD(Tableau_Groupe_1_Cours_1.accdb3[[#This Row],[Date de fin2]]-Tableau_Groupe_1_Cours_1.accdb3[[#This Row],[Date de début2]],1)</f>
        <v>9.9305555551836733E-2</v>
      </c>
    </row>
    <row r="273" spans="1:9" x14ac:dyDescent="0.25">
      <c r="A273">
        <v>1585</v>
      </c>
      <c r="B273">
        <v>43174.381249999999</v>
      </c>
      <c r="C273">
        <v>43174.465972222228</v>
      </c>
      <c r="D273">
        <v>1</v>
      </c>
      <c r="E273">
        <v>2</v>
      </c>
      <c r="F273">
        <v>215</v>
      </c>
      <c r="G273" s="9">
        <f>Tableau_Groupe_1_Cours_1.accdb3[[#This Row],[Date de début]]</f>
        <v>43174.381249999999</v>
      </c>
      <c r="H273" s="9">
        <f>Tableau_Groupe_1_Cours_1.accdb3[[#This Row],[Date de fin]]</f>
        <v>43174.465972222228</v>
      </c>
      <c r="I273" s="13">
        <f>MOD(Tableau_Groupe_1_Cours_1.accdb3[[#This Row],[Date de fin2]]-Tableau_Groupe_1_Cours_1.accdb3[[#This Row],[Date de début2]],1)</f>
        <v>8.4722222229174804E-2</v>
      </c>
    </row>
    <row r="274" spans="1:9" x14ac:dyDescent="0.25">
      <c r="A274">
        <v>1843</v>
      </c>
      <c r="B274">
        <v>43206.377083333333</v>
      </c>
      <c r="C274">
        <v>43206.472916666666</v>
      </c>
      <c r="D274">
        <v>13</v>
      </c>
      <c r="E274">
        <v>2</v>
      </c>
      <c r="F274">
        <v>288</v>
      </c>
      <c r="G274" s="9">
        <f>Tableau_Groupe_1_Cours_1.accdb3[[#This Row],[Date de début]]</f>
        <v>43206.377083333333</v>
      </c>
      <c r="H274" s="9">
        <f>Tableau_Groupe_1_Cours_1.accdb3[[#This Row],[Date de fin]]</f>
        <v>43206.472916666666</v>
      </c>
      <c r="I274" s="13">
        <f>MOD(Tableau_Groupe_1_Cours_1.accdb3[[#This Row],[Date de fin2]]-Tableau_Groupe_1_Cours_1.accdb3[[#This Row],[Date de début2]],1)</f>
        <v>9.5833333332848269E-2</v>
      </c>
    </row>
    <row r="275" spans="1:9" x14ac:dyDescent="0.25">
      <c r="A275">
        <v>6196</v>
      </c>
      <c r="B275">
        <v>43441.377083333333</v>
      </c>
      <c r="C275">
        <v>43441.417361111111</v>
      </c>
      <c r="D275">
        <v>1</v>
      </c>
      <c r="E275">
        <v>2</v>
      </c>
      <c r="F275">
        <v>46</v>
      </c>
      <c r="G275" s="9">
        <f>Tableau_Groupe_1_Cours_1.accdb3[[#This Row],[Date de début]]</f>
        <v>43441.377083333333</v>
      </c>
      <c r="H275" s="9">
        <f>Tableau_Groupe_1_Cours_1.accdb3[[#This Row],[Date de fin]]</f>
        <v>43441.417361111111</v>
      </c>
      <c r="I275" s="13">
        <f>MOD(Tableau_Groupe_1_Cours_1.accdb3[[#This Row],[Date de fin2]]-Tableau_Groupe_1_Cours_1.accdb3[[#This Row],[Date de début2]],1)</f>
        <v>4.0277777778101154E-2</v>
      </c>
    </row>
    <row r="276" spans="1:9" x14ac:dyDescent="0.25">
      <c r="A276">
        <v>3898</v>
      </c>
      <c r="B276">
        <v>43322.379861111112</v>
      </c>
      <c r="C276">
        <v>43322.531944444447</v>
      </c>
      <c r="D276">
        <v>1</v>
      </c>
      <c r="E276">
        <v>2</v>
      </c>
      <c r="F276">
        <v>408</v>
      </c>
      <c r="G276" s="9">
        <f>Tableau_Groupe_1_Cours_1.accdb3[[#This Row],[Date de début]]</f>
        <v>43322.379861111112</v>
      </c>
      <c r="H276" s="9">
        <f>Tableau_Groupe_1_Cours_1.accdb3[[#This Row],[Date de fin]]</f>
        <v>43322.531944444447</v>
      </c>
      <c r="I276" s="13">
        <f>MOD(Tableau_Groupe_1_Cours_1.accdb3[[#This Row],[Date de fin2]]-Tableau_Groupe_1_Cours_1.accdb3[[#This Row],[Date de début2]],1)</f>
        <v>0.15208333333430346</v>
      </c>
    </row>
    <row r="277" spans="1:9" x14ac:dyDescent="0.25">
      <c r="A277">
        <v>572</v>
      </c>
      <c r="B277">
        <v>43118.385416666664</v>
      </c>
      <c r="C277">
        <v>43118.550694444442</v>
      </c>
      <c r="D277">
        <v>4</v>
      </c>
      <c r="E277">
        <v>2</v>
      </c>
      <c r="F277">
        <v>442</v>
      </c>
      <c r="G277" s="9">
        <f>Tableau_Groupe_1_Cours_1.accdb3[[#This Row],[Date de début]]</f>
        <v>43118.385416666664</v>
      </c>
      <c r="H277" s="9">
        <f>Tableau_Groupe_1_Cours_1.accdb3[[#This Row],[Date de fin]]</f>
        <v>43118.550694444442</v>
      </c>
      <c r="I277" s="13">
        <f>MOD(Tableau_Groupe_1_Cours_1.accdb3[[#This Row],[Date de fin2]]-Tableau_Groupe_1_Cours_1.accdb3[[#This Row],[Date de début2]],1)</f>
        <v>0.16527777777810115</v>
      </c>
    </row>
    <row r="278" spans="1:9" x14ac:dyDescent="0.25">
      <c r="A278">
        <v>1853</v>
      </c>
      <c r="B278">
        <v>43206.382638888892</v>
      </c>
      <c r="C278">
        <v>43206.435416666667</v>
      </c>
      <c r="D278">
        <v>3</v>
      </c>
      <c r="E278">
        <v>2</v>
      </c>
      <c r="F278">
        <v>311</v>
      </c>
      <c r="G278" s="9">
        <f>Tableau_Groupe_1_Cours_1.accdb3[[#This Row],[Date de début]]</f>
        <v>43206.382638888892</v>
      </c>
      <c r="H278" s="9">
        <f>Tableau_Groupe_1_Cours_1.accdb3[[#This Row],[Date de fin]]</f>
        <v>43206.435416666667</v>
      </c>
      <c r="I278" s="13">
        <f>MOD(Tableau_Groupe_1_Cours_1.accdb3[[#This Row],[Date de fin2]]-Tableau_Groupe_1_Cours_1.accdb3[[#This Row],[Date de début2]],1)</f>
        <v>5.2777777775190771E-2</v>
      </c>
    </row>
    <row r="279" spans="1:9" x14ac:dyDescent="0.25">
      <c r="A279">
        <v>3901</v>
      </c>
      <c r="B279">
        <v>43325.380555555559</v>
      </c>
      <c r="C279">
        <v>43325.481250000004</v>
      </c>
      <c r="D279">
        <v>1</v>
      </c>
      <c r="E279">
        <v>2</v>
      </c>
      <c r="F279">
        <v>444</v>
      </c>
      <c r="G279" s="9">
        <f>Tableau_Groupe_1_Cours_1.accdb3[[#This Row],[Date de début]]</f>
        <v>43325.380555555559</v>
      </c>
      <c r="H279" s="9">
        <f>Tableau_Groupe_1_Cours_1.accdb3[[#This Row],[Date de fin]]</f>
        <v>43325.481250000004</v>
      </c>
      <c r="I279" s="13">
        <f>MOD(Tableau_Groupe_1_Cours_1.accdb3[[#This Row],[Date de fin2]]-Tableau_Groupe_1_Cours_1.accdb3[[#This Row],[Date de début2]],1)</f>
        <v>0.10069444444525288</v>
      </c>
    </row>
    <row r="280" spans="1:9" x14ac:dyDescent="0.25">
      <c r="A280">
        <v>1086</v>
      </c>
      <c r="B280">
        <v>43145.383333333331</v>
      </c>
      <c r="C280">
        <v>43145.547222222223</v>
      </c>
      <c r="D280">
        <v>2</v>
      </c>
      <c r="E280">
        <v>2</v>
      </c>
      <c r="F280">
        <v>356</v>
      </c>
      <c r="G280" s="9">
        <f>Tableau_Groupe_1_Cours_1.accdb3[[#This Row],[Date de début]]</f>
        <v>43145.383333333331</v>
      </c>
      <c r="H280" s="9">
        <f>Tableau_Groupe_1_Cours_1.accdb3[[#This Row],[Date de fin]]</f>
        <v>43145.547222222223</v>
      </c>
      <c r="I280" s="13">
        <f>MOD(Tableau_Groupe_1_Cours_1.accdb3[[#This Row],[Date de fin2]]-Tableau_Groupe_1_Cours_1.accdb3[[#This Row],[Date de début2]],1)</f>
        <v>0.16388888889196096</v>
      </c>
    </row>
    <row r="281" spans="1:9" x14ac:dyDescent="0.25">
      <c r="A281">
        <v>2623</v>
      </c>
      <c r="B281">
        <v>43238.375</v>
      </c>
      <c r="C281">
        <v>43238.409722222219</v>
      </c>
      <c r="D281">
        <v>11</v>
      </c>
      <c r="E281">
        <v>2</v>
      </c>
      <c r="F281">
        <v>294</v>
      </c>
      <c r="G281" s="9">
        <f>Tableau_Groupe_1_Cours_1.accdb3[[#This Row],[Date de début]]</f>
        <v>43238.375</v>
      </c>
      <c r="H281" s="9">
        <f>Tableau_Groupe_1_Cours_1.accdb3[[#This Row],[Date de fin]]</f>
        <v>43238.409722222219</v>
      </c>
      <c r="I281" s="13">
        <f>MOD(Tableau_Groupe_1_Cours_1.accdb3[[#This Row],[Date de fin2]]-Tableau_Groupe_1_Cours_1.accdb3[[#This Row],[Date de début2]],1)</f>
        <v>3.4722222218988463E-2</v>
      </c>
    </row>
    <row r="282" spans="1:9" x14ac:dyDescent="0.25">
      <c r="A282">
        <v>5439</v>
      </c>
      <c r="B282">
        <v>43412.379166666666</v>
      </c>
      <c r="C282">
        <v>43412.484722222223</v>
      </c>
      <c r="D282">
        <v>12</v>
      </c>
      <c r="E282">
        <v>2</v>
      </c>
      <c r="F282">
        <v>186</v>
      </c>
      <c r="G282" s="9">
        <f>Tableau_Groupe_1_Cours_1.accdb3[[#This Row],[Date de début]]</f>
        <v>43412.379166666666</v>
      </c>
      <c r="H282" s="9">
        <f>Tableau_Groupe_1_Cours_1.accdb3[[#This Row],[Date de fin]]</f>
        <v>43412.484722222223</v>
      </c>
      <c r="I282" s="13">
        <f>MOD(Tableau_Groupe_1_Cours_1.accdb3[[#This Row],[Date de fin2]]-Tableau_Groupe_1_Cours_1.accdb3[[#This Row],[Date de début2]],1)</f>
        <v>0.1055555555576575</v>
      </c>
    </row>
    <row r="283" spans="1:9" x14ac:dyDescent="0.25">
      <c r="A283">
        <v>3392</v>
      </c>
      <c r="B283">
        <v>43272.382638888892</v>
      </c>
      <c r="C283">
        <v>43272.486111111117</v>
      </c>
      <c r="D283">
        <v>3</v>
      </c>
      <c r="E283">
        <v>2</v>
      </c>
      <c r="F283">
        <v>272</v>
      </c>
      <c r="G283" s="9">
        <f>Tableau_Groupe_1_Cours_1.accdb3[[#This Row],[Date de début]]</f>
        <v>43272.382638888892</v>
      </c>
      <c r="H283" s="9">
        <f>Tableau_Groupe_1_Cours_1.accdb3[[#This Row],[Date de fin]]</f>
        <v>43272.486111111117</v>
      </c>
      <c r="I283" s="13">
        <f>MOD(Tableau_Groupe_1_Cours_1.accdb3[[#This Row],[Date de fin2]]-Tableau_Groupe_1_Cours_1.accdb3[[#This Row],[Date de début2]],1)</f>
        <v>0.10347222222480923</v>
      </c>
    </row>
    <row r="284" spans="1:9" x14ac:dyDescent="0.25">
      <c r="A284">
        <v>4416</v>
      </c>
      <c r="B284">
        <v>43354.375</v>
      </c>
      <c r="C284">
        <v>43354.478472222225</v>
      </c>
      <c r="D284">
        <v>1</v>
      </c>
      <c r="E284">
        <v>2</v>
      </c>
      <c r="F284">
        <v>228</v>
      </c>
      <c r="G284" s="9">
        <f>Tableau_Groupe_1_Cours_1.accdb3[[#This Row],[Date de début]]</f>
        <v>43354.375</v>
      </c>
      <c r="H284" s="9">
        <f>Tableau_Groupe_1_Cours_1.accdb3[[#This Row],[Date de fin]]</f>
        <v>43354.478472222225</v>
      </c>
      <c r="I284" s="13">
        <f>MOD(Tableau_Groupe_1_Cours_1.accdb3[[#This Row],[Date de fin2]]-Tableau_Groupe_1_Cours_1.accdb3[[#This Row],[Date de début2]],1)</f>
        <v>0.10347222222480923</v>
      </c>
    </row>
    <row r="285" spans="1:9" x14ac:dyDescent="0.25">
      <c r="A285">
        <v>3905</v>
      </c>
      <c r="B285">
        <v>43325.380555555559</v>
      </c>
      <c r="C285">
        <v>43325.439583333333</v>
      </c>
      <c r="D285">
        <v>3</v>
      </c>
      <c r="E285">
        <v>2</v>
      </c>
      <c r="F285">
        <v>61</v>
      </c>
      <c r="G285" s="9">
        <f>Tableau_Groupe_1_Cours_1.accdb3[[#This Row],[Date de début]]</f>
        <v>43325.380555555559</v>
      </c>
      <c r="H285" s="9">
        <f>Tableau_Groupe_1_Cours_1.accdb3[[#This Row],[Date de fin]]</f>
        <v>43325.439583333333</v>
      </c>
      <c r="I285" s="13">
        <f>MOD(Tableau_Groupe_1_Cours_1.accdb3[[#This Row],[Date de fin2]]-Tableau_Groupe_1_Cours_1.accdb3[[#This Row],[Date de début2]],1)</f>
        <v>5.9027777773735579E-2</v>
      </c>
    </row>
    <row r="286" spans="1:9" x14ac:dyDescent="0.25">
      <c r="A286">
        <v>5186</v>
      </c>
      <c r="B286">
        <v>43383.375694444447</v>
      </c>
      <c r="C286">
        <v>43383.503472222219</v>
      </c>
      <c r="D286">
        <v>22</v>
      </c>
      <c r="E286">
        <v>2</v>
      </c>
      <c r="F286">
        <v>97</v>
      </c>
      <c r="G286" s="9">
        <f>Tableau_Groupe_1_Cours_1.accdb3[[#This Row],[Date de début]]</f>
        <v>43383.375694444447</v>
      </c>
      <c r="H286" s="9">
        <f>Tableau_Groupe_1_Cours_1.accdb3[[#This Row],[Date de fin]]</f>
        <v>43383.503472222219</v>
      </c>
      <c r="I286" s="13">
        <f>MOD(Tableau_Groupe_1_Cours_1.accdb3[[#This Row],[Date de fin2]]-Tableau_Groupe_1_Cours_1.accdb3[[#This Row],[Date de début2]],1)</f>
        <v>0.12777777777228039</v>
      </c>
    </row>
    <row r="287" spans="1:9" x14ac:dyDescent="0.25">
      <c r="A287">
        <v>4423</v>
      </c>
      <c r="B287">
        <v>43355.380555555559</v>
      </c>
      <c r="C287">
        <v>43355.507638888892</v>
      </c>
      <c r="D287">
        <v>12</v>
      </c>
      <c r="E287">
        <v>2</v>
      </c>
      <c r="F287">
        <v>311</v>
      </c>
      <c r="G287" s="9">
        <f>Tableau_Groupe_1_Cours_1.accdb3[[#This Row],[Date de début]]</f>
        <v>43355.380555555559</v>
      </c>
      <c r="H287" s="9">
        <f>Tableau_Groupe_1_Cours_1.accdb3[[#This Row],[Date de fin]]</f>
        <v>43355.507638888892</v>
      </c>
      <c r="I287" s="13">
        <f>MOD(Tableau_Groupe_1_Cours_1.accdb3[[#This Row],[Date de fin2]]-Tableau_Groupe_1_Cours_1.accdb3[[#This Row],[Date de début2]],1)</f>
        <v>0.12708333333284827</v>
      </c>
    </row>
    <row r="288" spans="1:9" x14ac:dyDescent="0.25">
      <c r="A288">
        <v>1096</v>
      </c>
      <c r="B288">
        <v>43146.377083333333</v>
      </c>
      <c r="C288">
        <v>43146.43472222222</v>
      </c>
      <c r="D288">
        <v>7</v>
      </c>
      <c r="E288">
        <v>2</v>
      </c>
      <c r="F288">
        <v>74</v>
      </c>
      <c r="G288" s="9">
        <f>Tableau_Groupe_1_Cours_1.accdb3[[#This Row],[Date de début]]</f>
        <v>43146.377083333333</v>
      </c>
      <c r="H288" s="9">
        <f>Tableau_Groupe_1_Cours_1.accdb3[[#This Row],[Date de fin]]</f>
        <v>43146.43472222222</v>
      </c>
      <c r="I288" s="13">
        <f>MOD(Tableau_Groupe_1_Cours_1.accdb3[[#This Row],[Date de fin2]]-Tableau_Groupe_1_Cours_1.accdb3[[#This Row],[Date de début2]],1)</f>
        <v>5.7638888887595385E-2</v>
      </c>
    </row>
    <row r="289" spans="1:9" x14ac:dyDescent="0.25">
      <c r="A289">
        <v>5448</v>
      </c>
      <c r="B289">
        <v>43413.379861111112</v>
      </c>
      <c r="C289">
        <v>43413.497916666667</v>
      </c>
      <c r="D289">
        <v>14</v>
      </c>
      <c r="E289">
        <v>2</v>
      </c>
      <c r="F289">
        <v>281</v>
      </c>
      <c r="G289" s="9">
        <f>Tableau_Groupe_1_Cours_1.accdb3[[#This Row],[Date de début]]</f>
        <v>43413.379861111112</v>
      </c>
      <c r="H289" s="9">
        <f>Tableau_Groupe_1_Cours_1.accdb3[[#This Row],[Date de fin]]</f>
        <v>43413.497916666667</v>
      </c>
      <c r="I289" s="13">
        <f>MOD(Tableau_Groupe_1_Cours_1.accdb3[[#This Row],[Date de fin2]]-Tableau_Groupe_1_Cours_1.accdb3[[#This Row],[Date de début2]],1)</f>
        <v>0.11805555555474712</v>
      </c>
    </row>
    <row r="290" spans="1:9" x14ac:dyDescent="0.25">
      <c r="A290">
        <v>5195</v>
      </c>
      <c r="B290">
        <v>43384.382638888892</v>
      </c>
      <c r="C290">
        <v>43384.545138888883</v>
      </c>
      <c r="D290">
        <v>9</v>
      </c>
      <c r="E290">
        <v>2</v>
      </c>
      <c r="F290">
        <v>200</v>
      </c>
      <c r="G290" s="9">
        <f>Tableau_Groupe_1_Cours_1.accdb3[[#This Row],[Date de début]]</f>
        <v>43384.382638888892</v>
      </c>
      <c r="H290" s="9">
        <f>Tableau_Groupe_1_Cours_1.accdb3[[#This Row],[Date de fin]]</f>
        <v>43384.545138888883</v>
      </c>
      <c r="I290" s="13">
        <f>MOD(Tableau_Groupe_1_Cours_1.accdb3[[#This Row],[Date de fin2]]-Tableau_Groupe_1_Cours_1.accdb3[[#This Row],[Date de début2]],1)</f>
        <v>0.16249999999126885</v>
      </c>
    </row>
    <row r="291" spans="1:9" x14ac:dyDescent="0.25">
      <c r="A291">
        <v>1101</v>
      </c>
      <c r="B291">
        <v>43147.375694444447</v>
      </c>
      <c r="C291">
        <v>43147.463888888895</v>
      </c>
      <c r="D291">
        <v>1</v>
      </c>
      <c r="E291">
        <v>2</v>
      </c>
      <c r="F291">
        <v>158</v>
      </c>
      <c r="G291" s="9">
        <f>Tableau_Groupe_1_Cours_1.accdb3[[#This Row],[Date de début]]</f>
        <v>43147.375694444447</v>
      </c>
      <c r="H291" s="9">
        <f>Tableau_Groupe_1_Cours_1.accdb3[[#This Row],[Date de fin]]</f>
        <v>43147.463888888895</v>
      </c>
      <c r="I291" s="13">
        <f>MOD(Tableau_Groupe_1_Cours_1.accdb3[[#This Row],[Date de fin2]]-Tableau_Groupe_1_Cours_1.accdb3[[#This Row],[Date de début2]],1)</f>
        <v>8.8194444448163267E-2</v>
      </c>
    </row>
    <row r="292" spans="1:9" x14ac:dyDescent="0.25">
      <c r="A292">
        <v>6222</v>
      </c>
      <c r="B292">
        <v>43445.379861111112</v>
      </c>
      <c r="C292">
        <v>43445.509027777778</v>
      </c>
      <c r="D292">
        <v>6</v>
      </c>
      <c r="E292">
        <v>2</v>
      </c>
      <c r="F292">
        <v>65</v>
      </c>
      <c r="G292" s="9">
        <f>Tableau_Groupe_1_Cours_1.accdb3[[#This Row],[Date de début]]</f>
        <v>43445.379861111112</v>
      </c>
      <c r="H292" s="9">
        <f>Tableau_Groupe_1_Cours_1.accdb3[[#This Row],[Date de fin]]</f>
        <v>43445.509027777778</v>
      </c>
      <c r="I292" s="13">
        <f>MOD(Tableau_Groupe_1_Cours_1.accdb3[[#This Row],[Date de fin2]]-Tableau_Groupe_1_Cours_1.accdb3[[#This Row],[Date de début2]],1)</f>
        <v>0.12916666666569654</v>
      </c>
    </row>
    <row r="293" spans="1:9" x14ac:dyDescent="0.25">
      <c r="A293">
        <v>591</v>
      </c>
      <c r="B293">
        <v>43119.379861111112</v>
      </c>
      <c r="C293">
        <v>43119.47152777778</v>
      </c>
      <c r="D293">
        <v>1</v>
      </c>
      <c r="E293">
        <v>2</v>
      </c>
      <c r="F293">
        <v>268</v>
      </c>
      <c r="G293" s="9">
        <f>Tableau_Groupe_1_Cours_1.accdb3[[#This Row],[Date de début]]</f>
        <v>43119.379861111112</v>
      </c>
      <c r="H293" s="9">
        <f>Tableau_Groupe_1_Cours_1.accdb3[[#This Row],[Date de fin]]</f>
        <v>43119.47152777778</v>
      </c>
      <c r="I293" s="13">
        <f>MOD(Tableau_Groupe_1_Cours_1.accdb3[[#This Row],[Date de fin2]]-Tableau_Groupe_1_Cours_1.accdb3[[#This Row],[Date de début2]],1)</f>
        <v>9.1666666667151731E-2</v>
      </c>
    </row>
    <row r="294" spans="1:9" x14ac:dyDescent="0.25">
      <c r="A294">
        <v>80</v>
      </c>
      <c r="B294">
        <v>43103.376388888886</v>
      </c>
      <c r="C294">
        <v>43103.47152777778</v>
      </c>
      <c r="D294">
        <v>12</v>
      </c>
      <c r="E294">
        <v>2</v>
      </c>
      <c r="F294">
        <v>82</v>
      </c>
      <c r="G294" s="9">
        <f>Tableau_Groupe_1_Cours_1.accdb3[[#This Row],[Date de début]]</f>
        <v>43103.376388888886</v>
      </c>
      <c r="H294" s="9">
        <f>Tableau_Groupe_1_Cours_1.accdb3[[#This Row],[Date de fin]]</f>
        <v>43103.47152777778</v>
      </c>
      <c r="I294" s="13">
        <f>MOD(Tableau_Groupe_1_Cours_1.accdb3[[#This Row],[Date de fin2]]-Tableau_Groupe_1_Cours_1.accdb3[[#This Row],[Date de début2]],1)</f>
        <v>9.5138888893416151E-2</v>
      </c>
    </row>
    <row r="295" spans="1:9" x14ac:dyDescent="0.25">
      <c r="A295">
        <v>81</v>
      </c>
      <c r="B295">
        <v>43103.475694444445</v>
      </c>
      <c r="C295">
        <v>43103.625</v>
      </c>
      <c r="D295">
        <v>23</v>
      </c>
      <c r="E295">
        <v>2</v>
      </c>
      <c r="F295">
        <v>384</v>
      </c>
      <c r="G295" s="9">
        <f>Tableau_Groupe_1_Cours_1.accdb3[[#This Row],[Date de début]]</f>
        <v>43103.475694444445</v>
      </c>
      <c r="H295" s="9">
        <f>Tableau_Groupe_1_Cours_1.accdb3[[#This Row],[Date de fin]]</f>
        <v>43103.625</v>
      </c>
      <c r="I295" s="13">
        <f>MOD(Tableau_Groupe_1_Cours_1.accdb3[[#This Row],[Date de fin2]]-Tableau_Groupe_1_Cours_1.accdb3[[#This Row],[Date de début2]],1)</f>
        <v>0.14930555555474712</v>
      </c>
    </row>
    <row r="296" spans="1:9" x14ac:dyDescent="0.25">
      <c r="A296">
        <v>2641</v>
      </c>
      <c r="B296">
        <v>43243.379166666666</v>
      </c>
      <c r="C296">
        <v>43243.480555555558</v>
      </c>
      <c r="D296">
        <v>40</v>
      </c>
      <c r="E296">
        <v>2</v>
      </c>
      <c r="F296">
        <v>223</v>
      </c>
      <c r="G296" s="9">
        <f>Tableau_Groupe_1_Cours_1.accdb3[[#This Row],[Date de début]]</f>
        <v>43243.379166666666</v>
      </c>
      <c r="H296" s="9">
        <f>Tableau_Groupe_1_Cours_1.accdb3[[#This Row],[Date de fin]]</f>
        <v>43243.480555555558</v>
      </c>
      <c r="I296" s="13">
        <f>MOD(Tableau_Groupe_1_Cours_1.accdb3[[#This Row],[Date de fin2]]-Tableau_Groupe_1_Cours_1.accdb3[[#This Row],[Date de début2]],1)</f>
        <v>0.10138888889196096</v>
      </c>
    </row>
    <row r="297" spans="1:9" x14ac:dyDescent="0.25">
      <c r="A297">
        <v>82</v>
      </c>
      <c r="B297">
        <v>43103.626388888886</v>
      </c>
      <c r="C297">
        <v>43103.730555555558</v>
      </c>
      <c r="D297">
        <v>4</v>
      </c>
      <c r="E297">
        <v>2</v>
      </c>
      <c r="F297">
        <v>63</v>
      </c>
      <c r="G297" s="9">
        <f>Tableau_Groupe_1_Cours_1.accdb3[[#This Row],[Date de début]]</f>
        <v>43103.626388888886</v>
      </c>
      <c r="H297" s="9">
        <f>Tableau_Groupe_1_Cours_1.accdb3[[#This Row],[Date de fin]]</f>
        <v>43103.730555555558</v>
      </c>
      <c r="I297" s="13">
        <f>MOD(Tableau_Groupe_1_Cours_1.accdb3[[#This Row],[Date de fin2]]-Tableau_Groupe_1_Cours_1.accdb3[[#This Row],[Date de début2]],1)</f>
        <v>0.10416666667151731</v>
      </c>
    </row>
    <row r="298" spans="1:9" x14ac:dyDescent="0.25">
      <c r="A298">
        <v>1107</v>
      </c>
      <c r="B298">
        <v>43147.377083333333</v>
      </c>
      <c r="C298">
        <v>43147.450694444444</v>
      </c>
      <c r="D298">
        <v>132</v>
      </c>
      <c r="E298">
        <v>2</v>
      </c>
      <c r="F298">
        <v>66</v>
      </c>
      <c r="G298" s="9">
        <f>Tableau_Groupe_1_Cours_1.accdb3[[#This Row],[Date de début]]</f>
        <v>43147.377083333333</v>
      </c>
      <c r="H298" s="9">
        <f>Tableau_Groupe_1_Cours_1.accdb3[[#This Row],[Date de fin]]</f>
        <v>43147.450694444444</v>
      </c>
      <c r="I298" s="13">
        <f>MOD(Tableau_Groupe_1_Cours_1.accdb3[[#This Row],[Date de fin2]]-Tableau_Groupe_1_Cours_1.accdb3[[#This Row],[Date de début2]],1)</f>
        <v>7.3611111110949423E-2</v>
      </c>
    </row>
    <row r="299" spans="1:9" x14ac:dyDescent="0.25">
      <c r="A299">
        <v>1620</v>
      </c>
      <c r="B299">
        <v>43179.377083333333</v>
      </c>
      <c r="C299">
        <v>43179.483333333337</v>
      </c>
      <c r="D299">
        <v>1</v>
      </c>
      <c r="E299">
        <v>2</v>
      </c>
      <c r="F299">
        <v>80</v>
      </c>
      <c r="G299" s="9">
        <f>Tableau_Groupe_1_Cours_1.accdb3[[#This Row],[Date de début]]</f>
        <v>43179.377083333333</v>
      </c>
      <c r="H299" s="9">
        <f>Tableau_Groupe_1_Cours_1.accdb3[[#This Row],[Date de fin]]</f>
        <v>43179.483333333337</v>
      </c>
      <c r="I299" s="13">
        <f>MOD(Tableau_Groupe_1_Cours_1.accdb3[[#This Row],[Date de fin2]]-Tableau_Groupe_1_Cours_1.accdb3[[#This Row],[Date de début2]],1)</f>
        <v>0.10625000000436557</v>
      </c>
    </row>
    <row r="300" spans="1:9" x14ac:dyDescent="0.25">
      <c r="A300">
        <v>3929</v>
      </c>
      <c r="B300">
        <v>43327.380555555559</v>
      </c>
      <c r="C300">
        <v>43327.498611111114</v>
      </c>
      <c r="D300">
        <v>91</v>
      </c>
      <c r="E300">
        <v>2</v>
      </c>
      <c r="F300">
        <v>15</v>
      </c>
      <c r="G300" s="9">
        <f>Tableau_Groupe_1_Cours_1.accdb3[[#This Row],[Date de début]]</f>
        <v>43327.380555555559</v>
      </c>
      <c r="H300" s="9">
        <f>Tableau_Groupe_1_Cours_1.accdb3[[#This Row],[Date de fin]]</f>
        <v>43327.498611111114</v>
      </c>
      <c r="I300" s="13">
        <f>MOD(Tableau_Groupe_1_Cours_1.accdb3[[#This Row],[Date de fin2]]-Tableau_Groupe_1_Cours_1.accdb3[[#This Row],[Date de début2]],1)</f>
        <v>0.11805555555474712</v>
      </c>
    </row>
    <row r="301" spans="1:9" x14ac:dyDescent="0.25">
      <c r="A301">
        <v>5465</v>
      </c>
      <c r="B301">
        <v>43416.375</v>
      </c>
      <c r="C301">
        <v>43416.413888888892</v>
      </c>
      <c r="D301">
        <v>19</v>
      </c>
      <c r="E301">
        <v>2</v>
      </c>
      <c r="F301">
        <v>10</v>
      </c>
      <c r="G301" s="9">
        <f>Tableau_Groupe_1_Cours_1.accdb3[[#This Row],[Date de début]]</f>
        <v>43416.375</v>
      </c>
      <c r="H301" s="9">
        <f>Tableau_Groupe_1_Cours_1.accdb3[[#This Row],[Date de fin]]</f>
        <v>43416.413888888892</v>
      </c>
      <c r="I301" s="13">
        <f>MOD(Tableau_Groupe_1_Cours_1.accdb3[[#This Row],[Date de fin2]]-Tableau_Groupe_1_Cours_1.accdb3[[#This Row],[Date de début2]],1)</f>
        <v>3.888888889196096E-2</v>
      </c>
    </row>
    <row r="302" spans="1:9" x14ac:dyDescent="0.25">
      <c r="A302">
        <v>3419</v>
      </c>
      <c r="B302">
        <v>43277.377083333333</v>
      </c>
      <c r="C302">
        <v>43277.497916666667</v>
      </c>
      <c r="D302">
        <v>7</v>
      </c>
      <c r="E302">
        <v>2</v>
      </c>
      <c r="F302">
        <v>397</v>
      </c>
      <c r="G302" s="9">
        <f>Tableau_Groupe_1_Cours_1.accdb3[[#This Row],[Date de début]]</f>
        <v>43277.377083333333</v>
      </c>
      <c r="H302" s="9">
        <f>Tableau_Groupe_1_Cours_1.accdb3[[#This Row],[Date de fin]]</f>
        <v>43277.497916666667</v>
      </c>
      <c r="I302" s="13">
        <f>MOD(Tableau_Groupe_1_Cours_1.accdb3[[#This Row],[Date de fin2]]-Tableau_Groupe_1_Cours_1.accdb3[[#This Row],[Date de début2]],1)</f>
        <v>0.12083333333430346</v>
      </c>
    </row>
    <row r="303" spans="1:9" x14ac:dyDescent="0.25">
      <c r="A303">
        <v>1630</v>
      </c>
      <c r="B303">
        <v>43180.383333333331</v>
      </c>
      <c r="C303">
        <v>43180.53125</v>
      </c>
      <c r="D303">
        <v>1</v>
      </c>
      <c r="E303">
        <v>2</v>
      </c>
      <c r="F303">
        <v>428</v>
      </c>
      <c r="G303" s="9">
        <f>Tableau_Groupe_1_Cours_1.accdb3[[#This Row],[Date de début]]</f>
        <v>43180.383333333331</v>
      </c>
      <c r="H303" s="9">
        <f>Tableau_Groupe_1_Cours_1.accdb3[[#This Row],[Date de fin]]</f>
        <v>43180.53125</v>
      </c>
      <c r="I303" s="13">
        <f>MOD(Tableau_Groupe_1_Cours_1.accdb3[[#This Row],[Date de fin2]]-Tableau_Groupe_1_Cours_1.accdb3[[#This Row],[Date de début2]],1)</f>
        <v>0.14791666666860692</v>
      </c>
    </row>
    <row r="304" spans="1:9" x14ac:dyDescent="0.25">
      <c r="A304">
        <v>1887</v>
      </c>
      <c r="B304">
        <v>43209.375694444447</v>
      </c>
      <c r="C304">
        <v>43209.51458333333</v>
      </c>
      <c r="D304">
        <v>2</v>
      </c>
      <c r="E304">
        <v>2</v>
      </c>
      <c r="F304">
        <v>85</v>
      </c>
      <c r="G304" s="9">
        <f>Tableau_Groupe_1_Cours_1.accdb3[[#This Row],[Date de début]]</f>
        <v>43209.375694444447</v>
      </c>
      <c r="H304" s="9">
        <f>Tableau_Groupe_1_Cours_1.accdb3[[#This Row],[Date de fin]]</f>
        <v>43209.51458333333</v>
      </c>
      <c r="I304" s="13">
        <f>MOD(Tableau_Groupe_1_Cours_1.accdb3[[#This Row],[Date de fin2]]-Tableau_Groupe_1_Cours_1.accdb3[[#This Row],[Date de début2]],1)</f>
        <v>0.13888888888322981</v>
      </c>
    </row>
    <row r="305" spans="1:9" x14ac:dyDescent="0.25">
      <c r="A305">
        <v>2655</v>
      </c>
      <c r="B305">
        <v>43244.384722222225</v>
      </c>
      <c r="C305">
        <v>43244.547222222223</v>
      </c>
      <c r="D305">
        <v>168</v>
      </c>
      <c r="E305">
        <v>2</v>
      </c>
      <c r="F305">
        <v>365</v>
      </c>
      <c r="G305" s="9">
        <f>Tableau_Groupe_1_Cours_1.accdb3[[#This Row],[Date de début]]</f>
        <v>43244.384722222225</v>
      </c>
      <c r="H305" s="9">
        <f>Tableau_Groupe_1_Cours_1.accdb3[[#This Row],[Date de fin]]</f>
        <v>43244.547222222223</v>
      </c>
      <c r="I305" s="13">
        <f>MOD(Tableau_Groupe_1_Cours_1.accdb3[[#This Row],[Date de fin2]]-Tableau_Groupe_1_Cours_1.accdb3[[#This Row],[Date de début2]],1)</f>
        <v>0.16249999999854481</v>
      </c>
    </row>
    <row r="306" spans="1:9" x14ac:dyDescent="0.25">
      <c r="A306">
        <v>3425</v>
      </c>
      <c r="B306">
        <v>43277.375694444447</v>
      </c>
      <c r="C306">
        <v>43277.507638888892</v>
      </c>
      <c r="D306">
        <v>18</v>
      </c>
      <c r="E306">
        <v>2</v>
      </c>
      <c r="F306">
        <v>180</v>
      </c>
      <c r="G306" s="9">
        <f>Tableau_Groupe_1_Cours_1.accdb3[[#This Row],[Date de début]]</f>
        <v>43277.375694444447</v>
      </c>
      <c r="H306" s="9">
        <f>Tableau_Groupe_1_Cours_1.accdb3[[#This Row],[Date de fin]]</f>
        <v>43277.507638888892</v>
      </c>
      <c r="I306" s="13">
        <f>MOD(Tableau_Groupe_1_Cours_1.accdb3[[#This Row],[Date de fin2]]-Tableau_Groupe_1_Cours_1.accdb3[[#This Row],[Date de début2]],1)</f>
        <v>0.13194444444525288</v>
      </c>
    </row>
    <row r="307" spans="1:9" x14ac:dyDescent="0.25">
      <c r="A307">
        <v>1125</v>
      </c>
      <c r="B307">
        <v>43151.381249999999</v>
      </c>
      <c r="C307">
        <v>43151.457638888889</v>
      </c>
      <c r="D307">
        <v>6</v>
      </c>
      <c r="E307">
        <v>2</v>
      </c>
      <c r="F307">
        <v>252</v>
      </c>
      <c r="G307" s="9">
        <f>Tableau_Groupe_1_Cours_1.accdb3[[#This Row],[Date de début]]</f>
        <v>43151.381249999999</v>
      </c>
      <c r="H307" s="9">
        <f>Tableau_Groupe_1_Cours_1.accdb3[[#This Row],[Date de fin]]</f>
        <v>43151.457638888889</v>
      </c>
      <c r="I307" s="13">
        <f>MOD(Tableau_Groupe_1_Cours_1.accdb3[[#This Row],[Date de fin2]]-Tableau_Groupe_1_Cours_1.accdb3[[#This Row],[Date de début2]],1)</f>
        <v>7.6388888890505768E-2</v>
      </c>
    </row>
    <row r="308" spans="1:9" x14ac:dyDescent="0.25">
      <c r="A308">
        <v>614</v>
      </c>
      <c r="B308">
        <v>43123.385416666664</v>
      </c>
      <c r="C308">
        <v>43123.548611111109</v>
      </c>
      <c r="D308">
        <v>4</v>
      </c>
      <c r="E308">
        <v>2</v>
      </c>
      <c r="F308">
        <v>88</v>
      </c>
      <c r="G308" s="9">
        <f>Tableau_Groupe_1_Cours_1.accdb3[[#This Row],[Date de début]]</f>
        <v>43123.385416666664</v>
      </c>
      <c r="H308" s="9">
        <f>Tableau_Groupe_1_Cours_1.accdb3[[#This Row],[Date de fin]]</f>
        <v>43123.548611111109</v>
      </c>
      <c r="I308" s="13">
        <f>MOD(Tableau_Groupe_1_Cours_1.accdb3[[#This Row],[Date de fin2]]-Tableau_Groupe_1_Cours_1.accdb3[[#This Row],[Date de début2]],1)</f>
        <v>0.16319444444525288</v>
      </c>
    </row>
    <row r="309" spans="1:9" x14ac:dyDescent="0.25">
      <c r="A309">
        <v>1894</v>
      </c>
      <c r="B309">
        <v>43210.385416666664</v>
      </c>
      <c r="C309">
        <v>43210.463888888895</v>
      </c>
      <c r="D309">
        <v>40</v>
      </c>
      <c r="E309">
        <v>2</v>
      </c>
      <c r="F309">
        <v>297</v>
      </c>
      <c r="G309" s="9">
        <f>Tableau_Groupe_1_Cours_1.accdb3[[#This Row],[Date de début]]</f>
        <v>43210.385416666664</v>
      </c>
      <c r="H309" s="9">
        <f>Tableau_Groupe_1_Cours_1.accdb3[[#This Row],[Date de fin]]</f>
        <v>43210.463888888895</v>
      </c>
      <c r="I309" s="13">
        <f>MOD(Tableau_Groupe_1_Cours_1.accdb3[[#This Row],[Date de fin2]]-Tableau_Groupe_1_Cours_1.accdb3[[#This Row],[Date de début2]],1)</f>
        <v>7.8472222230629995E-2</v>
      </c>
    </row>
    <row r="310" spans="1:9" x14ac:dyDescent="0.25">
      <c r="A310">
        <v>1639</v>
      </c>
      <c r="B310">
        <v>43181.375</v>
      </c>
      <c r="C310">
        <v>43181.527777777781</v>
      </c>
      <c r="D310">
        <v>108</v>
      </c>
      <c r="E310">
        <v>2</v>
      </c>
      <c r="F310">
        <v>15</v>
      </c>
      <c r="G310" s="9">
        <f>Tableau_Groupe_1_Cours_1.accdb3[[#This Row],[Date de début]]</f>
        <v>43181.375</v>
      </c>
      <c r="H310" s="9">
        <f>Tableau_Groupe_1_Cours_1.accdb3[[#This Row],[Date de fin]]</f>
        <v>43181.527777777781</v>
      </c>
      <c r="I310" s="13">
        <f>MOD(Tableau_Groupe_1_Cours_1.accdb3[[#This Row],[Date de fin2]]-Tableau_Groupe_1_Cours_1.accdb3[[#This Row],[Date de début2]],1)</f>
        <v>0.15277777778101154</v>
      </c>
    </row>
    <row r="311" spans="1:9" x14ac:dyDescent="0.25">
      <c r="A311">
        <v>5481</v>
      </c>
      <c r="B311">
        <v>43418.379861111112</v>
      </c>
      <c r="C311">
        <v>43418.520833333336</v>
      </c>
      <c r="D311">
        <v>111</v>
      </c>
      <c r="E311">
        <v>2</v>
      </c>
      <c r="F311">
        <v>142</v>
      </c>
      <c r="G311" s="9">
        <f>Tableau_Groupe_1_Cours_1.accdb3[[#This Row],[Date de début]]</f>
        <v>43418.379861111112</v>
      </c>
      <c r="H311" s="9">
        <f>Tableau_Groupe_1_Cours_1.accdb3[[#This Row],[Date de fin]]</f>
        <v>43418.520833333336</v>
      </c>
      <c r="I311" s="13">
        <f>MOD(Tableau_Groupe_1_Cours_1.accdb3[[#This Row],[Date de fin2]]-Tableau_Groupe_1_Cours_1.accdb3[[#This Row],[Date de début2]],1)</f>
        <v>0.14097222222335404</v>
      </c>
    </row>
    <row r="312" spans="1:9" x14ac:dyDescent="0.25">
      <c r="A312">
        <v>1130</v>
      </c>
      <c r="B312">
        <v>43151.379861111112</v>
      </c>
      <c r="C312">
        <v>43151.53402777778</v>
      </c>
      <c r="D312">
        <v>21</v>
      </c>
      <c r="E312">
        <v>2</v>
      </c>
      <c r="F312">
        <v>82</v>
      </c>
      <c r="G312" s="9">
        <f>Tableau_Groupe_1_Cours_1.accdb3[[#This Row],[Date de début]]</f>
        <v>43151.379861111112</v>
      </c>
      <c r="H312" s="9">
        <f>Tableau_Groupe_1_Cours_1.accdb3[[#This Row],[Date de fin]]</f>
        <v>43151.53402777778</v>
      </c>
      <c r="I312" s="13">
        <f>MOD(Tableau_Groupe_1_Cours_1.accdb3[[#This Row],[Date de fin2]]-Tableau_Groupe_1_Cours_1.accdb3[[#This Row],[Date de début2]],1)</f>
        <v>0.15416666666715173</v>
      </c>
    </row>
    <row r="313" spans="1:9" x14ac:dyDescent="0.25">
      <c r="A313">
        <v>5226</v>
      </c>
      <c r="B313">
        <v>43389.376388888886</v>
      </c>
      <c r="C313">
        <v>43389.456249999996</v>
      </c>
      <c r="D313">
        <v>18</v>
      </c>
      <c r="E313">
        <v>2</v>
      </c>
      <c r="F313">
        <v>51</v>
      </c>
      <c r="G313" s="9">
        <f>Tableau_Groupe_1_Cours_1.accdb3[[#This Row],[Date de début]]</f>
        <v>43389.376388888886</v>
      </c>
      <c r="H313" s="9">
        <f>Tableau_Groupe_1_Cours_1.accdb3[[#This Row],[Date de fin]]</f>
        <v>43389.456249999996</v>
      </c>
      <c r="I313" s="13">
        <f>MOD(Tableau_Groupe_1_Cours_1.accdb3[[#This Row],[Date de fin2]]-Tableau_Groupe_1_Cours_1.accdb3[[#This Row],[Date de début2]],1)</f>
        <v>7.9861111109494232E-2</v>
      </c>
    </row>
    <row r="314" spans="1:9" x14ac:dyDescent="0.25">
      <c r="A314">
        <v>1643</v>
      </c>
      <c r="B314">
        <v>43181.376388888886</v>
      </c>
      <c r="C314">
        <v>43181.434027777774</v>
      </c>
      <c r="D314">
        <v>6</v>
      </c>
      <c r="E314">
        <v>2</v>
      </c>
      <c r="F314">
        <v>225</v>
      </c>
      <c r="G314" s="9">
        <f>Tableau_Groupe_1_Cours_1.accdb3[[#This Row],[Date de début]]</f>
        <v>43181.376388888886</v>
      </c>
      <c r="H314" s="9">
        <f>Tableau_Groupe_1_Cours_1.accdb3[[#This Row],[Date de fin]]</f>
        <v>43181.434027777774</v>
      </c>
      <c r="I314" s="13">
        <f>MOD(Tableau_Groupe_1_Cours_1.accdb3[[#This Row],[Date de fin2]]-Tableau_Groupe_1_Cours_1.accdb3[[#This Row],[Date de début2]],1)</f>
        <v>5.7638888887595385E-2</v>
      </c>
    </row>
    <row r="315" spans="1:9" x14ac:dyDescent="0.25">
      <c r="A315">
        <v>1903</v>
      </c>
      <c r="B315">
        <v>43213.377083333333</v>
      </c>
      <c r="C315">
        <v>43213.477083333339</v>
      </c>
      <c r="D315">
        <v>14</v>
      </c>
      <c r="E315">
        <v>2</v>
      </c>
      <c r="F315">
        <v>386</v>
      </c>
      <c r="G315" s="9">
        <f>Tableau_Groupe_1_Cours_1.accdb3[[#This Row],[Date de début]]</f>
        <v>43213.377083333333</v>
      </c>
      <c r="H315" s="9">
        <f>Tableau_Groupe_1_Cours_1.accdb3[[#This Row],[Date de fin]]</f>
        <v>43213.477083333339</v>
      </c>
      <c r="I315" s="13">
        <f>MOD(Tableau_Groupe_1_Cours_1.accdb3[[#This Row],[Date de fin2]]-Tableau_Groupe_1_Cours_1.accdb3[[#This Row],[Date de début2]],1)</f>
        <v>0.10000000000582077</v>
      </c>
    </row>
    <row r="316" spans="1:9" x14ac:dyDescent="0.25">
      <c r="A316">
        <v>626</v>
      </c>
      <c r="B316">
        <v>43124.383333333331</v>
      </c>
      <c r="C316">
        <v>43124.517361111109</v>
      </c>
      <c r="D316">
        <v>2</v>
      </c>
      <c r="E316">
        <v>2</v>
      </c>
      <c r="F316">
        <v>445</v>
      </c>
      <c r="G316" s="9">
        <f>Tableau_Groupe_1_Cours_1.accdb3[[#This Row],[Date de début]]</f>
        <v>43124.383333333331</v>
      </c>
      <c r="H316" s="9">
        <f>Tableau_Groupe_1_Cours_1.accdb3[[#This Row],[Date de fin]]</f>
        <v>43124.517361111109</v>
      </c>
      <c r="I316" s="13">
        <f>MOD(Tableau_Groupe_1_Cours_1.accdb3[[#This Row],[Date de fin2]]-Tableau_Groupe_1_Cours_1.accdb3[[#This Row],[Date de début2]],1)</f>
        <v>0.13402777777810115</v>
      </c>
    </row>
    <row r="317" spans="1:9" x14ac:dyDescent="0.25">
      <c r="A317">
        <v>3446</v>
      </c>
      <c r="B317">
        <v>43279.377083333333</v>
      </c>
      <c r="C317">
        <v>43279.4375</v>
      </c>
      <c r="D317">
        <v>1</v>
      </c>
      <c r="E317">
        <v>2</v>
      </c>
      <c r="F317">
        <v>83</v>
      </c>
      <c r="G317" s="9">
        <f>Tableau_Groupe_1_Cours_1.accdb3[[#This Row],[Date de début]]</f>
        <v>43279.377083333333</v>
      </c>
      <c r="H317" s="9">
        <f>Tableau_Groupe_1_Cours_1.accdb3[[#This Row],[Date de fin]]</f>
        <v>43279.4375</v>
      </c>
      <c r="I317" s="13">
        <f>MOD(Tableau_Groupe_1_Cours_1.accdb3[[#This Row],[Date de fin2]]-Tableau_Groupe_1_Cours_1.accdb3[[#This Row],[Date de début2]],1)</f>
        <v>6.0416666667151731E-2</v>
      </c>
    </row>
    <row r="318" spans="1:9" x14ac:dyDescent="0.25">
      <c r="A318">
        <v>634</v>
      </c>
      <c r="B318">
        <v>43125.384027777778</v>
      </c>
      <c r="C318">
        <v>43125.476388888892</v>
      </c>
      <c r="D318">
        <v>8</v>
      </c>
      <c r="E318">
        <v>2</v>
      </c>
      <c r="F318">
        <v>1</v>
      </c>
      <c r="G318" s="9">
        <f>Tableau_Groupe_1_Cours_1.accdb3[[#This Row],[Date de début]]</f>
        <v>43125.384027777778</v>
      </c>
      <c r="H318" s="9">
        <f>Tableau_Groupe_1_Cours_1.accdb3[[#This Row],[Date de fin]]</f>
        <v>43125.476388888892</v>
      </c>
      <c r="I318" s="13">
        <f>MOD(Tableau_Groupe_1_Cours_1.accdb3[[#This Row],[Date de fin2]]-Tableau_Groupe_1_Cours_1.accdb3[[#This Row],[Date de début2]],1)</f>
        <v>9.2361111113859806E-2</v>
      </c>
    </row>
    <row r="319" spans="1:9" x14ac:dyDescent="0.25">
      <c r="A319">
        <v>4475</v>
      </c>
      <c r="B319">
        <v>43361.383333333331</v>
      </c>
      <c r="C319">
        <v>43361.463888888895</v>
      </c>
      <c r="D319">
        <v>8</v>
      </c>
      <c r="E319">
        <v>2</v>
      </c>
      <c r="F319">
        <v>352</v>
      </c>
      <c r="G319" s="9">
        <f>Tableau_Groupe_1_Cours_1.accdb3[[#This Row],[Date de début]]</f>
        <v>43361.383333333331</v>
      </c>
      <c r="H319" s="9">
        <f>Tableau_Groupe_1_Cours_1.accdb3[[#This Row],[Date de fin]]</f>
        <v>43361.463888888895</v>
      </c>
      <c r="I319" s="13">
        <f>MOD(Tableau_Groupe_1_Cours_1.accdb3[[#This Row],[Date de fin2]]-Tableau_Groupe_1_Cours_1.accdb3[[#This Row],[Date de début2]],1)</f>
        <v>8.0555555563478265E-2</v>
      </c>
    </row>
    <row r="320" spans="1:9" x14ac:dyDescent="0.25">
      <c r="A320">
        <v>3964</v>
      </c>
      <c r="B320">
        <v>43332.378472222219</v>
      </c>
      <c r="C320">
        <v>43332.436111111107</v>
      </c>
      <c r="D320">
        <v>1</v>
      </c>
      <c r="E320">
        <v>2</v>
      </c>
      <c r="F320">
        <v>358</v>
      </c>
      <c r="G320" s="9">
        <f>Tableau_Groupe_1_Cours_1.accdb3[[#This Row],[Date de début]]</f>
        <v>43332.378472222219</v>
      </c>
      <c r="H320" s="9">
        <f>Tableau_Groupe_1_Cours_1.accdb3[[#This Row],[Date de fin]]</f>
        <v>43332.436111111107</v>
      </c>
      <c r="I320" s="13">
        <f>MOD(Tableau_Groupe_1_Cours_1.accdb3[[#This Row],[Date de fin2]]-Tableau_Groupe_1_Cours_1.accdb3[[#This Row],[Date de début2]],1)</f>
        <v>5.7638888887595385E-2</v>
      </c>
    </row>
    <row r="321" spans="1:9" x14ac:dyDescent="0.25">
      <c r="A321">
        <v>4476</v>
      </c>
      <c r="B321">
        <v>43361.380555555559</v>
      </c>
      <c r="C321">
        <v>43361.538888888892</v>
      </c>
      <c r="D321">
        <v>69</v>
      </c>
      <c r="E321">
        <v>2</v>
      </c>
      <c r="F321">
        <v>418</v>
      </c>
      <c r="G321" s="9">
        <f>Tableau_Groupe_1_Cours_1.accdb3[[#This Row],[Date de début]]</f>
        <v>43361.380555555559</v>
      </c>
      <c r="H321" s="9">
        <f>Tableau_Groupe_1_Cours_1.accdb3[[#This Row],[Date de fin]]</f>
        <v>43361.538888888892</v>
      </c>
      <c r="I321" s="13">
        <f>MOD(Tableau_Groupe_1_Cours_1.accdb3[[#This Row],[Date de fin2]]-Tableau_Groupe_1_Cours_1.accdb3[[#This Row],[Date de début2]],1)</f>
        <v>0.15833333333284827</v>
      </c>
    </row>
    <row r="322" spans="1:9" x14ac:dyDescent="0.25">
      <c r="A322">
        <v>1151</v>
      </c>
      <c r="B322">
        <v>43153.380555555559</v>
      </c>
      <c r="C322">
        <v>43153.519444444442</v>
      </c>
      <c r="D322">
        <v>14</v>
      </c>
      <c r="E322">
        <v>2</v>
      </c>
      <c r="F322">
        <v>175</v>
      </c>
      <c r="G322" s="9">
        <f>Tableau_Groupe_1_Cours_1.accdb3[[#This Row],[Date de début]]</f>
        <v>43153.380555555559</v>
      </c>
      <c r="H322" s="9">
        <f>Tableau_Groupe_1_Cours_1.accdb3[[#This Row],[Date de fin]]</f>
        <v>43153.519444444442</v>
      </c>
      <c r="I322" s="13">
        <f>MOD(Tableau_Groupe_1_Cours_1.accdb3[[#This Row],[Date de fin2]]-Tableau_Groupe_1_Cours_1.accdb3[[#This Row],[Date de début2]],1)</f>
        <v>0.13888888888322981</v>
      </c>
    </row>
    <row r="323" spans="1:9" x14ac:dyDescent="0.25">
      <c r="A323">
        <v>3456</v>
      </c>
      <c r="B323">
        <v>43280.379166666666</v>
      </c>
      <c r="C323">
        <v>43280.522916666669</v>
      </c>
      <c r="D323">
        <v>6</v>
      </c>
      <c r="E323">
        <v>2</v>
      </c>
      <c r="F323">
        <v>289</v>
      </c>
      <c r="G323" s="9">
        <f>Tableau_Groupe_1_Cours_1.accdb3[[#This Row],[Date de début]]</f>
        <v>43280.379166666666</v>
      </c>
      <c r="H323" s="9">
        <f>Tableau_Groupe_1_Cours_1.accdb3[[#This Row],[Date de fin]]</f>
        <v>43280.522916666669</v>
      </c>
      <c r="I323" s="13">
        <f>MOD(Tableau_Groupe_1_Cours_1.accdb3[[#This Row],[Date de fin2]]-Tableau_Groupe_1_Cours_1.accdb3[[#This Row],[Date de début2]],1)</f>
        <v>0.14375000000291038</v>
      </c>
    </row>
    <row r="324" spans="1:9" x14ac:dyDescent="0.25">
      <c r="A324">
        <v>130</v>
      </c>
      <c r="B324">
        <v>43104.381249999999</v>
      </c>
      <c r="C324">
        <v>43104.51458333333</v>
      </c>
      <c r="D324">
        <v>1</v>
      </c>
      <c r="E324">
        <v>2</v>
      </c>
      <c r="F324">
        <v>254</v>
      </c>
      <c r="G324" s="9">
        <f>Tableau_Groupe_1_Cours_1.accdb3[[#This Row],[Date de début]]</f>
        <v>43104.381249999999</v>
      </c>
      <c r="H324" s="9">
        <f>Tableau_Groupe_1_Cours_1.accdb3[[#This Row],[Date de fin]]</f>
        <v>43104.51458333333</v>
      </c>
      <c r="I324" s="13">
        <f>MOD(Tableau_Groupe_1_Cours_1.accdb3[[#This Row],[Date de fin2]]-Tableau_Groupe_1_Cours_1.accdb3[[#This Row],[Date de début2]],1)</f>
        <v>0.13333333333139308</v>
      </c>
    </row>
    <row r="325" spans="1:9" x14ac:dyDescent="0.25">
      <c r="A325">
        <v>131</v>
      </c>
      <c r="B325">
        <v>43104.51666666667</v>
      </c>
      <c r="C325">
        <v>43104.602083333339</v>
      </c>
      <c r="D325">
        <v>2</v>
      </c>
      <c r="E325">
        <v>2</v>
      </c>
      <c r="F325">
        <v>85</v>
      </c>
      <c r="G325" s="9">
        <f>Tableau_Groupe_1_Cours_1.accdb3[[#This Row],[Date de début]]</f>
        <v>43104.51666666667</v>
      </c>
      <c r="H325" s="9">
        <f>Tableau_Groupe_1_Cours_1.accdb3[[#This Row],[Date de fin]]</f>
        <v>43104.602083333339</v>
      </c>
      <c r="I325" s="13">
        <f>MOD(Tableau_Groupe_1_Cours_1.accdb3[[#This Row],[Date de fin2]]-Tableau_Groupe_1_Cours_1.accdb3[[#This Row],[Date de début2]],1)</f>
        <v>8.5416666668606922E-2</v>
      </c>
    </row>
    <row r="326" spans="1:9" x14ac:dyDescent="0.25">
      <c r="A326">
        <v>132</v>
      </c>
      <c r="B326">
        <v>43104.602083333339</v>
      </c>
      <c r="C326">
        <v>43104.729166666672</v>
      </c>
      <c r="D326">
        <v>16</v>
      </c>
      <c r="E326">
        <v>2</v>
      </c>
      <c r="F326">
        <v>181</v>
      </c>
      <c r="G326" s="9">
        <f>Tableau_Groupe_1_Cours_1.accdb3[[#This Row],[Date de début]]</f>
        <v>43104.602083333339</v>
      </c>
      <c r="H326" s="9">
        <f>Tableau_Groupe_1_Cours_1.accdb3[[#This Row],[Date de fin]]</f>
        <v>43104.729166666672</v>
      </c>
      <c r="I326" s="13">
        <f>MOD(Tableau_Groupe_1_Cours_1.accdb3[[#This Row],[Date de fin2]]-Tableau_Groupe_1_Cours_1.accdb3[[#This Row],[Date de début2]],1)</f>
        <v>0.12708333333284827</v>
      </c>
    </row>
    <row r="327" spans="1:9" x14ac:dyDescent="0.25">
      <c r="A327">
        <v>1158</v>
      </c>
      <c r="B327">
        <v>43154.378472222219</v>
      </c>
      <c r="C327">
        <v>43154.428472222222</v>
      </c>
      <c r="D327">
        <v>1</v>
      </c>
      <c r="E327">
        <v>2</v>
      </c>
      <c r="F327">
        <v>356</v>
      </c>
      <c r="G327" s="9">
        <f>Tableau_Groupe_1_Cours_1.accdb3[[#This Row],[Date de début]]</f>
        <v>43154.378472222219</v>
      </c>
      <c r="H327" s="9">
        <f>Tableau_Groupe_1_Cours_1.accdb3[[#This Row],[Date de fin]]</f>
        <v>43154.428472222222</v>
      </c>
      <c r="I327" s="13">
        <f>MOD(Tableau_Groupe_1_Cours_1.accdb3[[#This Row],[Date de fin2]]-Tableau_Groupe_1_Cours_1.accdb3[[#This Row],[Date de début2]],1)</f>
        <v>5.0000000002910383E-2</v>
      </c>
    </row>
    <row r="328" spans="1:9" x14ac:dyDescent="0.25">
      <c r="A328">
        <v>5512</v>
      </c>
      <c r="B328">
        <v>43420.376388888886</v>
      </c>
      <c r="C328">
        <v>43420.457638888889</v>
      </c>
      <c r="D328">
        <v>78</v>
      </c>
      <c r="E328">
        <v>2</v>
      </c>
      <c r="F328">
        <v>102</v>
      </c>
      <c r="G328" s="9">
        <f>Tableau_Groupe_1_Cours_1.accdb3[[#This Row],[Date de début]]</f>
        <v>43420.376388888886</v>
      </c>
      <c r="H328" s="9">
        <f>Tableau_Groupe_1_Cours_1.accdb3[[#This Row],[Date de fin]]</f>
        <v>43420.457638888889</v>
      </c>
      <c r="I328" s="13">
        <f>MOD(Tableau_Groupe_1_Cours_1.accdb3[[#This Row],[Date de fin2]]-Tableau_Groupe_1_Cours_1.accdb3[[#This Row],[Date de début2]],1)</f>
        <v>8.1250000002910383E-2</v>
      </c>
    </row>
    <row r="329" spans="1:9" x14ac:dyDescent="0.25">
      <c r="A329">
        <v>3467</v>
      </c>
      <c r="B329">
        <v>43283.378472222219</v>
      </c>
      <c r="C329">
        <v>43283.525694444441</v>
      </c>
      <c r="D329">
        <v>15</v>
      </c>
      <c r="E329">
        <v>2</v>
      </c>
      <c r="F329">
        <v>393</v>
      </c>
      <c r="G329" s="9">
        <f>Tableau_Groupe_1_Cours_1.accdb3[[#This Row],[Date de début]]</f>
        <v>43283.378472222219</v>
      </c>
      <c r="H329" s="9">
        <f>Tableau_Groupe_1_Cours_1.accdb3[[#This Row],[Date de fin]]</f>
        <v>43283.525694444441</v>
      </c>
      <c r="I329" s="13">
        <f>MOD(Tableau_Groupe_1_Cours_1.accdb3[[#This Row],[Date de fin2]]-Tableau_Groupe_1_Cours_1.accdb3[[#This Row],[Date de début2]],1)</f>
        <v>0.14722222222189885</v>
      </c>
    </row>
    <row r="330" spans="1:9" x14ac:dyDescent="0.25">
      <c r="A330">
        <v>1164</v>
      </c>
      <c r="B330">
        <v>43154.379166666666</v>
      </c>
      <c r="C330">
        <v>43154.418749999997</v>
      </c>
      <c r="D330">
        <v>10</v>
      </c>
      <c r="E330">
        <v>2</v>
      </c>
      <c r="F330">
        <v>172</v>
      </c>
      <c r="G330" s="9">
        <f>Tableau_Groupe_1_Cours_1.accdb3[[#This Row],[Date de début]]</f>
        <v>43154.379166666666</v>
      </c>
      <c r="H330" s="9">
        <f>Tableau_Groupe_1_Cours_1.accdb3[[#This Row],[Date de fin]]</f>
        <v>43154.418749999997</v>
      </c>
      <c r="I330" s="13">
        <f>MOD(Tableau_Groupe_1_Cours_1.accdb3[[#This Row],[Date de fin2]]-Tableau_Groupe_1_Cours_1.accdb3[[#This Row],[Date de début2]],1)</f>
        <v>3.9583333331393078E-2</v>
      </c>
    </row>
    <row r="331" spans="1:9" x14ac:dyDescent="0.25">
      <c r="A331">
        <v>656</v>
      </c>
      <c r="B331">
        <v>43129.380555555559</v>
      </c>
      <c r="C331">
        <v>43129.540972222225</v>
      </c>
      <c r="D331">
        <v>49</v>
      </c>
      <c r="E331">
        <v>2</v>
      </c>
      <c r="F331">
        <v>250</v>
      </c>
      <c r="G331" s="9">
        <f>Tableau_Groupe_1_Cours_1.accdb3[[#This Row],[Date de début]]</f>
        <v>43129.380555555559</v>
      </c>
      <c r="H331" s="9">
        <f>Tableau_Groupe_1_Cours_1.accdb3[[#This Row],[Date de fin]]</f>
        <v>43129.540972222225</v>
      </c>
      <c r="I331" s="13">
        <f>MOD(Tableau_Groupe_1_Cours_1.accdb3[[#This Row],[Date de fin2]]-Tableau_Groupe_1_Cours_1.accdb3[[#This Row],[Date de début2]],1)</f>
        <v>0.16041666666569654</v>
      </c>
    </row>
    <row r="332" spans="1:9" x14ac:dyDescent="0.25">
      <c r="A332">
        <v>1168</v>
      </c>
      <c r="B332">
        <v>43157.381249999999</v>
      </c>
      <c r="C332">
        <v>43157.435416666667</v>
      </c>
      <c r="D332">
        <v>1</v>
      </c>
      <c r="E332">
        <v>2</v>
      </c>
      <c r="F332">
        <v>96</v>
      </c>
      <c r="G332" s="9">
        <f>Tableau_Groupe_1_Cours_1.accdb3[[#This Row],[Date de début]]</f>
        <v>43157.381249999999</v>
      </c>
      <c r="H332" s="9">
        <f>Tableau_Groupe_1_Cours_1.accdb3[[#This Row],[Date de fin]]</f>
        <v>43157.435416666667</v>
      </c>
      <c r="I332" s="13">
        <f>MOD(Tableau_Groupe_1_Cours_1.accdb3[[#This Row],[Date de fin2]]-Tableau_Groupe_1_Cours_1.accdb3[[#This Row],[Date de début2]],1)</f>
        <v>5.4166666668606922E-2</v>
      </c>
    </row>
    <row r="333" spans="1:9" x14ac:dyDescent="0.25">
      <c r="A333">
        <v>1682</v>
      </c>
      <c r="B333">
        <v>43186.375</v>
      </c>
      <c r="C333">
        <v>43186.422916666663</v>
      </c>
      <c r="D333">
        <v>3</v>
      </c>
      <c r="E333">
        <v>2</v>
      </c>
      <c r="F333">
        <v>21</v>
      </c>
      <c r="G333" s="9">
        <f>Tableau_Groupe_1_Cours_1.accdb3[[#This Row],[Date de début]]</f>
        <v>43186.375</v>
      </c>
      <c r="H333" s="9">
        <f>Tableau_Groupe_1_Cours_1.accdb3[[#This Row],[Date de fin]]</f>
        <v>43186.422916666663</v>
      </c>
      <c r="I333" s="13">
        <f>MOD(Tableau_Groupe_1_Cours_1.accdb3[[#This Row],[Date de fin2]]-Tableau_Groupe_1_Cours_1.accdb3[[#This Row],[Date de début2]],1)</f>
        <v>4.7916666662786156E-2</v>
      </c>
    </row>
    <row r="334" spans="1:9" x14ac:dyDescent="0.25">
      <c r="A334">
        <v>5522</v>
      </c>
      <c r="B334">
        <v>43423.37777777778</v>
      </c>
      <c r="C334">
        <v>43423.459722222222</v>
      </c>
      <c r="D334">
        <v>2</v>
      </c>
      <c r="E334">
        <v>2</v>
      </c>
      <c r="F334">
        <v>317</v>
      </c>
      <c r="G334" s="9">
        <f>Tableau_Groupe_1_Cours_1.accdb3[[#This Row],[Date de début]]</f>
        <v>43423.37777777778</v>
      </c>
      <c r="H334" s="9">
        <f>Tableau_Groupe_1_Cours_1.accdb3[[#This Row],[Date de fin]]</f>
        <v>43423.459722222222</v>
      </c>
      <c r="I334" s="13">
        <f>MOD(Tableau_Groupe_1_Cours_1.accdb3[[#This Row],[Date de fin2]]-Tableau_Groupe_1_Cours_1.accdb3[[#This Row],[Date de début2]],1)</f>
        <v>8.1944444442342501E-2</v>
      </c>
    </row>
    <row r="335" spans="1:9" x14ac:dyDescent="0.25">
      <c r="A335">
        <v>6290</v>
      </c>
      <c r="B335">
        <v>43452.379861111112</v>
      </c>
      <c r="C335">
        <v>43452.434027777774</v>
      </c>
      <c r="D335">
        <v>7</v>
      </c>
      <c r="E335">
        <v>2</v>
      </c>
      <c r="F335">
        <v>208</v>
      </c>
      <c r="G335" s="9">
        <f>Tableau_Groupe_1_Cours_1.accdb3[[#This Row],[Date de début]]</f>
        <v>43452.379861111112</v>
      </c>
      <c r="H335" s="9">
        <f>Tableau_Groupe_1_Cours_1.accdb3[[#This Row],[Date de fin]]</f>
        <v>43452.434027777774</v>
      </c>
      <c r="I335" s="13">
        <f>MOD(Tableau_Groupe_1_Cours_1.accdb3[[#This Row],[Date de fin2]]-Tableau_Groupe_1_Cours_1.accdb3[[#This Row],[Date de début2]],1)</f>
        <v>5.4166666661330964E-2</v>
      </c>
    </row>
    <row r="336" spans="1:9" x14ac:dyDescent="0.25">
      <c r="A336">
        <v>148</v>
      </c>
      <c r="B336">
        <v>43105.377083333333</v>
      </c>
      <c r="C336">
        <v>43105.473611111112</v>
      </c>
      <c r="D336">
        <v>12</v>
      </c>
      <c r="E336">
        <v>2</v>
      </c>
      <c r="F336">
        <v>148</v>
      </c>
      <c r="G336" s="9">
        <f>Tableau_Groupe_1_Cours_1.accdb3[[#This Row],[Date de début]]</f>
        <v>43105.377083333333</v>
      </c>
      <c r="H336" s="9">
        <f>Tableau_Groupe_1_Cours_1.accdb3[[#This Row],[Date de fin]]</f>
        <v>43105.473611111112</v>
      </c>
      <c r="I336" s="13">
        <f>MOD(Tableau_Groupe_1_Cours_1.accdb3[[#This Row],[Date de fin2]]-Tableau_Groupe_1_Cours_1.accdb3[[#This Row],[Date de début2]],1)</f>
        <v>9.6527777779556345E-2</v>
      </c>
    </row>
    <row r="337" spans="1:9" x14ac:dyDescent="0.25">
      <c r="A337">
        <v>2708</v>
      </c>
      <c r="B337">
        <v>43252.382638888892</v>
      </c>
      <c r="C337">
        <v>43252.442361111105</v>
      </c>
      <c r="D337">
        <v>2</v>
      </c>
      <c r="E337">
        <v>2</v>
      </c>
      <c r="F337">
        <v>207</v>
      </c>
      <c r="G337" s="9">
        <f>Tableau_Groupe_1_Cours_1.accdb3[[#This Row],[Date de début]]</f>
        <v>43252.382638888892</v>
      </c>
      <c r="H337" s="9">
        <f>Tableau_Groupe_1_Cours_1.accdb3[[#This Row],[Date de fin]]</f>
        <v>43252.442361111105</v>
      </c>
      <c r="I337" s="13">
        <f>MOD(Tableau_Groupe_1_Cours_1.accdb3[[#This Row],[Date de fin2]]-Tableau_Groupe_1_Cours_1.accdb3[[#This Row],[Date de début2]],1)</f>
        <v>5.9722222213167697E-2</v>
      </c>
    </row>
    <row r="338" spans="1:9" x14ac:dyDescent="0.25">
      <c r="A338">
        <v>149</v>
      </c>
      <c r="B338">
        <v>43105.477083333339</v>
      </c>
      <c r="C338">
        <v>43105.606944444444</v>
      </c>
      <c r="D338">
        <v>8</v>
      </c>
      <c r="E338">
        <v>2</v>
      </c>
      <c r="F338">
        <v>316</v>
      </c>
      <c r="G338" s="9">
        <f>Tableau_Groupe_1_Cours_1.accdb3[[#This Row],[Date de début]]</f>
        <v>43105.477083333339</v>
      </c>
      <c r="H338" s="9">
        <f>Tableau_Groupe_1_Cours_1.accdb3[[#This Row],[Date de fin]]</f>
        <v>43105.606944444444</v>
      </c>
      <c r="I338" s="13">
        <f>MOD(Tableau_Groupe_1_Cours_1.accdb3[[#This Row],[Date de fin2]]-Tableau_Groupe_1_Cours_1.accdb3[[#This Row],[Date de début2]],1)</f>
        <v>0.12986111110512866</v>
      </c>
    </row>
    <row r="339" spans="1:9" x14ac:dyDescent="0.25">
      <c r="A339">
        <v>150</v>
      </c>
      <c r="B339">
        <v>43105.617361111115</v>
      </c>
      <c r="C339">
        <v>43105.739583333336</v>
      </c>
      <c r="D339">
        <v>3</v>
      </c>
      <c r="E339">
        <v>2</v>
      </c>
      <c r="F339">
        <v>337</v>
      </c>
      <c r="G339" s="9">
        <f>Tableau_Groupe_1_Cours_1.accdb3[[#This Row],[Date de début]]</f>
        <v>43105.617361111115</v>
      </c>
      <c r="H339" s="9">
        <f>Tableau_Groupe_1_Cours_1.accdb3[[#This Row],[Date de fin]]</f>
        <v>43105.739583333336</v>
      </c>
      <c r="I339" s="13">
        <f>MOD(Tableau_Groupe_1_Cours_1.accdb3[[#This Row],[Date de fin2]]-Tableau_Groupe_1_Cours_1.accdb3[[#This Row],[Date de début2]],1)</f>
        <v>0.12222222222044365</v>
      </c>
    </row>
    <row r="340" spans="1:9" x14ac:dyDescent="0.25">
      <c r="A340">
        <v>5270</v>
      </c>
      <c r="B340">
        <v>43392.37777777778</v>
      </c>
      <c r="C340">
        <v>43392.527083333334</v>
      </c>
      <c r="D340">
        <v>1</v>
      </c>
      <c r="E340">
        <v>2</v>
      </c>
      <c r="F340">
        <v>214</v>
      </c>
      <c r="G340" s="9">
        <f>Tableau_Groupe_1_Cours_1.accdb3[[#This Row],[Date de début]]</f>
        <v>43392.37777777778</v>
      </c>
      <c r="H340" s="9">
        <f>Tableau_Groupe_1_Cours_1.accdb3[[#This Row],[Date de fin]]</f>
        <v>43392.527083333334</v>
      </c>
      <c r="I340" s="13">
        <f>MOD(Tableau_Groupe_1_Cours_1.accdb3[[#This Row],[Date de fin2]]-Tableau_Groupe_1_Cours_1.accdb3[[#This Row],[Date de début2]],1)</f>
        <v>0.14930555555474712</v>
      </c>
    </row>
    <row r="341" spans="1:9" x14ac:dyDescent="0.25">
      <c r="A341">
        <v>3485</v>
      </c>
      <c r="B341">
        <v>43284.382638888892</v>
      </c>
      <c r="C341">
        <v>43284.503472222219</v>
      </c>
      <c r="D341">
        <v>1</v>
      </c>
      <c r="E341">
        <v>2</v>
      </c>
      <c r="F341">
        <v>431</v>
      </c>
      <c r="G341" s="9">
        <f>Tableau_Groupe_1_Cours_1.accdb3[[#This Row],[Date de début]]</f>
        <v>43284.382638888892</v>
      </c>
      <c r="H341" s="9">
        <f>Tableau_Groupe_1_Cours_1.accdb3[[#This Row],[Date de fin]]</f>
        <v>43284.503472222219</v>
      </c>
      <c r="I341" s="13">
        <f>MOD(Tableau_Groupe_1_Cours_1.accdb3[[#This Row],[Date de fin2]]-Tableau_Groupe_1_Cours_1.accdb3[[#This Row],[Date de début2]],1)</f>
        <v>0.1208333333270275</v>
      </c>
    </row>
    <row r="342" spans="1:9" x14ac:dyDescent="0.25">
      <c r="A342">
        <v>6301</v>
      </c>
      <c r="B342">
        <v>43453.375694444447</v>
      </c>
      <c r="C342">
        <v>43453.422916666663</v>
      </c>
      <c r="D342">
        <v>3</v>
      </c>
      <c r="E342">
        <v>2</v>
      </c>
      <c r="F342">
        <v>20</v>
      </c>
      <c r="G342" s="9">
        <f>Tableau_Groupe_1_Cours_1.accdb3[[#This Row],[Date de début]]</f>
        <v>43453.375694444447</v>
      </c>
      <c r="H342" s="9">
        <f>Tableau_Groupe_1_Cours_1.accdb3[[#This Row],[Date de fin]]</f>
        <v>43453.422916666663</v>
      </c>
      <c r="I342" s="13">
        <f>MOD(Tableau_Groupe_1_Cours_1.accdb3[[#This Row],[Date de fin2]]-Tableau_Groupe_1_Cours_1.accdb3[[#This Row],[Date de début2]],1)</f>
        <v>4.722222221607808E-2</v>
      </c>
    </row>
    <row r="343" spans="1:9" x14ac:dyDescent="0.25">
      <c r="A343">
        <v>5278</v>
      </c>
      <c r="B343">
        <v>43395.378472222219</v>
      </c>
      <c r="C343">
        <v>43395.519444444442</v>
      </c>
      <c r="D343">
        <v>15</v>
      </c>
      <c r="E343">
        <v>2</v>
      </c>
      <c r="F343">
        <v>144</v>
      </c>
      <c r="G343" s="9">
        <f>Tableau_Groupe_1_Cours_1.accdb3[[#This Row],[Date de début]]</f>
        <v>43395.378472222219</v>
      </c>
      <c r="H343" s="9">
        <f>Tableau_Groupe_1_Cours_1.accdb3[[#This Row],[Date de fin]]</f>
        <v>43395.519444444442</v>
      </c>
      <c r="I343" s="13">
        <f>MOD(Tableau_Groupe_1_Cours_1.accdb3[[#This Row],[Date de fin2]]-Tableau_Groupe_1_Cours_1.accdb3[[#This Row],[Date de début2]],1)</f>
        <v>0.14097222222335404</v>
      </c>
    </row>
    <row r="344" spans="1:9" x14ac:dyDescent="0.25">
      <c r="A344">
        <v>4514</v>
      </c>
      <c r="B344">
        <v>43364.384722222225</v>
      </c>
      <c r="C344">
        <v>43364.51458333333</v>
      </c>
      <c r="D344">
        <v>21</v>
      </c>
      <c r="E344">
        <v>2</v>
      </c>
      <c r="F344">
        <v>384</v>
      </c>
      <c r="G344" s="9">
        <f>Tableau_Groupe_1_Cours_1.accdb3[[#This Row],[Date de début]]</f>
        <v>43364.384722222225</v>
      </c>
      <c r="H344" s="9">
        <f>Tableau_Groupe_1_Cours_1.accdb3[[#This Row],[Date de fin]]</f>
        <v>43364.51458333333</v>
      </c>
      <c r="I344" s="13">
        <f>MOD(Tableau_Groupe_1_Cours_1.accdb3[[#This Row],[Date de fin2]]-Tableau_Groupe_1_Cours_1.accdb3[[#This Row],[Date de début2]],1)</f>
        <v>0.12986111110512866</v>
      </c>
    </row>
    <row r="345" spans="1:9" x14ac:dyDescent="0.25">
      <c r="A345">
        <v>1957</v>
      </c>
      <c r="B345">
        <v>43220.380555555559</v>
      </c>
      <c r="C345">
        <v>43220.481250000004</v>
      </c>
      <c r="D345">
        <v>36</v>
      </c>
      <c r="E345">
        <v>2</v>
      </c>
      <c r="F345">
        <v>223</v>
      </c>
      <c r="G345" s="9">
        <f>Tableau_Groupe_1_Cours_1.accdb3[[#This Row],[Date de début]]</f>
        <v>43220.380555555559</v>
      </c>
      <c r="H345" s="9">
        <f>Tableau_Groupe_1_Cours_1.accdb3[[#This Row],[Date de fin]]</f>
        <v>43220.481250000004</v>
      </c>
      <c r="I345" s="13">
        <f>MOD(Tableau_Groupe_1_Cours_1.accdb3[[#This Row],[Date de fin2]]-Tableau_Groupe_1_Cours_1.accdb3[[#This Row],[Date de début2]],1)</f>
        <v>0.10069444444525288</v>
      </c>
    </row>
    <row r="346" spans="1:9" x14ac:dyDescent="0.25">
      <c r="A346">
        <v>2726</v>
      </c>
      <c r="B346">
        <v>43255.384027777778</v>
      </c>
      <c r="C346">
        <v>43255.4375</v>
      </c>
      <c r="D346">
        <v>18</v>
      </c>
      <c r="E346">
        <v>2</v>
      </c>
      <c r="F346">
        <v>142</v>
      </c>
      <c r="G346" s="9">
        <f>Tableau_Groupe_1_Cours_1.accdb3[[#This Row],[Date de début]]</f>
        <v>43255.384027777778</v>
      </c>
      <c r="H346" s="9">
        <f>Tableau_Groupe_1_Cours_1.accdb3[[#This Row],[Date de fin]]</f>
        <v>43255.4375</v>
      </c>
      <c r="I346" s="13">
        <f>MOD(Tableau_Groupe_1_Cours_1.accdb3[[#This Row],[Date de fin2]]-Tableau_Groupe_1_Cours_1.accdb3[[#This Row],[Date de début2]],1)</f>
        <v>5.3472222221898846E-2</v>
      </c>
    </row>
    <row r="347" spans="1:9" x14ac:dyDescent="0.25">
      <c r="A347">
        <v>1191</v>
      </c>
      <c r="B347">
        <v>43159.378472222219</v>
      </c>
      <c r="C347">
        <v>43159.475000000006</v>
      </c>
      <c r="D347">
        <v>4</v>
      </c>
      <c r="E347">
        <v>2</v>
      </c>
      <c r="F347">
        <v>354</v>
      </c>
      <c r="G347" s="9">
        <f>Tableau_Groupe_1_Cours_1.accdb3[[#This Row],[Date de début]]</f>
        <v>43159.378472222219</v>
      </c>
      <c r="H347" s="9">
        <f>Tableau_Groupe_1_Cours_1.accdb3[[#This Row],[Date de fin]]</f>
        <v>43159.475000000006</v>
      </c>
      <c r="I347" s="13">
        <f>MOD(Tableau_Groupe_1_Cours_1.accdb3[[#This Row],[Date de fin2]]-Tableau_Groupe_1_Cours_1.accdb3[[#This Row],[Date de début2]],1)</f>
        <v>9.6527777786832303E-2</v>
      </c>
    </row>
    <row r="348" spans="1:9" x14ac:dyDescent="0.25">
      <c r="A348">
        <v>2728</v>
      </c>
      <c r="B348">
        <v>43255.379861111112</v>
      </c>
      <c r="C348">
        <v>43255.429861111108</v>
      </c>
      <c r="D348">
        <v>4</v>
      </c>
      <c r="E348">
        <v>2</v>
      </c>
      <c r="F348">
        <v>180</v>
      </c>
      <c r="G348" s="9">
        <f>Tableau_Groupe_1_Cours_1.accdb3[[#This Row],[Date de début]]</f>
        <v>43255.379861111112</v>
      </c>
      <c r="H348" s="9">
        <f>Tableau_Groupe_1_Cours_1.accdb3[[#This Row],[Date de fin]]</f>
        <v>43255.429861111108</v>
      </c>
      <c r="I348" s="13">
        <f>MOD(Tableau_Groupe_1_Cours_1.accdb3[[#This Row],[Date de fin2]]-Tableau_Groupe_1_Cours_1.accdb3[[#This Row],[Date de début2]],1)</f>
        <v>4.9999999995634425E-2</v>
      </c>
    </row>
    <row r="349" spans="1:9" x14ac:dyDescent="0.25">
      <c r="A349">
        <v>683</v>
      </c>
      <c r="B349">
        <v>43131.375694444447</v>
      </c>
      <c r="C349">
        <v>43131.478472222225</v>
      </c>
      <c r="D349">
        <v>2</v>
      </c>
      <c r="E349">
        <v>2</v>
      </c>
      <c r="F349">
        <v>60</v>
      </c>
      <c r="G349" s="9">
        <f>Tableau_Groupe_1_Cours_1.accdb3[[#This Row],[Date de début]]</f>
        <v>43131.375694444447</v>
      </c>
      <c r="H349" s="9">
        <f>Tableau_Groupe_1_Cours_1.accdb3[[#This Row],[Date de fin]]</f>
        <v>43131.478472222225</v>
      </c>
      <c r="I349" s="13">
        <f>MOD(Tableau_Groupe_1_Cours_1.accdb3[[#This Row],[Date de fin2]]-Tableau_Groupe_1_Cours_1.accdb3[[#This Row],[Date de début2]],1)</f>
        <v>0.10277777777810115</v>
      </c>
    </row>
    <row r="350" spans="1:9" x14ac:dyDescent="0.25">
      <c r="A350">
        <v>4523</v>
      </c>
      <c r="B350">
        <v>43367.375</v>
      </c>
      <c r="C350">
        <v>43367.416666666664</v>
      </c>
      <c r="D350">
        <v>5</v>
      </c>
      <c r="E350">
        <v>2</v>
      </c>
      <c r="F350">
        <v>22</v>
      </c>
      <c r="G350" s="9">
        <f>Tableau_Groupe_1_Cours_1.accdb3[[#This Row],[Date de début]]</f>
        <v>43367.375</v>
      </c>
      <c r="H350" s="9">
        <f>Tableau_Groupe_1_Cours_1.accdb3[[#This Row],[Date de fin]]</f>
        <v>43367.416666666664</v>
      </c>
      <c r="I350" s="13">
        <f>MOD(Tableau_Groupe_1_Cours_1.accdb3[[#This Row],[Date de fin2]]-Tableau_Groupe_1_Cours_1.accdb3[[#This Row],[Date de début2]],1)</f>
        <v>4.1666666664241347E-2</v>
      </c>
    </row>
    <row r="351" spans="1:9" x14ac:dyDescent="0.25">
      <c r="A351">
        <v>1964</v>
      </c>
      <c r="B351">
        <v>43221.381249999999</v>
      </c>
      <c r="C351">
        <v>43221.454166666663</v>
      </c>
      <c r="D351">
        <v>21</v>
      </c>
      <c r="E351">
        <v>2</v>
      </c>
      <c r="F351">
        <v>142</v>
      </c>
      <c r="G351" s="9">
        <f>Tableau_Groupe_1_Cours_1.accdb3[[#This Row],[Date de début]]</f>
        <v>43221.381249999999</v>
      </c>
      <c r="H351" s="9">
        <f>Tableau_Groupe_1_Cours_1.accdb3[[#This Row],[Date de fin]]</f>
        <v>43221.454166666663</v>
      </c>
      <c r="I351" s="13">
        <f>MOD(Tableau_Groupe_1_Cours_1.accdb3[[#This Row],[Date de fin2]]-Tableau_Groupe_1_Cours_1.accdb3[[#This Row],[Date de début2]],1)</f>
        <v>7.2916666664241347E-2</v>
      </c>
    </row>
    <row r="352" spans="1:9" x14ac:dyDescent="0.25">
      <c r="A352">
        <v>4015</v>
      </c>
      <c r="B352">
        <v>43336.375694444447</v>
      </c>
      <c r="C352">
        <v>43336.448611111111</v>
      </c>
      <c r="D352">
        <v>1</v>
      </c>
      <c r="E352">
        <v>2</v>
      </c>
      <c r="F352">
        <v>56</v>
      </c>
      <c r="G352" s="9">
        <f>Tableau_Groupe_1_Cours_1.accdb3[[#This Row],[Date de début]]</f>
        <v>43336.375694444447</v>
      </c>
      <c r="H352" s="9">
        <f>Tableau_Groupe_1_Cours_1.accdb3[[#This Row],[Date de fin]]</f>
        <v>43336.448611111111</v>
      </c>
      <c r="I352" s="13">
        <f>MOD(Tableau_Groupe_1_Cours_1.accdb3[[#This Row],[Date de fin2]]-Tableau_Groupe_1_Cours_1.accdb3[[#This Row],[Date de début2]],1)</f>
        <v>7.2916666664241347E-2</v>
      </c>
    </row>
    <row r="353" spans="1:9" x14ac:dyDescent="0.25">
      <c r="A353">
        <v>5295</v>
      </c>
      <c r="B353">
        <v>43396.384027777778</v>
      </c>
      <c r="C353">
        <v>43396.435416666667</v>
      </c>
      <c r="D353">
        <v>1</v>
      </c>
      <c r="E353">
        <v>2</v>
      </c>
      <c r="F353">
        <v>312</v>
      </c>
      <c r="G353" s="9">
        <f>Tableau_Groupe_1_Cours_1.accdb3[[#This Row],[Date de début]]</f>
        <v>43396.384027777778</v>
      </c>
      <c r="H353" s="9">
        <f>Tableau_Groupe_1_Cours_1.accdb3[[#This Row],[Date de fin]]</f>
        <v>43396.435416666667</v>
      </c>
      <c r="I353" s="13">
        <f>MOD(Tableau_Groupe_1_Cours_1.accdb3[[#This Row],[Date de fin2]]-Tableau_Groupe_1_Cours_1.accdb3[[#This Row],[Date de début2]],1)</f>
        <v>5.1388888889050577E-2</v>
      </c>
    </row>
    <row r="354" spans="1:9" x14ac:dyDescent="0.25">
      <c r="A354">
        <v>1969</v>
      </c>
      <c r="B354">
        <v>43221.375</v>
      </c>
      <c r="C354">
        <v>43221.469444444447</v>
      </c>
      <c r="D354">
        <v>6</v>
      </c>
      <c r="E354">
        <v>2</v>
      </c>
      <c r="F354">
        <v>180</v>
      </c>
      <c r="G354" s="9">
        <f>Tableau_Groupe_1_Cours_1.accdb3[[#This Row],[Date de début]]</f>
        <v>43221.375</v>
      </c>
      <c r="H354" s="9">
        <f>Tableau_Groupe_1_Cours_1.accdb3[[#This Row],[Date de fin]]</f>
        <v>43221.469444444447</v>
      </c>
      <c r="I354" s="13">
        <f>MOD(Tableau_Groupe_1_Cours_1.accdb3[[#This Row],[Date de fin2]]-Tableau_Groupe_1_Cours_1.accdb3[[#This Row],[Date de début2]],1)</f>
        <v>9.4444444446708076E-2</v>
      </c>
    </row>
    <row r="355" spans="1:9" x14ac:dyDescent="0.25">
      <c r="A355">
        <v>4530</v>
      </c>
      <c r="B355">
        <v>43368.376388888886</v>
      </c>
      <c r="C355">
        <v>43368.452777777777</v>
      </c>
      <c r="D355">
        <v>3</v>
      </c>
      <c r="E355">
        <v>2</v>
      </c>
      <c r="F355">
        <v>120</v>
      </c>
      <c r="G355" s="9">
        <f>Tableau_Groupe_1_Cours_1.accdb3[[#This Row],[Date de début]]</f>
        <v>43368.376388888886</v>
      </c>
      <c r="H355" s="9">
        <f>Tableau_Groupe_1_Cours_1.accdb3[[#This Row],[Date de fin]]</f>
        <v>43368.452777777777</v>
      </c>
      <c r="I355" s="13">
        <f>MOD(Tableau_Groupe_1_Cours_1.accdb3[[#This Row],[Date de fin2]]-Tableau_Groupe_1_Cours_1.accdb3[[#This Row],[Date de début2]],1)</f>
        <v>7.6388888890505768E-2</v>
      </c>
    </row>
    <row r="356" spans="1:9" x14ac:dyDescent="0.25">
      <c r="A356">
        <v>6322</v>
      </c>
      <c r="B356">
        <v>43455.381944444445</v>
      </c>
      <c r="C356">
        <v>43455.504166666666</v>
      </c>
      <c r="D356">
        <v>4</v>
      </c>
      <c r="E356">
        <v>2</v>
      </c>
      <c r="F356">
        <v>99</v>
      </c>
      <c r="G356" s="9">
        <f>Tableau_Groupe_1_Cours_1.accdb3[[#This Row],[Date de début]]</f>
        <v>43455.381944444445</v>
      </c>
      <c r="H356" s="9">
        <f>Tableau_Groupe_1_Cours_1.accdb3[[#This Row],[Date de fin]]</f>
        <v>43455.504166666666</v>
      </c>
      <c r="I356" s="13">
        <f>MOD(Tableau_Groupe_1_Cours_1.accdb3[[#This Row],[Date de fin2]]-Tableau_Groupe_1_Cours_1.accdb3[[#This Row],[Date de début2]],1)</f>
        <v>0.12222222222044365</v>
      </c>
    </row>
    <row r="357" spans="1:9" x14ac:dyDescent="0.25">
      <c r="A357">
        <v>3507</v>
      </c>
      <c r="B357">
        <v>43286.380555555559</v>
      </c>
      <c r="C357">
        <v>43286.422916666663</v>
      </c>
      <c r="D357">
        <v>19</v>
      </c>
      <c r="E357">
        <v>2</v>
      </c>
      <c r="F357">
        <v>183</v>
      </c>
      <c r="G357" s="9">
        <f>Tableau_Groupe_1_Cours_1.accdb3[[#This Row],[Date de début]]</f>
        <v>43286.380555555559</v>
      </c>
      <c r="H357" s="9">
        <f>Tableau_Groupe_1_Cours_1.accdb3[[#This Row],[Date de fin]]</f>
        <v>43286.422916666663</v>
      </c>
      <c r="I357" s="13">
        <f>MOD(Tableau_Groupe_1_Cours_1.accdb3[[#This Row],[Date de fin2]]-Tableau_Groupe_1_Cours_1.accdb3[[#This Row],[Date de début2]],1)</f>
        <v>4.2361111103673466E-2</v>
      </c>
    </row>
    <row r="358" spans="1:9" x14ac:dyDescent="0.25">
      <c r="A358">
        <v>4531</v>
      </c>
      <c r="B358">
        <v>43368.376388888886</v>
      </c>
      <c r="C358">
        <v>43368.45208333333</v>
      </c>
      <c r="D358">
        <v>189</v>
      </c>
      <c r="E358">
        <v>2</v>
      </c>
      <c r="F358">
        <v>154</v>
      </c>
      <c r="G358" s="9">
        <f>Tableau_Groupe_1_Cours_1.accdb3[[#This Row],[Date de début]]</f>
        <v>43368.376388888886</v>
      </c>
      <c r="H358" s="9">
        <f>Tableau_Groupe_1_Cours_1.accdb3[[#This Row],[Date de fin]]</f>
        <v>43368.45208333333</v>
      </c>
      <c r="I358" s="13">
        <f>MOD(Tableau_Groupe_1_Cours_1.accdb3[[#This Row],[Date de fin2]]-Tableau_Groupe_1_Cours_1.accdb3[[#This Row],[Date de début2]],1)</f>
        <v>7.5694444443797693E-2</v>
      </c>
    </row>
    <row r="359" spans="1:9" x14ac:dyDescent="0.25">
      <c r="A359">
        <v>6324</v>
      </c>
      <c r="B359">
        <v>43455.382638888892</v>
      </c>
      <c r="C359">
        <v>43455.512499999997</v>
      </c>
      <c r="D359">
        <v>18</v>
      </c>
      <c r="E359">
        <v>2</v>
      </c>
      <c r="F359">
        <v>148</v>
      </c>
      <c r="G359" s="9">
        <f>Tableau_Groupe_1_Cours_1.accdb3[[#This Row],[Date de début]]</f>
        <v>43455.382638888892</v>
      </c>
      <c r="H359" s="9">
        <f>Tableau_Groupe_1_Cours_1.accdb3[[#This Row],[Date de fin]]</f>
        <v>43455.512499999997</v>
      </c>
      <c r="I359" s="13">
        <f>MOD(Tableau_Groupe_1_Cours_1.accdb3[[#This Row],[Date de fin2]]-Tableau_Groupe_1_Cours_1.accdb3[[#This Row],[Date de début2]],1)</f>
        <v>0.12986111110512866</v>
      </c>
    </row>
    <row r="360" spans="1:9" x14ac:dyDescent="0.25">
      <c r="A360">
        <v>5302</v>
      </c>
      <c r="B360">
        <v>43397.377083333333</v>
      </c>
      <c r="C360">
        <v>43397.541666666664</v>
      </c>
      <c r="D360">
        <v>10</v>
      </c>
      <c r="E360">
        <v>2</v>
      </c>
      <c r="F360">
        <v>221</v>
      </c>
      <c r="G360" s="9">
        <f>Tableau_Groupe_1_Cours_1.accdb3[[#This Row],[Date de début]]</f>
        <v>43397.377083333333</v>
      </c>
      <c r="H360" s="9">
        <f>Tableau_Groupe_1_Cours_1.accdb3[[#This Row],[Date de fin]]</f>
        <v>43397.541666666664</v>
      </c>
      <c r="I360" s="13">
        <f>MOD(Tableau_Groupe_1_Cours_1.accdb3[[#This Row],[Date de fin2]]-Tableau_Groupe_1_Cours_1.accdb3[[#This Row],[Date de début2]],1)</f>
        <v>0.16458333333139308</v>
      </c>
    </row>
    <row r="361" spans="1:9" x14ac:dyDescent="0.25">
      <c r="A361">
        <v>697</v>
      </c>
      <c r="B361">
        <v>43132.375</v>
      </c>
      <c r="C361">
        <v>43132.45</v>
      </c>
      <c r="D361">
        <v>2</v>
      </c>
      <c r="E361">
        <v>2</v>
      </c>
      <c r="F361">
        <v>260</v>
      </c>
      <c r="G361" s="9">
        <f>Tableau_Groupe_1_Cours_1.accdb3[[#This Row],[Date de début]]</f>
        <v>43132.375</v>
      </c>
      <c r="H361" s="9">
        <f>Tableau_Groupe_1_Cours_1.accdb3[[#This Row],[Date de fin]]</f>
        <v>43132.45</v>
      </c>
      <c r="I361" s="13">
        <f>MOD(Tableau_Groupe_1_Cours_1.accdb3[[#This Row],[Date de fin2]]-Tableau_Groupe_1_Cours_1.accdb3[[#This Row],[Date de début2]],1)</f>
        <v>7.4999999997089617E-2</v>
      </c>
    </row>
    <row r="362" spans="1:9" x14ac:dyDescent="0.25">
      <c r="A362">
        <v>698</v>
      </c>
      <c r="B362">
        <v>43132.378472222219</v>
      </c>
      <c r="C362">
        <v>43132.499305555561</v>
      </c>
      <c r="D362">
        <v>100</v>
      </c>
      <c r="E362">
        <v>2</v>
      </c>
      <c r="F362">
        <v>262</v>
      </c>
      <c r="G362" s="9">
        <f>Tableau_Groupe_1_Cours_1.accdb3[[#This Row],[Date de début]]</f>
        <v>43132.378472222219</v>
      </c>
      <c r="H362" s="9">
        <f>Tableau_Groupe_1_Cours_1.accdb3[[#This Row],[Date de fin]]</f>
        <v>43132.499305555561</v>
      </c>
      <c r="I362" s="13">
        <f>MOD(Tableau_Groupe_1_Cours_1.accdb3[[#This Row],[Date de fin2]]-Tableau_Groupe_1_Cours_1.accdb3[[#This Row],[Date de début2]],1)</f>
        <v>0.12083333334157942</v>
      </c>
    </row>
    <row r="363" spans="1:9" x14ac:dyDescent="0.25">
      <c r="A363">
        <v>5562</v>
      </c>
      <c r="B363">
        <v>43426.377083333333</v>
      </c>
      <c r="C363">
        <v>43426.511111111111</v>
      </c>
      <c r="D363">
        <v>1</v>
      </c>
      <c r="E363">
        <v>2</v>
      </c>
      <c r="F363">
        <v>412</v>
      </c>
      <c r="G363" s="9">
        <f>Tableau_Groupe_1_Cours_1.accdb3[[#This Row],[Date de début]]</f>
        <v>43426.377083333333</v>
      </c>
      <c r="H363" s="9">
        <f>Tableau_Groupe_1_Cours_1.accdb3[[#This Row],[Date de fin]]</f>
        <v>43426.511111111111</v>
      </c>
      <c r="I363" s="13">
        <f>MOD(Tableau_Groupe_1_Cours_1.accdb3[[#This Row],[Date de fin2]]-Tableau_Groupe_1_Cours_1.accdb3[[#This Row],[Date de début2]],1)</f>
        <v>0.13402777777810115</v>
      </c>
    </row>
    <row r="364" spans="1:9" x14ac:dyDescent="0.25">
      <c r="A364">
        <v>5308</v>
      </c>
      <c r="B364">
        <v>43397.380555555559</v>
      </c>
      <c r="C364">
        <v>43397.523611111108</v>
      </c>
      <c r="D364">
        <v>1</v>
      </c>
      <c r="E364">
        <v>2</v>
      </c>
      <c r="F364">
        <v>408</v>
      </c>
      <c r="G364" s="9">
        <f>Tableau_Groupe_1_Cours_1.accdb3[[#This Row],[Date de début]]</f>
        <v>43397.380555555559</v>
      </c>
      <c r="H364" s="9">
        <f>Tableau_Groupe_1_Cours_1.accdb3[[#This Row],[Date de fin]]</f>
        <v>43397.523611111108</v>
      </c>
      <c r="I364" s="13">
        <f>MOD(Tableau_Groupe_1_Cours_1.accdb3[[#This Row],[Date de fin2]]-Tableau_Groupe_1_Cours_1.accdb3[[#This Row],[Date de début2]],1)</f>
        <v>0.14305555554892635</v>
      </c>
    </row>
    <row r="365" spans="1:9" x14ac:dyDescent="0.25">
      <c r="A365">
        <v>1981</v>
      </c>
      <c r="B365">
        <v>43222.376388888886</v>
      </c>
      <c r="C365">
        <v>43222.529861111114</v>
      </c>
      <c r="D365">
        <v>8</v>
      </c>
      <c r="E365">
        <v>2</v>
      </c>
      <c r="F365">
        <v>161</v>
      </c>
      <c r="G365" s="9">
        <f>Tableau_Groupe_1_Cours_1.accdb3[[#This Row],[Date de début]]</f>
        <v>43222.376388888886</v>
      </c>
      <c r="H365" s="9">
        <f>Tableau_Groupe_1_Cours_1.accdb3[[#This Row],[Date de fin]]</f>
        <v>43222.529861111114</v>
      </c>
      <c r="I365" s="13">
        <f>MOD(Tableau_Groupe_1_Cours_1.accdb3[[#This Row],[Date de fin2]]-Tableau_Groupe_1_Cours_1.accdb3[[#This Row],[Date de début2]],1)</f>
        <v>0.15347222222771961</v>
      </c>
    </row>
    <row r="366" spans="1:9" x14ac:dyDescent="0.25">
      <c r="A366">
        <v>5309</v>
      </c>
      <c r="B366">
        <v>43397.375694444447</v>
      </c>
      <c r="C366">
        <v>43397.520833333336</v>
      </c>
      <c r="D366">
        <v>34</v>
      </c>
      <c r="E366">
        <v>2</v>
      </c>
      <c r="F366">
        <v>422</v>
      </c>
      <c r="G366" s="9">
        <f>Tableau_Groupe_1_Cours_1.accdb3[[#This Row],[Date de début]]</f>
        <v>43397.375694444447</v>
      </c>
      <c r="H366" s="9">
        <f>Tableau_Groupe_1_Cours_1.accdb3[[#This Row],[Date de fin]]</f>
        <v>43397.520833333336</v>
      </c>
      <c r="I366" s="13">
        <f>MOD(Tableau_Groupe_1_Cours_1.accdb3[[#This Row],[Date de fin2]]-Tableau_Groupe_1_Cours_1.accdb3[[#This Row],[Date de début2]],1)</f>
        <v>0.14513888888905058</v>
      </c>
    </row>
    <row r="367" spans="1:9" x14ac:dyDescent="0.25">
      <c r="A367">
        <v>1982</v>
      </c>
      <c r="B367">
        <v>43222.377083333333</v>
      </c>
      <c r="C367">
        <v>43222.475694444445</v>
      </c>
      <c r="D367">
        <v>5</v>
      </c>
      <c r="E367">
        <v>2</v>
      </c>
      <c r="F367">
        <v>217</v>
      </c>
      <c r="G367" s="9">
        <f>Tableau_Groupe_1_Cours_1.accdb3[[#This Row],[Date de début]]</f>
        <v>43222.377083333333</v>
      </c>
      <c r="H367" s="9">
        <f>Tableau_Groupe_1_Cours_1.accdb3[[#This Row],[Date de fin]]</f>
        <v>43222.475694444445</v>
      </c>
      <c r="I367" s="13">
        <f>MOD(Tableau_Groupe_1_Cours_1.accdb3[[#This Row],[Date de fin2]]-Tableau_Groupe_1_Cours_1.accdb3[[#This Row],[Date de début2]],1)</f>
        <v>9.8611111112404615E-2</v>
      </c>
    </row>
    <row r="368" spans="1:9" x14ac:dyDescent="0.25">
      <c r="A368">
        <v>5567</v>
      </c>
      <c r="B368">
        <v>43427.384722222225</v>
      </c>
      <c r="C368">
        <v>43427.483333333337</v>
      </c>
      <c r="D368">
        <v>4</v>
      </c>
      <c r="E368">
        <v>2</v>
      </c>
      <c r="F368">
        <v>433</v>
      </c>
      <c r="G368" s="9">
        <f>Tableau_Groupe_1_Cours_1.accdb3[[#This Row],[Date de début]]</f>
        <v>43427.384722222225</v>
      </c>
      <c r="H368" s="9">
        <f>Tableau_Groupe_1_Cours_1.accdb3[[#This Row],[Date de fin]]</f>
        <v>43427.483333333337</v>
      </c>
      <c r="I368" s="13">
        <f>MOD(Tableau_Groupe_1_Cours_1.accdb3[[#This Row],[Date de fin2]]-Tableau_Groupe_1_Cours_1.accdb3[[#This Row],[Date de début2]],1)</f>
        <v>9.8611111112404615E-2</v>
      </c>
    </row>
    <row r="369" spans="1:9" x14ac:dyDescent="0.25">
      <c r="A369">
        <v>4033</v>
      </c>
      <c r="B369">
        <v>43340.375694444447</v>
      </c>
      <c r="C369">
        <v>43340.431944444441</v>
      </c>
      <c r="D369">
        <v>4</v>
      </c>
      <c r="E369">
        <v>2</v>
      </c>
      <c r="F369">
        <v>207</v>
      </c>
      <c r="G369" s="9">
        <f>Tableau_Groupe_1_Cours_1.accdb3[[#This Row],[Date de début]]</f>
        <v>43340.375694444447</v>
      </c>
      <c r="H369" s="9">
        <f>Tableau_Groupe_1_Cours_1.accdb3[[#This Row],[Date de fin]]</f>
        <v>43340.431944444441</v>
      </c>
      <c r="I369" s="13">
        <f>MOD(Tableau_Groupe_1_Cours_1.accdb3[[#This Row],[Date de fin2]]-Tableau_Groupe_1_Cours_1.accdb3[[#This Row],[Date de début2]],1)</f>
        <v>5.6249999994179234E-2</v>
      </c>
    </row>
    <row r="370" spans="1:9" x14ac:dyDescent="0.25">
      <c r="A370">
        <v>194</v>
      </c>
      <c r="B370">
        <v>43108.381944444445</v>
      </c>
      <c r="C370">
        <v>43108.543749999997</v>
      </c>
      <c r="D370">
        <v>49</v>
      </c>
      <c r="E370">
        <v>2</v>
      </c>
      <c r="F370">
        <v>275</v>
      </c>
      <c r="G370" s="9">
        <f>Tableau_Groupe_1_Cours_1.accdb3[[#This Row],[Date de début]]</f>
        <v>43108.381944444445</v>
      </c>
      <c r="H370" s="9">
        <f>Tableau_Groupe_1_Cours_1.accdb3[[#This Row],[Date de fin]]</f>
        <v>43108.543749999997</v>
      </c>
      <c r="I370" s="13">
        <f>MOD(Tableau_Groupe_1_Cours_1.accdb3[[#This Row],[Date de fin2]]-Tableau_Groupe_1_Cours_1.accdb3[[#This Row],[Date de début2]],1)</f>
        <v>0.16180555555183673</v>
      </c>
    </row>
    <row r="371" spans="1:9" x14ac:dyDescent="0.25">
      <c r="A371">
        <v>195</v>
      </c>
      <c r="B371">
        <v>43108.554166666661</v>
      </c>
      <c r="C371">
        <v>43108.719444444447</v>
      </c>
      <c r="D371">
        <v>5</v>
      </c>
      <c r="E371">
        <v>2</v>
      </c>
      <c r="F371">
        <v>143</v>
      </c>
      <c r="G371" s="9">
        <f>Tableau_Groupe_1_Cours_1.accdb3[[#This Row],[Date de début]]</f>
        <v>43108.554166666661</v>
      </c>
      <c r="H371" s="9">
        <f>Tableau_Groupe_1_Cours_1.accdb3[[#This Row],[Date de fin]]</f>
        <v>43108.719444444447</v>
      </c>
      <c r="I371" s="13">
        <f>MOD(Tableau_Groupe_1_Cours_1.accdb3[[#This Row],[Date de fin2]]-Tableau_Groupe_1_Cours_1.accdb3[[#This Row],[Date de début2]],1)</f>
        <v>0.16527777778537711</v>
      </c>
    </row>
    <row r="372" spans="1:9" x14ac:dyDescent="0.25">
      <c r="A372">
        <v>4035</v>
      </c>
      <c r="B372">
        <v>43340.379166666666</v>
      </c>
      <c r="C372">
        <v>43340.513888888891</v>
      </c>
      <c r="D372">
        <v>5</v>
      </c>
      <c r="E372">
        <v>2</v>
      </c>
      <c r="F372">
        <v>392</v>
      </c>
      <c r="G372" s="9">
        <f>Tableau_Groupe_1_Cours_1.accdb3[[#This Row],[Date de début]]</f>
        <v>43340.379166666666</v>
      </c>
      <c r="H372" s="9">
        <f>Tableau_Groupe_1_Cours_1.accdb3[[#This Row],[Date de fin]]</f>
        <v>43340.513888888891</v>
      </c>
      <c r="I372" s="13">
        <f>MOD(Tableau_Groupe_1_Cours_1.accdb3[[#This Row],[Date de fin2]]-Tableau_Groupe_1_Cours_1.accdb3[[#This Row],[Date de début2]],1)</f>
        <v>0.13472222222480923</v>
      </c>
    </row>
    <row r="373" spans="1:9" x14ac:dyDescent="0.25">
      <c r="A373">
        <v>196</v>
      </c>
      <c r="B373">
        <v>43108.722916666666</v>
      </c>
      <c r="C373">
        <v>43108.732638888891</v>
      </c>
      <c r="D373">
        <v>1</v>
      </c>
      <c r="E373">
        <v>2</v>
      </c>
      <c r="F373">
        <v>302</v>
      </c>
      <c r="G373" s="9">
        <f>Tableau_Groupe_1_Cours_1.accdb3[[#This Row],[Date de début]]</f>
        <v>43108.722916666666</v>
      </c>
      <c r="H373" s="9">
        <f>Tableau_Groupe_1_Cours_1.accdb3[[#This Row],[Date de fin]]</f>
        <v>43108.732638888891</v>
      </c>
      <c r="I373" s="13">
        <f>MOD(Tableau_Groupe_1_Cours_1.accdb3[[#This Row],[Date de fin2]]-Tableau_Groupe_1_Cours_1.accdb3[[#This Row],[Date de début2]],1)</f>
        <v>9.7222222248092294E-3</v>
      </c>
    </row>
    <row r="374" spans="1:9" x14ac:dyDescent="0.25">
      <c r="A374">
        <v>197</v>
      </c>
      <c r="B374">
        <v>43109.381944444445</v>
      </c>
      <c r="C374">
        <v>43109.42083333333</v>
      </c>
      <c r="D374">
        <v>1</v>
      </c>
      <c r="E374">
        <v>2</v>
      </c>
      <c r="F374">
        <v>314</v>
      </c>
      <c r="G374" s="9">
        <f>Tableau_Groupe_1_Cours_1.accdb3[[#This Row],[Date de début]]</f>
        <v>43109.381944444445</v>
      </c>
      <c r="H374" s="9">
        <f>Tableau_Groupe_1_Cours_1.accdb3[[#This Row],[Date de fin]]</f>
        <v>43109.42083333333</v>
      </c>
      <c r="I374" s="13">
        <f>MOD(Tableau_Groupe_1_Cours_1.accdb3[[#This Row],[Date de fin2]]-Tableau_Groupe_1_Cours_1.accdb3[[#This Row],[Date de début2]],1)</f>
        <v>3.8888888884685002E-2</v>
      </c>
    </row>
    <row r="375" spans="1:9" x14ac:dyDescent="0.25">
      <c r="A375">
        <v>198</v>
      </c>
      <c r="B375">
        <v>43109.421527777777</v>
      </c>
      <c r="C375">
        <v>43109.464583333334</v>
      </c>
      <c r="D375">
        <v>7</v>
      </c>
      <c r="E375">
        <v>2</v>
      </c>
      <c r="F375">
        <v>171</v>
      </c>
      <c r="G375" s="9">
        <f>Tableau_Groupe_1_Cours_1.accdb3[[#This Row],[Date de début]]</f>
        <v>43109.421527777777</v>
      </c>
      <c r="H375" s="9">
        <f>Tableau_Groupe_1_Cours_1.accdb3[[#This Row],[Date de fin]]</f>
        <v>43109.464583333334</v>
      </c>
      <c r="I375" s="13">
        <f>MOD(Tableau_Groupe_1_Cours_1.accdb3[[#This Row],[Date de fin2]]-Tableau_Groupe_1_Cours_1.accdb3[[#This Row],[Date de début2]],1)</f>
        <v>4.3055555557657499E-2</v>
      </c>
    </row>
    <row r="376" spans="1:9" x14ac:dyDescent="0.25">
      <c r="A376">
        <v>199</v>
      </c>
      <c r="B376">
        <v>43109.472916666666</v>
      </c>
      <c r="C376">
        <v>43109.567361111105</v>
      </c>
      <c r="D376">
        <v>4</v>
      </c>
      <c r="E376">
        <v>2</v>
      </c>
      <c r="F376">
        <v>307</v>
      </c>
      <c r="G376" s="9">
        <f>Tableau_Groupe_1_Cours_1.accdb3[[#This Row],[Date de début]]</f>
        <v>43109.472916666666</v>
      </c>
      <c r="H376" s="9">
        <f>Tableau_Groupe_1_Cours_1.accdb3[[#This Row],[Date de fin]]</f>
        <v>43109.567361111105</v>
      </c>
      <c r="I376" s="13">
        <f>MOD(Tableau_Groupe_1_Cours_1.accdb3[[#This Row],[Date de fin2]]-Tableau_Groupe_1_Cours_1.accdb3[[#This Row],[Date de début2]],1)</f>
        <v>9.4444444439432118E-2</v>
      </c>
    </row>
    <row r="377" spans="1:9" x14ac:dyDescent="0.25">
      <c r="A377">
        <v>200</v>
      </c>
      <c r="B377">
        <v>43109.574999999997</v>
      </c>
      <c r="C377">
        <v>43109.736805555556</v>
      </c>
      <c r="D377">
        <v>2</v>
      </c>
      <c r="E377">
        <v>2</v>
      </c>
      <c r="F377">
        <v>50</v>
      </c>
      <c r="G377" s="9">
        <f>Tableau_Groupe_1_Cours_1.accdb3[[#This Row],[Date de début]]</f>
        <v>43109.574999999997</v>
      </c>
      <c r="H377" s="9">
        <f>Tableau_Groupe_1_Cours_1.accdb3[[#This Row],[Date de fin]]</f>
        <v>43109.736805555556</v>
      </c>
      <c r="I377" s="13">
        <f>MOD(Tableau_Groupe_1_Cours_1.accdb3[[#This Row],[Date de fin2]]-Tableau_Groupe_1_Cours_1.accdb3[[#This Row],[Date de début2]],1)</f>
        <v>0.16180555555911269</v>
      </c>
    </row>
    <row r="378" spans="1:9" x14ac:dyDescent="0.25">
      <c r="A378">
        <v>4553</v>
      </c>
      <c r="B378">
        <v>43369.37777777778</v>
      </c>
      <c r="C378">
        <v>43369.435416666667</v>
      </c>
      <c r="D378">
        <v>1</v>
      </c>
      <c r="E378">
        <v>2</v>
      </c>
      <c r="F378">
        <v>132</v>
      </c>
      <c r="G378" s="9">
        <f>Tableau_Groupe_1_Cours_1.accdb3[[#This Row],[Date de début]]</f>
        <v>43369.37777777778</v>
      </c>
      <c r="H378" s="9">
        <f>Tableau_Groupe_1_Cours_1.accdb3[[#This Row],[Date de fin]]</f>
        <v>43369.435416666667</v>
      </c>
      <c r="I378" s="13">
        <f>MOD(Tableau_Groupe_1_Cours_1.accdb3[[#This Row],[Date de fin2]]-Tableau_Groupe_1_Cours_1.accdb3[[#This Row],[Date de début2]],1)</f>
        <v>5.7638888887595385E-2</v>
      </c>
    </row>
    <row r="379" spans="1:9" x14ac:dyDescent="0.25">
      <c r="A379">
        <v>5579</v>
      </c>
      <c r="B379">
        <v>43430.384027777778</v>
      </c>
      <c r="C379">
        <v>43430.459027777782</v>
      </c>
      <c r="D379">
        <v>2</v>
      </c>
      <c r="E379">
        <v>2</v>
      </c>
      <c r="F379">
        <v>99</v>
      </c>
      <c r="G379" s="9">
        <f>Tableau_Groupe_1_Cours_1.accdb3[[#This Row],[Date de début]]</f>
        <v>43430.384027777778</v>
      </c>
      <c r="H379" s="9">
        <f>Tableau_Groupe_1_Cours_1.accdb3[[#This Row],[Date de fin]]</f>
        <v>43430.459027777782</v>
      </c>
      <c r="I379" s="13">
        <f>MOD(Tableau_Groupe_1_Cours_1.accdb3[[#This Row],[Date de fin2]]-Tableau_Groupe_1_Cours_1.accdb3[[#This Row],[Date de début2]],1)</f>
        <v>7.5000000004365575E-2</v>
      </c>
    </row>
    <row r="380" spans="1:9" x14ac:dyDescent="0.25">
      <c r="A380">
        <v>6347</v>
      </c>
      <c r="B380">
        <v>43459.381944444445</v>
      </c>
      <c r="C380">
        <v>43459.428472222222</v>
      </c>
      <c r="D380">
        <v>2</v>
      </c>
      <c r="E380">
        <v>2</v>
      </c>
      <c r="F380">
        <v>160</v>
      </c>
      <c r="G380" s="9">
        <f>Tableau_Groupe_1_Cours_1.accdb3[[#This Row],[Date de début]]</f>
        <v>43459.381944444445</v>
      </c>
      <c r="H380" s="9">
        <f>Tableau_Groupe_1_Cours_1.accdb3[[#This Row],[Date de fin]]</f>
        <v>43459.428472222222</v>
      </c>
      <c r="I380" s="13">
        <f>MOD(Tableau_Groupe_1_Cours_1.accdb3[[#This Row],[Date de fin2]]-Tableau_Groupe_1_Cours_1.accdb3[[#This Row],[Date de début2]],1)</f>
        <v>4.6527777776645962E-2</v>
      </c>
    </row>
    <row r="381" spans="1:9" x14ac:dyDescent="0.25">
      <c r="A381">
        <v>2766</v>
      </c>
      <c r="B381">
        <v>43259.375</v>
      </c>
      <c r="C381">
        <v>43259.409722222219</v>
      </c>
      <c r="D381">
        <v>29</v>
      </c>
      <c r="E381">
        <v>2</v>
      </c>
      <c r="F381">
        <v>450</v>
      </c>
      <c r="G381" s="9">
        <f>Tableau_Groupe_1_Cours_1.accdb3[[#This Row],[Date de début]]</f>
        <v>43259.375</v>
      </c>
      <c r="H381" s="9">
        <f>Tableau_Groupe_1_Cours_1.accdb3[[#This Row],[Date de fin]]</f>
        <v>43259.409722222219</v>
      </c>
      <c r="I381" s="13">
        <f>MOD(Tableau_Groupe_1_Cours_1.accdb3[[#This Row],[Date de fin2]]-Tableau_Groupe_1_Cours_1.accdb3[[#This Row],[Date de début2]],1)</f>
        <v>3.4722222218988463E-2</v>
      </c>
    </row>
    <row r="382" spans="1:9" x14ac:dyDescent="0.25">
      <c r="A382">
        <v>719</v>
      </c>
      <c r="B382">
        <v>43136.382638888892</v>
      </c>
      <c r="C382">
        <v>43136.511111111111</v>
      </c>
      <c r="D382">
        <v>1</v>
      </c>
      <c r="E382">
        <v>2</v>
      </c>
      <c r="F382">
        <v>338</v>
      </c>
      <c r="G382" s="9">
        <f>Tableau_Groupe_1_Cours_1.accdb3[[#This Row],[Date de début]]</f>
        <v>43136.382638888892</v>
      </c>
      <c r="H382" s="9">
        <f>Tableau_Groupe_1_Cours_1.accdb3[[#This Row],[Date de fin]]</f>
        <v>43136.511111111111</v>
      </c>
      <c r="I382" s="13">
        <f>MOD(Tableau_Groupe_1_Cours_1.accdb3[[#This Row],[Date de fin2]]-Tableau_Groupe_1_Cours_1.accdb3[[#This Row],[Date de début2]],1)</f>
        <v>0.12847222221898846</v>
      </c>
    </row>
    <row r="383" spans="1:9" x14ac:dyDescent="0.25">
      <c r="A383">
        <v>720</v>
      </c>
      <c r="B383">
        <v>43136.511805555558</v>
      </c>
      <c r="C383">
        <v>43136.552083333328</v>
      </c>
      <c r="D383">
        <v>2</v>
      </c>
      <c r="E383">
        <v>2</v>
      </c>
      <c r="F383">
        <v>163</v>
      </c>
      <c r="G383" s="9">
        <f>Tableau_Groupe_1_Cours_1.accdb3[[#This Row],[Date de début]]</f>
        <v>43136.511805555558</v>
      </c>
      <c r="H383" s="9">
        <f>Tableau_Groupe_1_Cours_1.accdb3[[#This Row],[Date de fin]]</f>
        <v>43136.552083333328</v>
      </c>
      <c r="I383" s="13">
        <f>MOD(Tableau_Groupe_1_Cours_1.accdb3[[#This Row],[Date de fin2]]-Tableau_Groupe_1_Cours_1.accdb3[[#This Row],[Date de début2]],1)</f>
        <v>4.0277777770825196E-2</v>
      </c>
    </row>
    <row r="384" spans="1:9" x14ac:dyDescent="0.25">
      <c r="A384">
        <v>721</v>
      </c>
      <c r="B384">
        <v>43136.554166666661</v>
      </c>
      <c r="C384">
        <v>43136.702777777777</v>
      </c>
      <c r="D384">
        <v>13</v>
      </c>
      <c r="E384">
        <v>2</v>
      </c>
      <c r="F384">
        <v>191</v>
      </c>
      <c r="G384" s="9">
        <f>Tableau_Groupe_1_Cours_1.accdb3[[#This Row],[Date de début]]</f>
        <v>43136.554166666661</v>
      </c>
      <c r="H384" s="9">
        <f>Tableau_Groupe_1_Cours_1.accdb3[[#This Row],[Date de fin]]</f>
        <v>43136.702777777777</v>
      </c>
      <c r="I384" s="13">
        <f>MOD(Tableau_Groupe_1_Cours_1.accdb3[[#This Row],[Date de fin2]]-Tableau_Groupe_1_Cours_1.accdb3[[#This Row],[Date de début2]],1)</f>
        <v>0.148611111115315</v>
      </c>
    </row>
    <row r="385" spans="1:9" x14ac:dyDescent="0.25">
      <c r="A385">
        <v>1233</v>
      </c>
      <c r="B385">
        <v>43164.385416666664</v>
      </c>
      <c r="C385">
        <v>43164.505555555559</v>
      </c>
      <c r="D385">
        <v>23</v>
      </c>
      <c r="E385">
        <v>2</v>
      </c>
      <c r="F385">
        <v>137</v>
      </c>
      <c r="G385" s="9">
        <f>Tableau_Groupe_1_Cours_1.accdb3[[#This Row],[Date de début]]</f>
        <v>43164.385416666664</v>
      </c>
      <c r="H385" s="9">
        <f>Tableau_Groupe_1_Cours_1.accdb3[[#This Row],[Date de fin]]</f>
        <v>43164.505555555559</v>
      </c>
      <c r="I385" s="13">
        <f>MOD(Tableau_Groupe_1_Cours_1.accdb3[[#This Row],[Date de fin2]]-Tableau_Groupe_1_Cours_1.accdb3[[#This Row],[Date de début2]],1)</f>
        <v>0.12013888889487134</v>
      </c>
    </row>
    <row r="386" spans="1:9" x14ac:dyDescent="0.25">
      <c r="A386">
        <v>722</v>
      </c>
      <c r="B386">
        <v>43136.711111111115</v>
      </c>
      <c r="C386">
        <v>43136.737500000003</v>
      </c>
      <c r="D386">
        <v>2</v>
      </c>
      <c r="E386">
        <v>2</v>
      </c>
      <c r="F386">
        <v>31</v>
      </c>
      <c r="G386" s="9">
        <f>Tableau_Groupe_1_Cours_1.accdb3[[#This Row],[Date de début]]</f>
        <v>43136.711111111115</v>
      </c>
      <c r="H386" s="9">
        <f>Tableau_Groupe_1_Cours_1.accdb3[[#This Row],[Date de fin]]</f>
        <v>43136.737500000003</v>
      </c>
      <c r="I386" s="13">
        <f>MOD(Tableau_Groupe_1_Cours_1.accdb3[[#This Row],[Date de fin2]]-Tableau_Groupe_1_Cours_1.accdb3[[#This Row],[Date de début2]],1)</f>
        <v>2.6388888887595385E-2</v>
      </c>
    </row>
    <row r="387" spans="1:9" x14ac:dyDescent="0.25">
      <c r="A387">
        <v>5330</v>
      </c>
      <c r="B387">
        <v>43399.384722222225</v>
      </c>
      <c r="C387">
        <v>43399.42083333333</v>
      </c>
      <c r="D387">
        <v>1</v>
      </c>
      <c r="E387">
        <v>2</v>
      </c>
      <c r="F387">
        <v>338</v>
      </c>
      <c r="G387" s="9">
        <f>Tableau_Groupe_1_Cours_1.accdb3[[#This Row],[Date de début]]</f>
        <v>43399.384722222225</v>
      </c>
      <c r="H387" s="9">
        <f>Tableau_Groupe_1_Cours_1.accdb3[[#This Row],[Date de fin]]</f>
        <v>43399.42083333333</v>
      </c>
      <c r="I387" s="13">
        <f>MOD(Tableau_Groupe_1_Cours_1.accdb3[[#This Row],[Date de fin2]]-Tableau_Groupe_1_Cours_1.accdb3[[#This Row],[Date de début2]],1)</f>
        <v>3.6111111105128657E-2</v>
      </c>
    </row>
    <row r="388" spans="1:9" x14ac:dyDescent="0.25">
      <c r="A388">
        <v>5587</v>
      </c>
      <c r="B388">
        <v>43430.383333333331</v>
      </c>
      <c r="C388">
        <v>43430.497916666667</v>
      </c>
      <c r="D388">
        <v>4</v>
      </c>
      <c r="E388">
        <v>2</v>
      </c>
      <c r="F388">
        <v>200</v>
      </c>
      <c r="G388" s="9">
        <f>Tableau_Groupe_1_Cours_1.accdb3[[#This Row],[Date de début]]</f>
        <v>43430.383333333331</v>
      </c>
      <c r="H388" s="9">
        <f>Tableau_Groupe_1_Cours_1.accdb3[[#This Row],[Date de fin]]</f>
        <v>43430.497916666667</v>
      </c>
      <c r="I388" s="13">
        <f>MOD(Tableau_Groupe_1_Cours_1.accdb3[[#This Row],[Date de fin2]]-Tableau_Groupe_1_Cours_1.accdb3[[#This Row],[Date de début2]],1)</f>
        <v>0.11458333333575865</v>
      </c>
    </row>
    <row r="389" spans="1:9" x14ac:dyDescent="0.25">
      <c r="A389">
        <v>4052</v>
      </c>
      <c r="B389">
        <v>43341.375</v>
      </c>
      <c r="C389">
        <v>43341.413194444445</v>
      </c>
      <c r="D389">
        <v>1</v>
      </c>
      <c r="E389">
        <v>2</v>
      </c>
      <c r="F389">
        <v>93</v>
      </c>
      <c r="G389" s="9">
        <f>Tableau_Groupe_1_Cours_1.accdb3[[#This Row],[Date de début]]</f>
        <v>43341.375</v>
      </c>
      <c r="H389" s="9">
        <f>Tableau_Groupe_1_Cours_1.accdb3[[#This Row],[Date de fin]]</f>
        <v>43341.413194444445</v>
      </c>
      <c r="I389" s="13">
        <f>MOD(Tableau_Groupe_1_Cours_1.accdb3[[#This Row],[Date de fin2]]-Tableau_Groupe_1_Cours_1.accdb3[[#This Row],[Date de début2]],1)</f>
        <v>3.8194444445252884E-2</v>
      </c>
    </row>
    <row r="390" spans="1:9" x14ac:dyDescent="0.25">
      <c r="A390">
        <v>5334</v>
      </c>
      <c r="B390">
        <v>43402.379166666666</v>
      </c>
      <c r="C390">
        <v>43402.490972222222</v>
      </c>
      <c r="D390">
        <v>46</v>
      </c>
      <c r="E390">
        <v>2</v>
      </c>
      <c r="F390">
        <v>355</v>
      </c>
      <c r="G390" s="9">
        <f>Tableau_Groupe_1_Cours_1.accdb3[[#This Row],[Date de début]]</f>
        <v>43402.379166666666</v>
      </c>
      <c r="H390" s="9">
        <f>Tableau_Groupe_1_Cours_1.accdb3[[#This Row],[Date de fin]]</f>
        <v>43402.490972222222</v>
      </c>
      <c r="I390" s="13">
        <f>MOD(Tableau_Groupe_1_Cours_1.accdb3[[#This Row],[Date de fin2]]-Tableau_Groupe_1_Cours_1.accdb3[[#This Row],[Date de début2]],1)</f>
        <v>0.11180555555620231</v>
      </c>
    </row>
    <row r="391" spans="1:9" x14ac:dyDescent="0.25">
      <c r="A391">
        <v>729</v>
      </c>
      <c r="B391">
        <v>43136.380555555559</v>
      </c>
      <c r="C391">
        <v>43136.422222222223</v>
      </c>
      <c r="D391">
        <v>3</v>
      </c>
      <c r="E391">
        <v>2</v>
      </c>
      <c r="F391">
        <v>199</v>
      </c>
      <c r="G391" s="9">
        <f>Tableau_Groupe_1_Cours_1.accdb3[[#This Row],[Date de début]]</f>
        <v>43136.380555555559</v>
      </c>
      <c r="H391" s="9">
        <f>Tableau_Groupe_1_Cours_1.accdb3[[#This Row],[Date de fin]]</f>
        <v>43136.422222222223</v>
      </c>
      <c r="I391" s="13">
        <f>MOD(Tableau_Groupe_1_Cours_1.accdb3[[#This Row],[Date de fin2]]-Tableau_Groupe_1_Cours_1.accdb3[[#This Row],[Date de début2]],1)</f>
        <v>4.1666666664241347E-2</v>
      </c>
    </row>
    <row r="392" spans="1:9" x14ac:dyDescent="0.25">
      <c r="A392">
        <v>1753</v>
      </c>
      <c r="B392">
        <v>43195.381944444445</v>
      </c>
      <c r="C392">
        <v>43195.428472222222</v>
      </c>
      <c r="D392">
        <v>3</v>
      </c>
      <c r="E392">
        <v>2</v>
      </c>
      <c r="F392">
        <v>37</v>
      </c>
      <c r="G392" s="9">
        <f>Tableau_Groupe_1_Cours_1.accdb3[[#This Row],[Date de début]]</f>
        <v>43195.381944444445</v>
      </c>
      <c r="H392" s="9">
        <f>Tableau_Groupe_1_Cours_1.accdb3[[#This Row],[Date de fin]]</f>
        <v>43195.428472222222</v>
      </c>
      <c r="I392" s="13">
        <f>MOD(Tableau_Groupe_1_Cours_1.accdb3[[#This Row],[Date de fin2]]-Tableau_Groupe_1_Cours_1.accdb3[[#This Row],[Date de début2]],1)</f>
        <v>4.6527777776645962E-2</v>
      </c>
    </row>
    <row r="393" spans="1:9" x14ac:dyDescent="0.25">
      <c r="A393">
        <v>730</v>
      </c>
      <c r="B393">
        <v>43136.422916666663</v>
      </c>
      <c r="C393">
        <v>43136.577777777777</v>
      </c>
      <c r="D393">
        <v>29</v>
      </c>
      <c r="E393">
        <v>2</v>
      </c>
      <c r="F393">
        <v>327</v>
      </c>
      <c r="G393" s="9">
        <f>Tableau_Groupe_1_Cours_1.accdb3[[#This Row],[Date de début]]</f>
        <v>43136.422916666663</v>
      </c>
      <c r="H393" s="9">
        <f>Tableau_Groupe_1_Cours_1.accdb3[[#This Row],[Date de fin]]</f>
        <v>43136.577777777777</v>
      </c>
      <c r="I393" s="13">
        <f>MOD(Tableau_Groupe_1_Cours_1.accdb3[[#This Row],[Date de fin2]]-Tableau_Groupe_1_Cours_1.accdb3[[#This Row],[Date de début2]],1)</f>
        <v>0.15486111111385981</v>
      </c>
    </row>
    <row r="394" spans="1:9" x14ac:dyDescent="0.25">
      <c r="A394">
        <v>731</v>
      </c>
      <c r="B394">
        <v>43136.584027777782</v>
      </c>
      <c r="C394">
        <v>43136.73541666667</v>
      </c>
      <c r="D394">
        <v>4</v>
      </c>
      <c r="E394">
        <v>2</v>
      </c>
      <c r="F394">
        <v>86</v>
      </c>
      <c r="G394" s="9">
        <f>Tableau_Groupe_1_Cours_1.accdb3[[#This Row],[Date de début]]</f>
        <v>43136.584027777782</v>
      </c>
      <c r="H394" s="9">
        <f>Tableau_Groupe_1_Cours_1.accdb3[[#This Row],[Date de fin]]</f>
        <v>43136.73541666667</v>
      </c>
      <c r="I394" s="13">
        <f>MOD(Tableau_Groupe_1_Cours_1.accdb3[[#This Row],[Date de fin2]]-Tableau_Groupe_1_Cours_1.accdb3[[#This Row],[Date de début2]],1)</f>
        <v>0.15138888888759539</v>
      </c>
    </row>
    <row r="395" spans="1:9" x14ac:dyDescent="0.25">
      <c r="A395">
        <v>3548</v>
      </c>
      <c r="B395">
        <v>43313.375</v>
      </c>
      <c r="C395">
        <v>43313.410416666666</v>
      </c>
      <c r="D395">
        <v>25</v>
      </c>
      <c r="E395">
        <v>2</v>
      </c>
      <c r="F395">
        <v>450</v>
      </c>
      <c r="G395" s="9">
        <f>Tableau_Groupe_1_Cours_1.accdb3[[#This Row],[Date de début]]</f>
        <v>43313.375</v>
      </c>
      <c r="H395" s="9">
        <f>Tableau_Groupe_1_Cours_1.accdb3[[#This Row],[Date de fin]]</f>
        <v>43313.410416666666</v>
      </c>
      <c r="I395" s="13">
        <f>MOD(Tableau_Groupe_1_Cours_1.accdb3[[#This Row],[Date de fin2]]-Tableau_Groupe_1_Cours_1.accdb3[[#This Row],[Date de début2]],1)</f>
        <v>3.5416666665696539E-2</v>
      </c>
    </row>
    <row r="396" spans="1:9" x14ac:dyDescent="0.25">
      <c r="A396">
        <v>2781</v>
      </c>
      <c r="B396">
        <v>43262.377083333333</v>
      </c>
      <c r="C396">
        <v>43262.459027777782</v>
      </c>
      <c r="D396">
        <v>2</v>
      </c>
      <c r="E396">
        <v>2</v>
      </c>
      <c r="F396">
        <v>251</v>
      </c>
      <c r="G396" s="9">
        <f>Tableau_Groupe_1_Cours_1.accdb3[[#This Row],[Date de début]]</f>
        <v>43262.377083333333</v>
      </c>
      <c r="H396" s="9">
        <f>Tableau_Groupe_1_Cours_1.accdb3[[#This Row],[Date de fin]]</f>
        <v>43262.459027777782</v>
      </c>
      <c r="I396" s="13">
        <f>MOD(Tableau_Groupe_1_Cours_1.accdb3[[#This Row],[Date de fin2]]-Tableau_Groupe_1_Cours_1.accdb3[[#This Row],[Date de début2]],1)</f>
        <v>8.1944444449618459E-2</v>
      </c>
    </row>
    <row r="397" spans="1:9" x14ac:dyDescent="0.25">
      <c r="A397">
        <v>4576</v>
      </c>
      <c r="B397">
        <v>43371.383333333331</v>
      </c>
      <c r="C397">
        <v>43371.453472222223</v>
      </c>
      <c r="D397">
        <v>11</v>
      </c>
      <c r="E397">
        <v>2</v>
      </c>
      <c r="F397">
        <v>115</v>
      </c>
      <c r="G397" s="9">
        <f>Tableau_Groupe_1_Cours_1.accdb3[[#This Row],[Date de début]]</f>
        <v>43371.383333333331</v>
      </c>
      <c r="H397" s="9">
        <f>Tableau_Groupe_1_Cours_1.accdb3[[#This Row],[Date de fin]]</f>
        <v>43371.453472222223</v>
      </c>
      <c r="I397" s="13">
        <f>MOD(Tableau_Groupe_1_Cours_1.accdb3[[#This Row],[Date de fin2]]-Tableau_Groupe_1_Cours_1.accdb3[[#This Row],[Date de début2]],1)</f>
        <v>7.013888889196096E-2</v>
      </c>
    </row>
    <row r="398" spans="1:9" x14ac:dyDescent="0.25">
      <c r="A398">
        <v>6374</v>
      </c>
      <c r="B398">
        <v>43462.384027777778</v>
      </c>
      <c r="C398">
        <v>43462.434027777774</v>
      </c>
      <c r="D398">
        <v>1</v>
      </c>
      <c r="E398">
        <v>2</v>
      </c>
      <c r="F398">
        <v>184</v>
      </c>
      <c r="G398" s="9">
        <f>Tableau_Groupe_1_Cours_1.accdb3[[#This Row],[Date de début]]</f>
        <v>43462.384027777778</v>
      </c>
      <c r="H398" s="9">
        <f>Tableau_Groupe_1_Cours_1.accdb3[[#This Row],[Date de fin]]</f>
        <v>43462.434027777774</v>
      </c>
      <c r="I398" s="13">
        <f>MOD(Tableau_Groupe_1_Cours_1.accdb3[[#This Row],[Date de fin2]]-Tableau_Groupe_1_Cours_1.accdb3[[#This Row],[Date de début2]],1)</f>
        <v>4.9999999995634425E-2</v>
      </c>
    </row>
    <row r="399" spans="1:9" x14ac:dyDescent="0.25">
      <c r="A399">
        <v>1255</v>
      </c>
      <c r="B399">
        <v>43166.381944444445</v>
      </c>
      <c r="C399">
        <v>43166.428472222222</v>
      </c>
      <c r="D399">
        <v>1</v>
      </c>
      <c r="E399">
        <v>2</v>
      </c>
      <c r="F399">
        <v>127</v>
      </c>
      <c r="G399" s="9">
        <f>Tableau_Groupe_1_Cours_1.accdb3[[#This Row],[Date de début]]</f>
        <v>43166.381944444445</v>
      </c>
      <c r="H399" s="9">
        <f>Tableau_Groupe_1_Cours_1.accdb3[[#This Row],[Date de fin]]</f>
        <v>43166.428472222222</v>
      </c>
      <c r="I399" s="13">
        <f>MOD(Tableau_Groupe_1_Cours_1.accdb3[[#This Row],[Date de fin2]]-Tableau_Groupe_1_Cours_1.accdb3[[#This Row],[Date de début2]],1)</f>
        <v>4.6527777776645962E-2</v>
      </c>
    </row>
    <row r="400" spans="1:9" x14ac:dyDescent="0.25">
      <c r="A400">
        <v>4587</v>
      </c>
      <c r="B400">
        <v>43374.376388888886</v>
      </c>
      <c r="C400">
        <v>43374.429166666661</v>
      </c>
      <c r="D400">
        <v>1</v>
      </c>
      <c r="E400">
        <v>2</v>
      </c>
      <c r="F400">
        <v>98</v>
      </c>
      <c r="G400" s="9">
        <f>Tableau_Groupe_1_Cours_1.accdb3[[#This Row],[Date de début]]</f>
        <v>43374.376388888886</v>
      </c>
      <c r="H400" s="9">
        <f>Tableau_Groupe_1_Cours_1.accdb3[[#This Row],[Date de fin]]</f>
        <v>43374.429166666661</v>
      </c>
      <c r="I400" s="13">
        <f>MOD(Tableau_Groupe_1_Cours_1.accdb3[[#This Row],[Date de fin2]]-Tableau_Groupe_1_Cours_1.accdb3[[#This Row],[Date de début2]],1)</f>
        <v>5.2777777775190771E-2</v>
      </c>
    </row>
    <row r="401" spans="1:9" x14ac:dyDescent="0.25">
      <c r="A401">
        <v>1776</v>
      </c>
      <c r="B401">
        <v>43199.385416666664</v>
      </c>
      <c r="C401">
        <v>43199.467361111114</v>
      </c>
      <c r="D401">
        <v>4</v>
      </c>
      <c r="E401">
        <v>2</v>
      </c>
      <c r="F401">
        <v>63</v>
      </c>
      <c r="G401" s="9">
        <f>Tableau_Groupe_1_Cours_1.accdb3[[#This Row],[Date de début]]</f>
        <v>43199.385416666664</v>
      </c>
      <c r="H401" s="9">
        <f>Tableau_Groupe_1_Cours_1.accdb3[[#This Row],[Date de fin]]</f>
        <v>43199.467361111114</v>
      </c>
      <c r="I401" s="13">
        <f>MOD(Tableau_Groupe_1_Cours_1.accdb3[[#This Row],[Date de fin2]]-Tableau_Groupe_1_Cours_1.accdb3[[#This Row],[Date de début2]],1)</f>
        <v>8.1944444449618459E-2</v>
      </c>
    </row>
    <row r="402" spans="1:9" x14ac:dyDescent="0.25">
      <c r="A402">
        <v>1265</v>
      </c>
      <c r="B402">
        <v>43166.381944444445</v>
      </c>
      <c r="C402">
        <v>43166.423611111109</v>
      </c>
      <c r="D402">
        <v>7</v>
      </c>
      <c r="E402">
        <v>2</v>
      </c>
      <c r="F402">
        <v>97</v>
      </c>
      <c r="G402" s="9">
        <f>Tableau_Groupe_1_Cours_1.accdb3[[#This Row],[Date de début]]</f>
        <v>43166.381944444445</v>
      </c>
      <c r="H402" s="9">
        <f>Tableau_Groupe_1_Cours_1.accdb3[[#This Row],[Date de fin]]</f>
        <v>43166.423611111109</v>
      </c>
      <c r="I402" s="13">
        <f>MOD(Tableau_Groupe_1_Cours_1.accdb3[[#This Row],[Date de fin2]]-Tableau_Groupe_1_Cours_1.accdb3[[#This Row],[Date de début2]],1)</f>
        <v>4.1666666664241347E-2</v>
      </c>
    </row>
    <row r="403" spans="1:9" x14ac:dyDescent="0.25">
      <c r="A403">
        <v>755</v>
      </c>
      <c r="B403">
        <v>43137.378472222219</v>
      </c>
      <c r="C403">
        <v>43137.523611111108</v>
      </c>
      <c r="D403">
        <v>2</v>
      </c>
      <c r="E403">
        <v>2</v>
      </c>
      <c r="F403">
        <v>375</v>
      </c>
      <c r="G403" s="9">
        <f>Tableau_Groupe_1_Cours_1.accdb3[[#This Row],[Date de début]]</f>
        <v>43137.378472222219</v>
      </c>
      <c r="H403" s="9">
        <f>Tableau_Groupe_1_Cours_1.accdb3[[#This Row],[Date de fin]]</f>
        <v>43137.523611111108</v>
      </c>
      <c r="I403" s="13">
        <f>MOD(Tableau_Groupe_1_Cours_1.accdb3[[#This Row],[Date de fin2]]-Tableau_Groupe_1_Cours_1.accdb3[[#This Row],[Date de début2]],1)</f>
        <v>0.14513888888905058</v>
      </c>
    </row>
    <row r="404" spans="1:9" x14ac:dyDescent="0.25">
      <c r="A404">
        <v>4595</v>
      </c>
      <c r="B404">
        <v>43375.379166666666</v>
      </c>
      <c r="C404">
        <v>43375.463194444448</v>
      </c>
      <c r="D404">
        <v>5</v>
      </c>
      <c r="E404">
        <v>2</v>
      </c>
      <c r="F404">
        <v>155</v>
      </c>
      <c r="G404" s="9">
        <f>Tableau_Groupe_1_Cours_1.accdb3[[#This Row],[Date de début]]</f>
        <v>43375.379166666666</v>
      </c>
      <c r="H404" s="9">
        <f>Tableau_Groupe_1_Cours_1.accdb3[[#This Row],[Date de fin]]</f>
        <v>43375.463194444448</v>
      </c>
      <c r="I404" s="13">
        <f>MOD(Tableau_Groupe_1_Cours_1.accdb3[[#This Row],[Date de fin2]]-Tableau_Groupe_1_Cours_1.accdb3[[#This Row],[Date de début2]],1)</f>
        <v>8.4027777782466728E-2</v>
      </c>
    </row>
    <row r="405" spans="1:9" x14ac:dyDescent="0.25">
      <c r="A405">
        <v>756</v>
      </c>
      <c r="B405">
        <v>43137.532638888886</v>
      </c>
      <c r="C405">
        <v>43137.634722222225</v>
      </c>
      <c r="D405">
        <v>59</v>
      </c>
      <c r="E405">
        <v>2</v>
      </c>
      <c r="F405">
        <v>234</v>
      </c>
      <c r="G405" s="9">
        <f>Tableau_Groupe_1_Cours_1.accdb3[[#This Row],[Date de début]]</f>
        <v>43137.532638888886</v>
      </c>
      <c r="H405" s="9">
        <f>Tableau_Groupe_1_Cours_1.accdb3[[#This Row],[Date de fin]]</f>
        <v>43137.634722222225</v>
      </c>
      <c r="I405" s="13">
        <f>MOD(Tableau_Groupe_1_Cours_1.accdb3[[#This Row],[Date de fin2]]-Tableau_Groupe_1_Cours_1.accdb3[[#This Row],[Date de début2]],1)</f>
        <v>0.10208333333866904</v>
      </c>
    </row>
    <row r="406" spans="1:9" x14ac:dyDescent="0.25">
      <c r="A406">
        <v>4596</v>
      </c>
      <c r="B406">
        <v>43375.375694444447</v>
      </c>
      <c r="C406">
        <v>43375.415972222225</v>
      </c>
      <c r="D406">
        <v>1</v>
      </c>
      <c r="E406">
        <v>2</v>
      </c>
      <c r="F406">
        <v>313</v>
      </c>
      <c r="G406" s="9">
        <f>Tableau_Groupe_1_Cours_1.accdb3[[#This Row],[Date de début]]</f>
        <v>43375.375694444447</v>
      </c>
      <c r="H406" s="9">
        <f>Tableau_Groupe_1_Cours_1.accdb3[[#This Row],[Date de fin]]</f>
        <v>43375.415972222225</v>
      </c>
      <c r="I406" s="13">
        <f>MOD(Tableau_Groupe_1_Cours_1.accdb3[[#This Row],[Date de fin2]]-Tableau_Groupe_1_Cours_1.accdb3[[#This Row],[Date de début2]],1)</f>
        <v>4.0277777778101154E-2</v>
      </c>
    </row>
    <row r="407" spans="1:9" x14ac:dyDescent="0.25">
      <c r="A407">
        <v>757</v>
      </c>
      <c r="B407">
        <v>43137.640277777777</v>
      </c>
      <c r="C407">
        <v>43137.734722222223</v>
      </c>
      <c r="D407">
        <v>12</v>
      </c>
      <c r="E407">
        <v>2</v>
      </c>
      <c r="F407">
        <v>181</v>
      </c>
      <c r="G407" s="9">
        <f>Tableau_Groupe_1_Cours_1.accdb3[[#This Row],[Date de début]]</f>
        <v>43137.640277777777</v>
      </c>
      <c r="H407" s="9">
        <f>Tableau_Groupe_1_Cours_1.accdb3[[#This Row],[Date de fin]]</f>
        <v>43137.734722222223</v>
      </c>
      <c r="I407" s="13">
        <f>MOD(Tableau_Groupe_1_Cours_1.accdb3[[#This Row],[Date de fin2]]-Tableau_Groupe_1_Cours_1.accdb3[[#This Row],[Date de début2]],1)</f>
        <v>9.4444444446708076E-2</v>
      </c>
    </row>
    <row r="408" spans="1:9" x14ac:dyDescent="0.25">
      <c r="A408">
        <v>2037</v>
      </c>
      <c r="B408">
        <v>43228.385416666664</v>
      </c>
      <c r="C408">
        <v>43228.547222222223</v>
      </c>
      <c r="D408">
        <v>3</v>
      </c>
      <c r="E408">
        <v>2</v>
      </c>
      <c r="F408">
        <v>441</v>
      </c>
      <c r="G408" s="9">
        <f>Tableau_Groupe_1_Cours_1.accdb3[[#This Row],[Date de début]]</f>
        <v>43228.385416666664</v>
      </c>
      <c r="H408" s="9">
        <f>Tableau_Groupe_1_Cours_1.accdb3[[#This Row],[Date de fin]]</f>
        <v>43228.547222222223</v>
      </c>
      <c r="I408" s="13">
        <f>MOD(Tableau_Groupe_1_Cours_1.accdb3[[#This Row],[Date de fin2]]-Tableau_Groupe_1_Cours_1.accdb3[[#This Row],[Date de début2]],1)</f>
        <v>0.16180555555911269</v>
      </c>
    </row>
    <row r="409" spans="1:9" x14ac:dyDescent="0.25">
      <c r="A409">
        <v>760</v>
      </c>
      <c r="B409">
        <v>43138.384027777778</v>
      </c>
      <c r="C409">
        <v>43138.531944444447</v>
      </c>
      <c r="D409">
        <v>11</v>
      </c>
      <c r="E409">
        <v>2</v>
      </c>
      <c r="F409">
        <v>53</v>
      </c>
      <c r="G409" s="9">
        <f>Tableau_Groupe_1_Cours_1.accdb3[[#This Row],[Date de début]]</f>
        <v>43138.384027777778</v>
      </c>
      <c r="H409" s="9">
        <f>Tableau_Groupe_1_Cours_1.accdb3[[#This Row],[Date de fin]]</f>
        <v>43138.531944444447</v>
      </c>
      <c r="I409" s="13">
        <f>MOD(Tableau_Groupe_1_Cours_1.accdb3[[#This Row],[Date de fin2]]-Tableau_Groupe_1_Cours_1.accdb3[[#This Row],[Date de début2]],1)</f>
        <v>0.14791666666860692</v>
      </c>
    </row>
    <row r="410" spans="1:9" x14ac:dyDescent="0.25">
      <c r="A410">
        <v>5624</v>
      </c>
      <c r="B410">
        <v>43434.375</v>
      </c>
      <c r="C410">
        <v>43434.507638888892</v>
      </c>
      <c r="D410">
        <v>7</v>
      </c>
      <c r="E410">
        <v>2</v>
      </c>
      <c r="F410">
        <v>217</v>
      </c>
      <c r="G410" s="9">
        <f>Tableau_Groupe_1_Cours_1.accdb3[[#This Row],[Date de début]]</f>
        <v>43434.375</v>
      </c>
      <c r="H410" s="9">
        <f>Tableau_Groupe_1_Cours_1.accdb3[[#This Row],[Date de fin]]</f>
        <v>43434.507638888892</v>
      </c>
      <c r="I410" s="13">
        <f>MOD(Tableau_Groupe_1_Cours_1.accdb3[[#This Row],[Date de fin2]]-Tableau_Groupe_1_Cours_1.accdb3[[#This Row],[Date de début2]],1)</f>
        <v>0.13263888889196096</v>
      </c>
    </row>
    <row r="411" spans="1:9" x14ac:dyDescent="0.25">
      <c r="A411">
        <v>761</v>
      </c>
      <c r="B411">
        <v>43138.539583333331</v>
      </c>
      <c r="C411">
        <v>43138.650694444441</v>
      </c>
      <c r="D411">
        <v>12</v>
      </c>
      <c r="E411">
        <v>2</v>
      </c>
      <c r="F411">
        <v>1</v>
      </c>
      <c r="G411" s="9">
        <f>Tableau_Groupe_1_Cours_1.accdb3[[#This Row],[Date de début]]</f>
        <v>43138.539583333331</v>
      </c>
      <c r="H411" s="9">
        <f>Tableau_Groupe_1_Cours_1.accdb3[[#This Row],[Date de fin]]</f>
        <v>43138.650694444441</v>
      </c>
      <c r="I411" s="13">
        <f>MOD(Tableau_Groupe_1_Cours_1.accdb3[[#This Row],[Date de fin2]]-Tableau_Groupe_1_Cours_1.accdb3[[#This Row],[Date de début2]],1)</f>
        <v>0.11111111110949423</v>
      </c>
    </row>
    <row r="412" spans="1:9" x14ac:dyDescent="0.25">
      <c r="A412">
        <v>762</v>
      </c>
      <c r="B412">
        <v>43138.655555555553</v>
      </c>
      <c r="C412">
        <v>43138.734027777777</v>
      </c>
      <c r="D412">
        <v>2</v>
      </c>
      <c r="E412">
        <v>2</v>
      </c>
      <c r="F412">
        <v>389</v>
      </c>
      <c r="G412" s="9">
        <f>Tableau_Groupe_1_Cours_1.accdb3[[#This Row],[Date de début]]</f>
        <v>43138.655555555553</v>
      </c>
      <c r="H412" s="9">
        <f>Tableau_Groupe_1_Cours_1.accdb3[[#This Row],[Date de fin]]</f>
        <v>43138.734027777777</v>
      </c>
      <c r="I412" s="13">
        <f>MOD(Tableau_Groupe_1_Cours_1.accdb3[[#This Row],[Date de fin2]]-Tableau_Groupe_1_Cours_1.accdb3[[#This Row],[Date de début2]],1)</f>
        <v>7.8472222223354038E-2</v>
      </c>
    </row>
    <row r="413" spans="1:9" x14ac:dyDescent="0.25">
      <c r="A413">
        <v>2816</v>
      </c>
      <c r="B413">
        <v>43264.474305555559</v>
      </c>
      <c r="C413">
        <v>43264.600000000006</v>
      </c>
      <c r="D413">
        <v>8</v>
      </c>
      <c r="E413">
        <v>3</v>
      </c>
      <c r="F413">
        <v>207</v>
      </c>
      <c r="G413" s="9">
        <f>Tableau_Groupe_1_Cours_1.accdb3[[#This Row],[Date de début]]</f>
        <v>43264.474305555559</v>
      </c>
      <c r="H413" s="9">
        <f>Tableau_Groupe_1_Cours_1.accdb3[[#This Row],[Date de fin]]</f>
        <v>43264.600000000006</v>
      </c>
      <c r="I413" s="13">
        <f>MOD(Tableau_Groupe_1_Cours_1.accdb3[[#This Row],[Date de fin2]]-Tableau_Groupe_1_Cours_1.accdb3[[#This Row],[Date de début2]],1)</f>
        <v>0.12569444444670808</v>
      </c>
    </row>
    <row r="414" spans="1:9" x14ac:dyDescent="0.25">
      <c r="A414">
        <v>3072</v>
      </c>
      <c r="B414">
        <v>43264.566666666666</v>
      </c>
      <c r="C414">
        <v>43264.730555555558</v>
      </c>
      <c r="D414">
        <v>92</v>
      </c>
      <c r="E414">
        <v>3</v>
      </c>
      <c r="F414">
        <v>192</v>
      </c>
      <c r="G414" s="9">
        <f>Tableau_Groupe_1_Cours_1.accdb3[[#This Row],[Date de début]]</f>
        <v>43264.566666666666</v>
      </c>
      <c r="H414" s="9">
        <f>Tableau_Groupe_1_Cours_1.accdb3[[#This Row],[Date de fin]]</f>
        <v>43264.730555555558</v>
      </c>
      <c r="I414" s="13">
        <f>MOD(Tableau_Groupe_1_Cours_1.accdb3[[#This Row],[Date de fin2]]-Tableau_Groupe_1_Cours_1.accdb3[[#This Row],[Date de début2]],1)</f>
        <v>0.16388888889196096</v>
      </c>
    </row>
    <row r="415" spans="1:9" x14ac:dyDescent="0.25">
      <c r="A415">
        <v>5632</v>
      </c>
      <c r="B415">
        <v>43434.521527777775</v>
      </c>
      <c r="C415">
        <v>43434.679166666661</v>
      </c>
      <c r="D415">
        <v>1</v>
      </c>
      <c r="E415">
        <v>3</v>
      </c>
      <c r="F415">
        <v>318</v>
      </c>
      <c r="G415" s="9">
        <f>Tableau_Groupe_1_Cours_1.accdb3[[#This Row],[Date de début]]</f>
        <v>43434.521527777775</v>
      </c>
      <c r="H415" s="9">
        <f>Tableau_Groupe_1_Cours_1.accdb3[[#This Row],[Date de fin]]</f>
        <v>43434.679166666661</v>
      </c>
      <c r="I415" s="13">
        <f>MOD(Tableau_Groupe_1_Cours_1.accdb3[[#This Row],[Date de fin2]]-Tableau_Groupe_1_Cours_1.accdb3[[#This Row],[Date de début2]],1)</f>
        <v>0.15763888888614019</v>
      </c>
    </row>
    <row r="416" spans="1:9" x14ac:dyDescent="0.25">
      <c r="A416">
        <v>5888</v>
      </c>
      <c r="B416">
        <v>43434.677083333328</v>
      </c>
      <c r="C416">
        <v>43434.739583333336</v>
      </c>
      <c r="D416">
        <v>1</v>
      </c>
      <c r="E416">
        <v>3</v>
      </c>
      <c r="F416">
        <v>369</v>
      </c>
      <c r="G416" s="9">
        <f>Tableau_Groupe_1_Cours_1.accdb3[[#This Row],[Date de début]]</f>
        <v>43434.677083333328</v>
      </c>
      <c r="H416" s="9">
        <f>Tableau_Groupe_1_Cours_1.accdb3[[#This Row],[Date de fin]]</f>
        <v>43434.739583333336</v>
      </c>
      <c r="I416" s="13">
        <f>MOD(Tableau_Groupe_1_Cours_1.accdb3[[#This Row],[Date de fin2]]-Tableau_Groupe_1_Cours_1.accdb3[[#This Row],[Date de début2]],1)</f>
        <v>6.2500000007275958E-2</v>
      </c>
    </row>
    <row r="417" spans="1:9" x14ac:dyDescent="0.25">
      <c r="A417">
        <v>2817</v>
      </c>
      <c r="B417">
        <v>43264.475694444445</v>
      </c>
      <c r="C417">
        <v>43264.634722222225</v>
      </c>
      <c r="D417">
        <v>26</v>
      </c>
      <c r="E417">
        <v>3</v>
      </c>
      <c r="F417">
        <v>75</v>
      </c>
      <c r="G417" s="9">
        <f>Tableau_Groupe_1_Cours_1.accdb3[[#This Row],[Date de début]]</f>
        <v>43264.475694444445</v>
      </c>
      <c r="H417" s="9">
        <f>Tableau_Groupe_1_Cours_1.accdb3[[#This Row],[Date de fin]]</f>
        <v>43264.634722222225</v>
      </c>
      <c r="I417" s="13">
        <f>MOD(Tableau_Groupe_1_Cours_1.accdb3[[#This Row],[Date de fin2]]-Tableau_Groupe_1_Cours_1.accdb3[[#This Row],[Date de début2]],1)</f>
        <v>0.15902777777955635</v>
      </c>
    </row>
    <row r="418" spans="1:9" x14ac:dyDescent="0.25">
      <c r="A418">
        <v>3073</v>
      </c>
      <c r="B418">
        <v>43264.569444444445</v>
      </c>
      <c r="C418">
        <v>43264.733333333337</v>
      </c>
      <c r="D418">
        <v>14</v>
      </c>
      <c r="E418">
        <v>3</v>
      </c>
      <c r="F418">
        <v>63</v>
      </c>
      <c r="G418" s="9">
        <f>Tableau_Groupe_1_Cours_1.accdb3[[#This Row],[Date de début]]</f>
        <v>43264.569444444445</v>
      </c>
      <c r="H418" s="9">
        <f>Tableau_Groupe_1_Cours_1.accdb3[[#This Row],[Date de fin]]</f>
        <v>43264.733333333337</v>
      </c>
      <c r="I418" s="13">
        <f>MOD(Tableau_Groupe_1_Cours_1.accdb3[[#This Row],[Date de fin2]]-Tableau_Groupe_1_Cours_1.accdb3[[#This Row],[Date de début2]],1)</f>
        <v>0.16388888889196096</v>
      </c>
    </row>
    <row r="419" spans="1:9" x14ac:dyDescent="0.25">
      <c r="A419">
        <v>5633</v>
      </c>
      <c r="B419">
        <v>43434.530555555553</v>
      </c>
      <c r="C419">
        <v>43434.663194444445</v>
      </c>
      <c r="D419">
        <v>16</v>
      </c>
      <c r="E419">
        <v>3</v>
      </c>
      <c r="F419">
        <v>140</v>
      </c>
      <c r="G419" s="9">
        <f>Tableau_Groupe_1_Cours_1.accdb3[[#This Row],[Date de début]]</f>
        <v>43434.530555555553</v>
      </c>
      <c r="H419" s="9">
        <f>Tableau_Groupe_1_Cours_1.accdb3[[#This Row],[Date de fin]]</f>
        <v>43434.663194444445</v>
      </c>
      <c r="I419" s="13">
        <f>MOD(Tableau_Groupe_1_Cours_1.accdb3[[#This Row],[Date de fin2]]-Tableau_Groupe_1_Cours_1.accdb3[[#This Row],[Date de début2]],1)</f>
        <v>0.13263888889196096</v>
      </c>
    </row>
    <row r="420" spans="1:9" x14ac:dyDescent="0.25">
      <c r="A420">
        <v>5889</v>
      </c>
      <c r="B420">
        <v>43434.676388888889</v>
      </c>
      <c r="C420">
        <v>43434.738888888889</v>
      </c>
      <c r="D420">
        <v>2</v>
      </c>
      <c r="E420">
        <v>3</v>
      </c>
      <c r="F420">
        <v>398</v>
      </c>
      <c r="G420" s="9">
        <f>Tableau_Groupe_1_Cours_1.accdb3[[#This Row],[Date de début]]</f>
        <v>43434.676388888889</v>
      </c>
      <c r="H420" s="9">
        <f>Tableau_Groupe_1_Cours_1.accdb3[[#This Row],[Date de fin]]</f>
        <v>43434.738888888889</v>
      </c>
      <c r="I420" s="13">
        <f>MOD(Tableau_Groupe_1_Cours_1.accdb3[[#This Row],[Date de fin2]]-Tableau_Groupe_1_Cours_1.accdb3[[#This Row],[Date de début2]],1)</f>
        <v>6.25E-2</v>
      </c>
    </row>
    <row r="421" spans="1:9" x14ac:dyDescent="0.25">
      <c r="A421">
        <v>2818</v>
      </c>
      <c r="B421">
        <v>43264.477083333339</v>
      </c>
      <c r="C421">
        <v>43264.563888888886</v>
      </c>
      <c r="D421">
        <v>1</v>
      </c>
      <c r="E421">
        <v>3</v>
      </c>
      <c r="F421">
        <v>215</v>
      </c>
      <c r="G421" s="9">
        <f>Tableau_Groupe_1_Cours_1.accdb3[[#This Row],[Date de début]]</f>
        <v>43264.477083333339</v>
      </c>
      <c r="H421" s="9">
        <f>Tableau_Groupe_1_Cours_1.accdb3[[#This Row],[Date de fin]]</f>
        <v>43264.563888888886</v>
      </c>
      <c r="I421" s="13">
        <f>MOD(Tableau_Groupe_1_Cours_1.accdb3[[#This Row],[Date de fin2]]-Tableau_Groupe_1_Cours_1.accdb3[[#This Row],[Date de début2]],1)</f>
        <v>8.6805555547471158E-2</v>
      </c>
    </row>
    <row r="422" spans="1:9" x14ac:dyDescent="0.25">
      <c r="A422">
        <v>3074</v>
      </c>
      <c r="B422">
        <v>43264.568749999999</v>
      </c>
      <c r="C422">
        <v>43264.732638888891</v>
      </c>
      <c r="D422">
        <v>3</v>
      </c>
      <c r="E422">
        <v>3</v>
      </c>
      <c r="F422">
        <v>395</v>
      </c>
      <c r="G422" s="9">
        <f>Tableau_Groupe_1_Cours_1.accdb3[[#This Row],[Date de début]]</f>
        <v>43264.568749999999</v>
      </c>
      <c r="H422" s="9">
        <f>Tableau_Groupe_1_Cours_1.accdb3[[#This Row],[Date de fin]]</f>
        <v>43264.732638888891</v>
      </c>
      <c r="I422" s="13">
        <f>MOD(Tableau_Groupe_1_Cours_1.accdb3[[#This Row],[Date de fin2]]-Tableau_Groupe_1_Cours_1.accdb3[[#This Row],[Date de début2]],1)</f>
        <v>0.16388888889196096</v>
      </c>
    </row>
    <row r="423" spans="1:9" x14ac:dyDescent="0.25">
      <c r="A423">
        <v>5122</v>
      </c>
      <c r="B423">
        <v>43376.377083333333</v>
      </c>
      <c r="C423">
        <v>43376.465277777781</v>
      </c>
      <c r="D423">
        <v>145</v>
      </c>
      <c r="E423">
        <v>3</v>
      </c>
      <c r="F423">
        <v>15</v>
      </c>
      <c r="G423" s="9">
        <f>Tableau_Groupe_1_Cours_1.accdb3[[#This Row],[Date de début]]</f>
        <v>43376.377083333333</v>
      </c>
      <c r="H423" s="9">
        <f>Tableau_Groupe_1_Cours_1.accdb3[[#This Row],[Date de fin]]</f>
        <v>43376.465277777781</v>
      </c>
      <c r="I423" s="13">
        <f>MOD(Tableau_Groupe_1_Cours_1.accdb3[[#This Row],[Date de fin2]]-Tableau_Groupe_1_Cours_1.accdb3[[#This Row],[Date de début2]],1)</f>
        <v>8.8194444448163267E-2</v>
      </c>
    </row>
    <row r="424" spans="1:9" x14ac:dyDescent="0.25">
      <c r="A424">
        <v>5634</v>
      </c>
      <c r="B424">
        <v>43434.530555555553</v>
      </c>
      <c r="C424">
        <v>43434.694444444445</v>
      </c>
      <c r="D424">
        <v>3</v>
      </c>
      <c r="E424">
        <v>3</v>
      </c>
      <c r="F424">
        <v>358</v>
      </c>
      <c r="G424" s="9">
        <f>Tableau_Groupe_1_Cours_1.accdb3[[#This Row],[Date de début]]</f>
        <v>43434.530555555553</v>
      </c>
      <c r="H424" s="9">
        <f>Tableau_Groupe_1_Cours_1.accdb3[[#This Row],[Date de fin]]</f>
        <v>43434.694444444445</v>
      </c>
      <c r="I424" s="13">
        <f>MOD(Tableau_Groupe_1_Cours_1.accdb3[[#This Row],[Date de fin2]]-Tableau_Groupe_1_Cours_1.accdb3[[#This Row],[Date de début2]],1)</f>
        <v>0.16388888889196096</v>
      </c>
    </row>
    <row r="425" spans="1:9" x14ac:dyDescent="0.25">
      <c r="A425">
        <v>5890</v>
      </c>
      <c r="B425">
        <v>43434.677083333328</v>
      </c>
      <c r="C425">
        <v>43434.739583333336</v>
      </c>
      <c r="D425">
        <v>2</v>
      </c>
      <c r="E425">
        <v>3</v>
      </c>
      <c r="F425">
        <v>445</v>
      </c>
      <c r="G425" s="9">
        <f>Tableau_Groupe_1_Cours_1.accdb3[[#This Row],[Date de début]]</f>
        <v>43434.677083333328</v>
      </c>
      <c r="H425" s="9">
        <f>Tableau_Groupe_1_Cours_1.accdb3[[#This Row],[Date de fin]]</f>
        <v>43434.739583333336</v>
      </c>
      <c r="I425" s="13">
        <f>MOD(Tableau_Groupe_1_Cours_1.accdb3[[#This Row],[Date de fin2]]-Tableau_Groupe_1_Cours_1.accdb3[[#This Row],[Date de début2]],1)</f>
        <v>6.2500000007275958E-2</v>
      </c>
    </row>
    <row r="426" spans="1:9" x14ac:dyDescent="0.25">
      <c r="A426">
        <v>2819</v>
      </c>
      <c r="B426">
        <v>43264.474305555559</v>
      </c>
      <c r="C426">
        <v>43264.540972222225</v>
      </c>
      <c r="D426">
        <v>208</v>
      </c>
      <c r="E426">
        <v>3</v>
      </c>
      <c r="F426">
        <v>328</v>
      </c>
      <c r="G426" s="9">
        <f>Tableau_Groupe_1_Cours_1.accdb3[[#This Row],[Date de début]]</f>
        <v>43264.474305555559</v>
      </c>
      <c r="H426" s="9">
        <f>Tableau_Groupe_1_Cours_1.accdb3[[#This Row],[Date de fin]]</f>
        <v>43264.540972222225</v>
      </c>
      <c r="I426" s="13">
        <f>MOD(Tableau_Groupe_1_Cours_1.accdb3[[#This Row],[Date de fin2]]-Tableau_Groupe_1_Cours_1.accdb3[[#This Row],[Date de début2]],1)</f>
        <v>6.6666666665696539E-2</v>
      </c>
    </row>
    <row r="427" spans="1:9" x14ac:dyDescent="0.25">
      <c r="A427">
        <v>3075</v>
      </c>
      <c r="B427">
        <v>43264.568055555552</v>
      </c>
      <c r="C427">
        <v>43264.731944444444</v>
      </c>
      <c r="D427">
        <v>27</v>
      </c>
      <c r="E427">
        <v>3</v>
      </c>
      <c r="F427">
        <v>196</v>
      </c>
      <c r="G427" s="9">
        <f>Tableau_Groupe_1_Cours_1.accdb3[[#This Row],[Date de début]]</f>
        <v>43264.568055555552</v>
      </c>
      <c r="H427" s="9">
        <f>Tableau_Groupe_1_Cours_1.accdb3[[#This Row],[Date de fin]]</f>
        <v>43264.731944444444</v>
      </c>
      <c r="I427" s="13">
        <f>MOD(Tableau_Groupe_1_Cours_1.accdb3[[#This Row],[Date de fin2]]-Tableau_Groupe_1_Cours_1.accdb3[[#This Row],[Date de début2]],1)</f>
        <v>0.16388888889196096</v>
      </c>
    </row>
    <row r="428" spans="1:9" x14ac:dyDescent="0.25">
      <c r="A428">
        <v>5635</v>
      </c>
      <c r="B428">
        <v>43434.52847222222</v>
      </c>
      <c r="C428">
        <v>43434.588888888895</v>
      </c>
      <c r="D428">
        <v>126</v>
      </c>
      <c r="E428">
        <v>3</v>
      </c>
      <c r="F428">
        <v>360</v>
      </c>
      <c r="G428" s="9">
        <f>Tableau_Groupe_1_Cours_1.accdb3[[#This Row],[Date de début]]</f>
        <v>43434.52847222222</v>
      </c>
      <c r="H428" s="9">
        <f>Tableau_Groupe_1_Cours_1.accdb3[[#This Row],[Date de fin]]</f>
        <v>43434.588888888895</v>
      </c>
      <c r="I428" s="13">
        <f>MOD(Tableau_Groupe_1_Cours_1.accdb3[[#This Row],[Date de fin2]]-Tableau_Groupe_1_Cours_1.accdb3[[#This Row],[Date de début2]],1)</f>
        <v>6.0416666674427688E-2</v>
      </c>
    </row>
    <row r="429" spans="1:9" x14ac:dyDescent="0.25">
      <c r="A429">
        <v>5891</v>
      </c>
      <c r="B429">
        <v>43434.677083333328</v>
      </c>
      <c r="C429">
        <v>43434.739583333336</v>
      </c>
      <c r="D429">
        <v>3</v>
      </c>
      <c r="E429">
        <v>3</v>
      </c>
      <c r="F429">
        <v>402</v>
      </c>
      <c r="G429" s="9">
        <f>Tableau_Groupe_1_Cours_1.accdb3[[#This Row],[Date de début]]</f>
        <v>43434.677083333328</v>
      </c>
      <c r="H429" s="9">
        <f>Tableau_Groupe_1_Cours_1.accdb3[[#This Row],[Date de fin]]</f>
        <v>43434.739583333336</v>
      </c>
      <c r="I429" s="13">
        <f>MOD(Tableau_Groupe_1_Cours_1.accdb3[[#This Row],[Date de fin2]]-Tableau_Groupe_1_Cours_1.accdb3[[#This Row],[Date de début2]],1)</f>
        <v>6.2500000007275958E-2</v>
      </c>
    </row>
    <row r="430" spans="1:9" x14ac:dyDescent="0.25">
      <c r="A430">
        <v>2820</v>
      </c>
      <c r="B430">
        <v>43264.477777777778</v>
      </c>
      <c r="C430">
        <v>43264.57708333333</v>
      </c>
      <c r="D430">
        <v>11</v>
      </c>
      <c r="E430">
        <v>3</v>
      </c>
      <c r="F430">
        <v>446</v>
      </c>
      <c r="G430" s="9">
        <f>Tableau_Groupe_1_Cours_1.accdb3[[#This Row],[Date de début]]</f>
        <v>43264.477777777778</v>
      </c>
      <c r="H430" s="9">
        <f>Tableau_Groupe_1_Cours_1.accdb3[[#This Row],[Date de fin]]</f>
        <v>43264.57708333333</v>
      </c>
      <c r="I430" s="13">
        <f>MOD(Tableau_Groupe_1_Cours_1.accdb3[[#This Row],[Date de fin2]]-Tableau_Groupe_1_Cours_1.accdb3[[#This Row],[Date de début2]],1)</f>
        <v>9.9305555551836733E-2</v>
      </c>
    </row>
    <row r="431" spans="1:9" x14ac:dyDescent="0.25">
      <c r="A431">
        <v>3076</v>
      </c>
      <c r="B431">
        <v>43264.567361111105</v>
      </c>
      <c r="C431">
        <v>43264.731250000004</v>
      </c>
      <c r="D431">
        <v>160</v>
      </c>
      <c r="E431">
        <v>3</v>
      </c>
      <c r="F431">
        <v>198</v>
      </c>
      <c r="G431" s="9">
        <f>Tableau_Groupe_1_Cours_1.accdb3[[#This Row],[Date de début]]</f>
        <v>43264.567361111105</v>
      </c>
      <c r="H431" s="9">
        <f>Tableau_Groupe_1_Cours_1.accdb3[[#This Row],[Date de fin]]</f>
        <v>43264.731250000004</v>
      </c>
      <c r="I431" s="13">
        <f>MOD(Tableau_Groupe_1_Cours_1.accdb3[[#This Row],[Date de fin2]]-Tableau_Groupe_1_Cours_1.accdb3[[#This Row],[Date de début2]],1)</f>
        <v>0.16388888889923692</v>
      </c>
    </row>
    <row r="432" spans="1:9" x14ac:dyDescent="0.25">
      <c r="A432">
        <v>5636</v>
      </c>
      <c r="B432">
        <v>43434.526388888888</v>
      </c>
      <c r="C432">
        <v>43434.615972222222</v>
      </c>
      <c r="D432">
        <v>1</v>
      </c>
      <c r="E432">
        <v>3</v>
      </c>
      <c r="F432">
        <v>362</v>
      </c>
      <c r="G432" s="9">
        <f>Tableau_Groupe_1_Cours_1.accdb3[[#This Row],[Date de début]]</f>
        <v>43434.526388888888</v>
      </c>
      <c r="H432" s="9">
        <f>Tableau_Groupe_1_Cours_1.accdb3[[#This Row],[Date de fin]]</f>
        <v>43434.615972222222</v>
      </c>
      <c r="I432" s="13">
        <f>MOD(Tableau_Groupe_1_Cours_1.accdb3[[#This Row],[Date de fin2]]-Tableau_Groupe_1_Cours_1.accdb3[[#This Row],[Date de début2]],1)</f>
        <v>8.9583333334303461E-2</v>
      </c>
    </row>
    <row r="433" spans="1:9" x14ac:dyDescent="0.25">
      <c r="A433">
        <v>5892</v>
      </c>
      <c r="B433">
        <v>43434.677083333328</v>
      </c>
      <c r="C433">
        <v>43434.739583333336</v>
      </c>
      <c r="D433">
        <v>18</v>
      </c>
      <c r="E433">
        <v>3</v>
      </c>
      <c r="F433">
        <v>430</v>
      </c>
      <c r="G433" s="9">
        <f>Tableau_Groupe_1_Cours_1.accdb3[[#This Row],[Date de début]]</f>
        <v>43434.677083333328</v>
      </c>
      <c r="H433" s="9">
        <f>Tableau_Groupe_1_Cours_1.accdb3[[#This Row],[Date de fin]]</f>
        <v>43434.739583333336</v>
      </c>
      <c r="I433" s="13">
        <f>MOD(Tableau_Groupe_1_Cours_1.accdb3[[#This Row],[Date de fin2]]-Tableau_Groupe_1_Cours_1.accdb3[[#This Row],[Date de début2]],1)</f>
        <v>6.2500000007275958E-2</v>
      </c>
    </row>
    <row r="434" spans="1:9" x14ac:dyDescent="0.25">
      <c r="A434">
        <v>2565</v>
      </c>
      <c r="B434">
        <v>43229.381944444445</v>
      </c>
      <c r="C434">
        <v>43229.440972222219</v>
      </c>
      <c r="D434">
        <v>57</v>
      </c>
      <c r="E434">
        <v>3</v>
      </c>
      <c r="F434">
        <v>164</v>
      </c>
      <c r="G434" s="9">
        <f>Tableau_Groupe_1_Cours_1.accdb3[[#This Row],[Date de début]]</f>
        <v>43229.381944444445</v>
      </c>
      <c r="H434" s="9">
        <f>Tableau_Groupe_1_Cours_1.accdb3[[#This Row],[Date de fin]]</f>
        <v>43229.440972222219</v>
      </c>
      <c r="I434" s="13">
        <f>MOD(Tableau_Groupe_1_Cours_1.accdb3[[#This Row],[Date de fin2]]-Tableau_Groupe_1_Cours_1.accdb3[[#This Row],[Date de début2]],1)</f>
        <v>5.9027777773735579E-2</v>
      </c>
    </row>
    <row r="435" spans="1:9" x14ac:dyDescent="0.25">
      <c r="A435">
        <v>2821</v>
      </c>
      <c r="B435">
        <v>43264.480555555558</v>
      </c>
      <c r="C435">
        <v>43264.581944444442</v>
      </c>
      <c r="D435">
        <v>107</v>
      </c>
      <c r="E435">
        <v>3</v>
      </c>
      <c r="F435">
        <v>234</v>
      </c>
      <c r="G435" s="9">
        <f>Tableau_Groupe_1_Cours_1.accdb3[[#This Row],[Date de début]]</f>
        <v>43264.480555555558</v>
      </c>
      <c r="H435" s="9">
        <f>Tableau_Groupe_1_Cours_1.accdb3[[#This Row],[Date de fin]]</f>
        <v>43264.581944444442</v>
      </c>
      <c r="I435" s="13">
        <f>MOD(Tableau_Groupe_1_Cours_1.accdb3[[#This Row],[Date de fin2]]-Tableau_Groupe_1_Cours_1.accdb3[[#This Row],[Date de début2]],1)</f>
        <v>0.101388888884685</v>
      </c>
    </row>
    <row r="436" spans="1:9" x14ac:dyDescent="0.25">
      <c r="A436">
        <v>3077</v>
      </c>
      <c r="B436">
        <v>43264.570138888885</v>
      </c>
      <c r="C436">
        <v>43264.734027777777</v>
      </c>
      <c r="D436">
        <v>57</v>
      </c>
      <c r="E436">
        <v>3</v>
      </c>
      <c r="F436">
        <v>91</v>
      </c>
      <c r="G436" s="9">
        <f>Tableau_Groupe_1_Cours_1.accdb3[[#This Row],[Date de début]]</f>
        <v>43264.570138888885</v>
      </c>
      <c r="H436" s="9">
        <f>Tableau_Groupe_1_Cours_1.accdb3[[#This Row],[Date de fin]]</f>
        <v>43264.734027777777</v>
      </c>
      <c r="I436" s="13">
        <f>MOD(Tableau_Groupe_1_Cours_1.accdb3[[#This Row],[Date de fin2]]-Tableau_Groupe_1_Cours_1.accdb3[[#This Row],[Date de début2]],1)</f>
        <v>0.16388888889196096</v>
      </c>
    </row>
    <row r="437" spans="1:9" x14ac:dyDescent="0.25">
      <c r="A437">
        <v>5637</v>
      </c>
      <c r="B437">
        <v>43434.526388888888</v>
      </c>
      <c r="C437">
        <v>43434.566666666666</v>
      </c>
      <c r="D437">
        <v>12</v>
      </c>
      <c r="E437">
        <v>3</v>
      </c>
      <c r="F437">
        <v>294</v>
      </c>
      <c r="G437" s="9">
        <f>Tableau_Groupe_1_Cours_1.accdb3[[#This Row],[Date de début]]</f>
        <v>43434.526388888888</v>
      </c>
      <c r="H437" s="9">
        <f>Tableau_Groupe_1_Cours_1.accdb3[[#This Row],[Date de fin]]</f>
        <v>43434.566666666666</v>
      </c>
      <c r="I437" s="13">
        <f>MOD(Tableau_Groupe_1_Cours_1.accdb3[[#This Row],[Date de fin2]]-Tableau_Groupe_1_Cours_1.accdb3[[#This Row],[Date de début2]],1)</f>
        <v>4.0277777778101154E-2</v>
      </c>
    </row>
    <row r="438" spans="1:9" x14ac:dyDescent="0.25">
      <c r="A438">
        <v>5893</v>
      </c>
      <c r="B438">
        <v>43434.677083333328</v>
      </c>
      <c r="C438">
        <v>43434.739583333336</v>
      </c>
      <c r="D438">
        <v>2</v>
      </c>
      <c r="E438">
        <v>3</v>
      </c>
      <c r="F438">
        <v>449</v>
      </c>
      <c r="G438" s="9">
        <f>Tableau_Groupe_1_Cours_1.accdb3[[#This Row],[Date de début]]</f>
        <v>43434.677083333328</v>
      </c>
      <c r="H438" s="9">
        <f>Tableau_Groupe_1_Cours_1.accdb3[[#This Row],[Date de fin]]</f>
        <v>43434.739583333336</v>
      </c>
      <c r="I438" s="13">
        <f>MOD(Tableau_Groupe_1_Cours_1.accdb3[[#This Row],[Date de fin2]]-Tableau_Groupe_1_Cours_1.accdb3[[#This Row],[Date de début2]],1)</f>
        <v>6.2500000007275958E-2</v>
      </c>
    </row>
    <row r="439" spans="1:9" x14ac:dyDescent="0.25">
      <c r="A439">
        <v>2822</v>
      </c>
      <c r="B439">
        <v>43264.472222222226</v>
      </c>
      <c r="C439">
        <v>43264.545138888883</v>
      </c>
      <c r="D439">
        <v>6</v>
      </c>
      <c r="E439">
        <v>3</v>
      </c>
      <c r="F439">
        <v>116</v>
      </c>
      <c r="G439" s="9">
        <f>Tableau_Groupe_1_Cours_1.accdb3[[#This Row],[Date de début]]</f>
        <v>43264.472222222226</v>
      </c>
      <c r="H439" s="9">
        <f>Tableau_Groupe_1_Cours_1.accdb3[[#This Row],[Date de fin]]</f>
        <v>43264.545138888883</v>
      </c>
      <c r="I439" s="13">
        <f>MOD(Tableau_Groupe_1_Cours_1.accdb3[[#This Row],[Date de fin2]]-Tableau_Groupe_1_Cours_1.accdb3[[#This Row],[Date de début2]],1)</f>
        <v>7.291666665696539E-2</v>
      </c>
    </row>
    <row r="440" spans="1:9" x14ac:dyDescent="0.25">
      <c r="A440">
        <v>3078</v>
      </c>
      <c r="B440">
        <v>43264.570138888885</v>
      </c>
      <c r="C440">
        <v>43264.734027777777</v>
      </c>
      <c r="D440">
        <v>6</v>
      </c>
      <c r="E440">
        <v>3</v>
      </c>
      <c r="F440">
        <v>445</v>
      </c>
      <c r="G440" s="9">
        <f>Tableau_Groupe_1_Cours_1.accdb3[[#This Row],[Date de début]]</f>
        <v>43264.570138888885</v>
      </c>
      <c r="H440" s="9">
        <f>Tableau_Groupe_1_Cours_1.accdb3[[#This Row],[Date de fin]]</f>
        <v>43264.734027777777</v>
      </c>
      <c r="I440" s="13">
        <f>MOD(Tableau_Groupe_1_Cours_1.accdb3[[#This Row],[Date de fin2]]-Tableau_Groupe_1_Cours_1.accdb3[[#This Row],[Date de début2]],1)</f>
        <v>0.16388888889196096</v>
      </c>
    </row>
    <row r="441" spans="1:9" x14ac:dyDescent="0.25">
      <c r="A441">
        <v>5638</v>
      </c>
      <c r="B441">
        <v>43434.521527777775</v>
      </c>
      <c r="C441">
        <v>43434.672916666663</v>
      </c>
      <c r="D441">
        <v>11</v>
      </c>
      <c r="E441">
        <v>3</v>
      </c>
      <c r="F441">
        <v>28</v>
      </c>
      <c r="G441" s="9">
        <f>Tableau_Groupe_1_Cours_1.accdb3[[#This Row],[Date de début]]</f>
        <v>43434.521527777775</v>
      </c>
      <c r="H441" s="9">
        <f>Tableau_Groupe_1_Cours_1.accdb3[[#This Row],[Date de fin]]</f>
        <v>43434.672916666663</v>
      </c>
      <c r="I441" s="13">
        <f>MOD(Tableau_Groupe_1_Cours_1.accdb3[[#This Row],[Date de fin2]]-Tableau_Groupe_1_Cours_1.accdb3[[#This Row],[Date de début2]],1)</f>
        <v>0.15138888888759539</v>
      </c>
    </row>
    <row r="442" spans="1:9" x14ac:dyDescent="0.25">
      <c r="A442">
        <v>5894</v>
      </c>
      <c r="B442">
        <v>43434.666666666664</v>
      </c>
      <c r="C442">
        <v>43434.729166666672</v>
      </c>
      <c r="D442">
        <v>84</v>
      </c>
      <c r="E442">
        <v>3</v>
      </c>
      <c r="F442">
        <v>450</v>
      </c>
      <c r="G442" s="9">
        <f>Tableau_Groupe_1_Cours_1.accdb3[[#This Row],[Date de début]]</f>
        <v>43434.666666666664</v>
      </c>
      <c r="H442" s="9">
        <f>Tableau_Groupe_1_Cours_1.accdb3[[#This Row],[Date de fin]]</f>
        <v>43434.729166666672</v>
      </c>
      <c r="I442" s="13">
        <f>MOD(Tableau_Groupe_1_Cours_1.accdb3[[#This Row],[Date de fin2]]-Tableau_Groupe_1_Cours_1.accdb3[[#This Row],[Date de début2]],1)</f>
        <v>6.2500000007275958E-2</v>
      </c>
    </row>
    <row r="443" spans="1:9" x14ac:dyDescent="0.25">
      <c r="A443">
        <v>519</v>
      </c>
      <c r="B443">
        <v>43111.383333333331</v>
      </c>
      <c r="C443">
        <v>43111.41805555555</v>
      </c>
      <c r="D443">
        <v>7</v>
      </c>
      <c r="E443">
        <v>3</v>
      </c>
      <c r="F443">
        <v>225</v>
      </c>
      <c r="G443" s="9">
        <f>Tableau_Groupe_1_Cours_1.accdb3[[#This Row],[Date de début]]</f>
        <v>43111.383333333331</v>
      </c>
      <c r="H443" s="9">
        <f>Tableau_Groupe_1_Cours_1.accdb3[[#This Row],[Date de fin]]</f>
        <v>43111.41805555555</v>
      </c>
      <c r="I443" s="13">
        <f>MOD(Tableau_Groupe_1_Cours_1.accdb3[[#This Row],[Date de fin2]]-Tableau_Groupe_1_Cours_1.accdb3[[#This Row],[Date de début2]],1)</f>
        <v>3.4722222218988463E-2</v>
      </c>
    </row>
    <row r="444" spans="1:9" x14ac:dyDescent="0.25">
      <c r="A444">
        <v>2823</v>
      </c>
      <c r="B444">
        <v>43264.472916666666</v>
      </c>
      <c r="C444">
        <v>43264.611805555556</v>
      </c>
      <c r="D444">
        <v>38</v>
      </c>
      <c r="E444">
        <v>3</v>
      </c>
      <c r="F444">
        <v>276</v>
      </c>
      <c r="G444" s="9">
        <f>Tableau_Groupe_1_Cours_1.accdb3[[#This Row],[Date de début]]</f>
        <v>43264.472916666666</v>
      </c>
      <c r="H444" s="9">
        <f>Tableau_Groupe_1_Cours_1.accdb3[[#This Row],[Date de fin]]</f>
        <v>43264.611805555556</v>
      </c>
      <c r="I444" s="13">
        <f>MOD(Tableau_Groupe_1_Cours_1.accdb3[[#This Row],[Date de fin2]]-Tableau_Groupe_1_Cours_1.accdb3[[#This Row],[Date de début2]],1)</f>
        <v>0.13888888889050577</v>
      </c>
    </row>
    <row r="445" spans="1:9" x14ac:dyDescent="0.25">
      <c r="A445">
        <v>3079</v>
      </c>
      <c r="B445">
        <v>43264.568749999999</v>
      </c>
      <c r="C445">
        <v>43264.732638888891</v>
      </c>
      <c r="D445">
        <v>79</v>
      </c>
      <c r="E445">
        <v>3</v>
      </c>
      <c r="F445">
        <v>202</v>
      </c>
      <c r="G445" s="9">
        <f>Tableau_Groupe_1_Cours_1.accdb3[[#This Row],[Date de début]]</f>
        <v>43264.568749999999</v>
      </c>
      <c r="H445" s="9">
        <f>Tableau_Groupe_1_Cours_1.accdb3[[#This Row],[Date de fin]]</f>
        <v>43264.732638888891</v>
      </c>
      <c r="I445" s="13">
        <f>MOD(Tableau_Groupe_1_Cours_1.accdb3[[#This Row],[Date de fin2]]-Tableau_Groupe_1_Cours_1.accdb3[[#This Row],[Date de début2]],1)</f>
        <v>0.16388888889196096</v>
      </c>
    </row>
    <row r="446" spans="1:9" x14ac:dyDescent="0.25">
      <c r="A446">
        <v>5639</v>
      </c>
      <c r="B446">
        <v>43434.522916666669</v>
      </c>
      <c r="C446">
        <v>43434.581944444442</v>
      </c>
      <c r="D446">
        <v>2</v>
      </c>
      <c r="E446">
        <v>3</v>
      </c>
      <c r="F446">
        <v>323</v>
      </c>
      <c r="G446" s="9">
        <f>Tableau_Groupe_1_Cours_1.accdb3[[#This Row],[Date de début]]</f>
        <v>43434.522916666669</v>
      </c>
      <c r="H446" s="9">
        <f>Tableau_Groupe_1_Cours_1.accdb3[[#This Row],[Date de fin]]</f>
        <v>43434.581944444442</v>
      </c>
      <c r="I446" s="13">
        <f>MOD(Tableau_Groupe_1_Cours_1.accdb3[[#This Row],[Date de fin2]]-Tableau_Groupe_1_Cours_1.accdb3[[#This Row],[Date de début2]],1)</f>
        <v>5.9027777773735579E-2</v>
      </c>
    </row>
    <row r="447" spans="1:9" x14ac:dyDescent="0.25">
      <c r="A447">
        <v>5895</v>
      </c>
      <c r="B447">
        <v>43434.666666666664</v>
      </c>
      <c r="C447">
        <v>43434.729166666672</v>
      </c>
      <c r="D447">
        <v>40</v>
      </c>
      <c r="E447">
        <v>3</v>
      </c>
      <c r="F447">
        <v>3</v>
      </c>
      <c r="G447" s="9">
        <f>Tableau_Groupe_1_Cours_1.accdb3[[#This Row],[Date de début]]</f>
        <v>43434.666666666664</v>
      </c>
      <c r="H447" s="9">
        <f>Tableau_Groupe_1_Cours_1.accdb3[[#This Row],[Date de fin]]</f>
        <v>43434.729166666672</v>
      </c>
      <c r="I447" s="13">
        <f>MOD(Tableau_Groupe_1_Cours_1.accdb3[[#This Row],[Date de fin2]]-Tableau_Groupe_1_Cours_1.accdb3[[#This Row],[Date de début2]],1)</f>
        <v>6.2500000007275958E-2</v>
      </c>
    </row>
    <row r="448" spans="1:9" x14ac:dyDescent="0.25">
      <c r="A448">
        <v>2824</v>
      </c>
      <c r="B448">
        <v>43264.480555555558</v>
      </c>
      <c r="C448">
        <v>43264.524305555555</v>
      </c>
      <c r="D448">
        <v>43</v>
      </c>
      <c r="E448">
        <v>3</v>
      </c>
      <c r="F448">
        <v>297</v>
      </c>
      <c r="G448" s="9">
        <f>Tableau_Groupe_1_Cours_1.accdb3[[#This Row],[Date de début]]</f>
        <v>43264.480555555558</v>
      </c>
      <c r="H448" s="9">
        <f>Tableau_Groupe_1_Cours_1.accdb3[[#This Row],[Date de fin]]</f>
        <v>43264.524305555555</v>
      </c>
      <c r="I448" s="13">
        <f>MOD(Tableau_Groupe_1_Cours_1.accdb3[[#This Row],[Date de fin2]]-Tableau_Groupe_1_Cours_1.accdb3[[#This Row],[Date de début2]],1)</f>
        <v>4.3749999997089617E-2</v>
      </c>
    </row>
    <row r="449" spans="1:9" x14ac:dyDescent="0.25">
      <c r="A449">
        <v>3080</v>
      </c>
      <c r="B449">
        <v>43264.568055555552</v>
      </c>
      <c r="C449">
        <v>43264.731944444444</v>
      </c>
      <c r="D449">
        <v>38</v>
      </c>
      <c r="E449">
        <v>3</v>
      </c>
      <c r="F449">
        <v>203</v>
      </c>
      <c r="G449" s="9">
        <f>Tableau_Groupe_1_Cours_1.accdb3[[#This Row],[Date de début]]</f>
        <v>43264.568055555552</v>
      </c>
      <c r="H449" s="9">
        <f>Tableau_Groupe_1_Cours_1.accdb3[[#This Row],[Date de fin]]</f>
        <v>43264.731944444444</v>
      </c>
      <c r="I449" s="13">
        <f>MOD(Tableau_Groupe_1_Cours_1.accdb3[[#This Row],[Date de fin2]]-Tableau_Groupe_1_Cours_1.accdb3[[#This Row],[Date de début2]],1)</f>
        <v>0.16388888889196096</v>
      </c>
    </row>
    <row r="450" spans="1:9" x14ac:dyDescent="0.25">
      <c r="A450">
        <v>4360</v>
      </c>
      <c r="B450">
        <v>43347.377083333333</v>
      </c>
      <c r="C450">
        <v>43347.509027777778</v>
      </c>
      <c r="D450">
        <v>11</v>
      </c>
      <c r="E450">
        <v>3</v>
      </c>
      <c r="F450">
        <v>220</v>
      </c>
      <c r="G450" s="9">
        <f>Tableau_Groupe_1_Cours_1.accdb3[[#This Row],[Date de début]]</f>
        <v>43347.377083333333</v>
      </c>
      <c r="H450" s="9">
        <f>Tableau_Groupe_1_Cours_1.accdb3[[#This Row],[Date de fin]]</f>
        <v>43347.509027777778</v>
      </c>
      <c r="I450" s="13">
        <f>MOD(Tableau_Groupe_1_Cours_1.accdb3[[#This Row],[Date de fin2]]-Tableau_Groupe_1_Cours_1.accdb3[[#This Row],[Date de début2]],1)</f>
        <v>0.13194444444525288</v>
      </c>
    </row>
    <row r="451" spans="1:9" x14ac:dyDescent="0.25">
      <c r="A451">
        <v>5640</v>
      </c>
      <c r="B451">
        <v>43434.52847222222</v>
      </c>
      <c r="C451">
        <v>43434.663888888892</v>
      </c>
      <c r="D451">
        <v>24</v>
      </c>
      <c r="E451">
        <v>3</v>
      </c>
      <c r="F451">
        <v>371</v>
      </c>
      <c r="G451" s="9">
        <f>Tableau_Groupe_1_Cours_1.accdb3[[#This Row],[Date de début]]</f>
        <v>43434.52847222222</v>
      </c>
      <c r="H451" s="9">
        <f>Tableau_Groupe_1_Cours_1.accdb3[[#This Row],[Date de fin]]</f>
        <v>43434.663888888892</v>
      </c>
      <c r="I451" s="13">
        <f>MOD(Tableau_Groupe_1_Cours_1.accdb3[[#This Row],[Date de fin2]]-Tableau_Groupe_1_Cours_1.accdb3[[#This Row],[Date de début2]],1)</f>
        <v>0.13541666667151731</v>
      </c>
    </row>
    <row r="452" spans="1:9" x14ac:dyDescent="0.25">
      <c r="A452">
        <v>5896</v>
      </c>
      <c r="B452">
        <v>43434.666666666664</v>
      </c>
      <c r="C452">
        <v>43434.729166666672</v>
      </c>
      <c r="D452">
        <v>9</v>
      </c>
      <c r="E452">
        <v>3</v>
      </c>
      <c r="F452">
        <v>12</v>
      </c>
      <c r="G452" s="9">
        <f>Tableau_Groupe_1_Cours_1.accdb3[[#This Row],[Date de début]]</f>
        <v>43434.666666666664</v>
      </c>
      <c r="H452" s="9">
        <f>Tableau_Groupe_1_Cours_1.accdb3[[#This Row],[Date de fin]]</f>
        <v>43434.729166666672</v>
      </c>
      <c r="I452" s="13">
        <f>MOD(Tableau_Groupe_1_Cours_1.accdb3[[#This Row],[Date de fin2]]-Tableau_Groupe_1_Cours_1.accdb3[[#This Row],[Date de début2]],1)</f>
        <v>6.2500000007275958E-2</v>
      </c>
    </row>
    <row r="453" spans="1:9" x14ac:dyDescent="0.25">
      <c r="A453">
        <v>2825</v>
      </c>
      <c r="B453">
        <v>43264.479861111111</v>
      </c>
      <c r="C453">
        <v>43264.634027777778</v>
      </c>
      <c r="D453">
        <v>35</v>
      </c>
      <c r="E453">
        <v>3</v>
      </c>
      <c r="F453">
        <v>74</v>
      </c>
      <c r="G453" s="9">
        <f>Tableau_Groupe_1_Cours_1.accdb3[[#This Row],[Date de début]]</f>
        <v>43264.479861111111</v>
      </c>
      <c r="H453" s="9">
        <f>Tableau_Groupe_1_Cours_1.accdb3[[#This Row],[Date de fin]]</f>
        <v>43264.634027777778</v>
      </c>
      <c r="I453" s="13">
        <f>MOD(Tableau_Groupe_1_Cours_1.accdb3[[#This Row],[Date de fin2]]-Tableau_Groupe_1_Cours_1.accdb3[[#This Row],[Date de début2]],1)</f>
        <v>0.15416666666715173</v>
      </c>
    </row>
    <row r="454" spans="1:9" x14ac:dyDescent="0.25">
      <c r="A454">
        <v>3081</v>
      </c>
      <c r="B454">
        <v>43264.570138888885</v>
      </c>
      <c r="C454">
        <v>43264.734027777777</v>
      </c>
      <c r="D454">
        <v>20</v>
      </c>
      <c r="E454">
        <v>3</v>
      </c>
      <c r="F454">
        <v>119</v>
      </c>
      <c r="G454" s="9">
        <f>Tableau_Groupe_1_Cours_1.accdb3[[#This Row],[Date de début]]</f>
        <v>43264.570138888885</v>
      </c>
      <c r="H454" s="9">
        <f>Tableau_Groupe_1_Cours_1.accdb3[[#This Row],[Date de fin]]</f>
        <v>43264.734027777777</v>
      </c>
      <c r="I454" s="13">
        <f>MOD(Tableau_Groupe_1_Cours_1.accdb3[[#This Row],[Date de fin2]]-Tableau_Groupe_1_Cours_1.accdb3[[#This Row],[Date de début2]],1)</f>
        <v>0.16388888889196096</v>
      </c>
    </row>
    <row r="455" spans="1:9" x14ac:dyDescent="0.25">
      <c r="A455">
        <v>5641</v>
      </c>
      <c r="B455">
        <v>43434.521527777775</v>
      </c>
      <c r="C455">
        <v>43434.57430555555</v>
      </c>
      <c r="D455">
        <v>17</v>
      </c>
      <c r="E455">
        <v>3</v>
      </c>
      <c r="F455">
        <v>138</v>
      </c>
      <c r="G455" s="9">
        <f>Tableau_Groupe_1_Cours_1.accdb3[[#This Row],[Date de début]]</f>
        <v>43434.521527777775</v>
      </c>
      <c r="H455" s="9">
        <f>Tableau_Groupe_1_Cours_1.accdb3[[#This Row],[Date de fin]]</f>
        <v>43434.57430555555</v>
      </c>
      <c r="I455" s="13">
        <f>MOD(Tableau_Groupe_1_Cours_1.accdb3[[#This Row],[Date de fin2]]-Tableau_Groupe_1_Cours_1.accdb3[[#This Row],[Date de début2]],1)</f>
        <v>5.2777777775190771E-2</v>
      </c>
    </row>
    <row r="456" spans="1:9" x14ac:dyDescent="0.25">
      <c r="A456">
        <v>5897</v>
      </c>
      <c r="B456">
        <v>43434.666666666664</v>
      </c>
      <c r="C456">
        <v>43434.729166666672</v>
      </c>
      <c r="D456">
        <v>8</v>
      </c>
      <c r="E456">
        <v>3</v>
      </c>
      <c r="F456">
        <v>5</v>
      </c>
      <c r="G456" s="9">
        <f>Tableau_Groupe_1_Cours_1.accdb3[[#This Row],[Date de début]]</f>
        <v>43434.666666666664</v>
      </c>
      <c r="H456" s="9">
        <f>Tableau_Groupe_1_Cours_1.accdb3[[#This Row],[Date de fin]]</f>
        <v>43434.729166666672</v>
      </c>
      <c r="I456" s="13">
        <f>MOD(Tableau_Groupe_1_Cours_1.accdb3[[#This Row],[Date de fin2]]-Tableau_Groupe_1_Cours_1.accdb3[[#This Row],[Date de début2]],1)</f>
        <v>6.2500000007275958E-2</v>
      </c>
    </row>
    <row r="457" spans="1:9" x14ac:dyDescent="0.25">
      <c r="A457">
        <v>2826</v>
      </c>
      <c r="B457">
        <v>43264.475000000006</v>
      </c>
      <c r="C457">
        <v>43264.537499999999</v>
      </c>
      <c r="D457">
        <v>100</v>
      </c>
      <c r="E457">
        <v>3</v>
      </c>
      <c r="F457">
        <v>372</v>
      </c>
      <c r="G457" s="9">
        <f>Tableau_Groupe_1_Cours_1.accdb3[[#This Row],[Date de début]]</f>
        <v>43264.475000000006</v>
      </c>
      <c r="H457" s="9">
        <f>Tableau_Groupe_1_Cours_1.accdb3[[#This Row],[Date de fin]]</f>
        <v>43264.537499999999</v>
      </c>
      <c r="I457" s="13">
        <f>MOD(Tableau_Groupe_1_Cours_1.accdb3[[#This Row],[Date de fin2]]-Tableau_Groupe_1_Cours_1.accdb3[[#This Row],[Date de début2]],1)</f>
        <v>6.2499999992724042E-2</v>
      </c>
    </row>
    <row r="458" spans="1:9" x14ac:dyDescent="0.25">
      <c r="A458">
        <v>3082</v>
      </c>
      <c r="B458">
        <v>43264.571527777778</v>
      </c>
      <c r="C458">
        <v>43264.73541666667</v>
      </c>
      <c r="D458">
        <v>1</v>
      </c>
      <c r="E458">
        <v>3</v>
      </c>
      <c r="F458">
        <v>46</v>
      </c>
      <c r="G458" s="9">
        <f>Tableau_Groupe_1_Cours_1.accdb3[[#This Row],[Date de début]]</f>
        <v>43264.571527777778</v>
      </c>
      <c r="H458" s="9">
        <f>Tableau_Groupe_1_Cours_1.accdb3[[#This Row],[Date de fin]]</f>
        <v>43264.73541666667</v>
      </c>
      <c r="I458" s="13">
        <f>MOD(Tableau_Groupe_1_Cours_1.accdb3[[#This Row],[Date de fin2]]-Tableau_Groupe_1_Cours_1.accdb3[[#This Row],[Date de début2]],1)</f>
        <v>0.16388888889196096</v>
      </c>
    </row>
    <row r="459" spans="1:9" x14ac:dyDescent="0.25">
      <c r="A459">
        <v>5642</v>
      </c>
      <c r="B459">
        <v>43434.520138888889</v>
      </c>
      <c r="C459">
        <v>43434.576388888883</v>
      </c>
      <c r="D459">
        <v>2</v>
      </c>
      <c r="E459">
        <v>3</v>
      </c>
      <c r="F459">
        <v>375</v>
      </c>
      <c r="G459" s="9">
        <f>Tableau_Groupe_1_Cours_1.accdb3[[#This Row],[Date de début]]</f>
        <v>43434.520138888889</v>
      </c>
      <c r="H459" s="9">
        <f>Tableau_Groupe_1_Cours_1.accdb3[[#This Row],[Date de fin]]</f>
        <v>43434.576388888883</v>
      </c>
      <c r="I459" s="13">
        <f>MOD(Tableau_Groupe_1_Cours_1.accdb3[[#This Row],[Date de fin2]]-Tableau_Groupe_1_Cours_1.accdb3[[#This Row],[Date de début2]],1)</f>
        <v>5.6249999994179234E-2</v>
      </c>
    </row>
    <row r="460" spans="1:9" x14ac:dyDescent="0.25">
      <c r="A460">
        <v>5898</v>
      </c>
      <c r="B460">
        <v>43434.667361111111</v>
      </c>
      <c r="C460">
        <v>43434.729861111111</v>
      </c>
      <c r="D460">
        <v>1</v>
      </c>
      <c r="E460">
        <v>3</v>
      </c>
      <c r="F460">
        <v>11</v>
      </c>
      <c r="G460" s="9">
        <f>Tableau_Groupe_1_Cours_1.accdb3[[#This Row],[Date de début]]</f>
        <v>43434.667361111111</v>
      </c>
      <c r="H460" s="9">
        <f>Tableau_Groupe_1_Cours_1.accdb3[[#This Row],[Date de fin]]</f>
        <v>43434.729861111111</v>
      </c>
      <c r="I460" s="13">
        <f>MOD(Tableau_Groupe_1_Cours_1.accdb3[[#This Row],[Date de fin2]]-Tableau_Groupe_1_Cours_1.accdb3[[#This Row],[Date de début2]],1)</f>
        <v>6.25E-2</v>
      </c>
    </row>
    <row r="461" spans="1:9" x14ac:dyDescent="0.25">
      <c r="A461">
        <v>2827</v>
      </c>
      <c r="B461">
        <v>43264.476388888892</v>
      </c>
      <c r="C461">
        <v>43264.547916666663</v>
      </c>
      <c r="D461">
        <v>12</v>
      </c>
      <c r="E461">
        <v>3</v>
      </c>
      <c r="F461">
        <v>379</v>
      </c>
      <c r="G461" s="9">
        <f>Tableau_Groupe_1_Cours_1.accdb3[[#This Row],[Date de début]]</f>
        <v>43264.476388888892</v>
      </c>
      <c r="H461" s="9">
        <f>Tableau_Groupe_1_Cours_1.accdb3[[#This Row],[Date de fin]]</f>
        <v>43264.547916666663</v>
      </c>
      <c r="I461" s="13">
        <f>MOD(Tableau_Groupe_1_Cours_1.accdb3[[#This Row],[Date de fin2]]-Tableau_Groupe_1_Cours_1.accdb3[[#This Row],[Date de début2]],1)</f>
        <v>7.1527777770825196E-2</v>
      </c>
    </row>
    <row r="462" spans="1:9" x14ac:dyDescent="0.25">
      <c r="A462">
        <v>3083</v>
      </c>
      <c r="B462">
        <v>43264.569444444445</v>
      </c>
      <c r="C462">
        <v>43264.733333333337</v>
      </c>
      <c r="D462">
        <v>10</v>
      </c>
      <c r="E462">
        <v>3</v>
      </c>
      <c r="F462">
        <v>207</v>
      </c>
      <c r="G462" s="9">
        <f>Tableau_Groupe_1_Cours_1.accdb3[[#This Row],[Date de début]]</f>
        <v>43264.569444444445</v>
      </c>
      <c r="H462" s="9">
        <f>Tableau_Groupe_1_Cours_1.accdb3[[#This Row],[Date de fin]]</f>
        <v>43264.733333333337</v>
      </c>
      <c r="I462" s="13">
        <f>MOD(Tableau_Groupe_1_Cours_1.accdb3[[#This Row],[Date de fin2]]-Tableau_Groupe_1_Cours_1.accdb3[[#This Row],[Date de début2]],1)</f>
        <v>0.16388888889196096</v>
      </c>
    </row>
    <row r="463" spans="1:9" x14ac:dyDescent="0.25">
      <c r="A463">
        <v>5643</v>
      </c>
      <c r="B463">
        <v>43434.524305555555</v>
      </c>
      <c r="C463">
        <v>43434.607638888891</v>
      </c>
      <c r="D463">
        <v>1</v>
      </c>
      <c r="E463">
        <v>3</v>
      </c>
      <c r="F463">
        <v>7</v>
      </c>
      <c r="G463" s="9">
        <f>Tableau_Groupe_1_Cours_1.accdb3[[#This Row],[Date de début]]</f>
        <v>43434.524305555555</v>
      </c>
      <c r="H463" s="9">
        <f>Tableau_Groupe_1_Cours_1.accdb3[[#This Row],[Date de fin]]</f>
        <v>43434.607638888891</v>
      </c>
      <c r="I463" s="13">
        <f>MOD(Tableau_Groupe_1_Cours_1.accdb3[[#This Row],[Date de fin2]]-Tableau_Groupe_1_Cours_1.accdb3[[#This Row],[Date de début2]],1)</f>
        <v>8.3333333335758653E-2</v>
      </c>
    </row>
    <row r="464" spans="1:9" x14ac:dyDescent="0.25">
      <c r="A464">
        <v>5899</v>
      </c>
      <c r="B464">
        <v>43434.667361111111</v>
      </c>
      <c r="C464">
        <v>43434.729861111111</v>
      </c>
      <c r="D464">
        <v>6</v>
      </c>
      <c r="E464">
        <v>3</v>
      </c>
      <c r="F464">
        <v>20</v>
      </c>
      <c r="G464" s="9">
        <f>Tableau_Groupe_1_Cours_1.accdb3[[#This Row],[Date de début]]</f>
        <v>43434.667361111111</v>
      </c>
      <c r="H464" s="9">
        <f>Tableau_Groupe_1_Cours_1.accdb3[[#This Row],[Date de fin]]</f>
        <v>43434.729861111111</v>
      </c>
      <c r="I464" s="13">
        <f>MOD(Tableau_Groupe_1_Cours_1.accdb3[[#This Row],[Date de fin2]]-Tableau_Groupe_1_Cours_1.accdb3[[#This Row],[Date de début2]],1)</f>
        <v>6.25E-2</v>
      </c>
    </row>
    <row r="465" spans="1:9" x14ac:dyDescent="0.25">
      <c r="A465">
        <v>2828</v>
      </c>
      <c r="B465">
        <v>43264.477083333339</v>
      </c>
      <c r="C465">
        <v>43264.511805555558</v>
      </c>
      <c r="D465">
        <v>6</v>
      </c>
      <c r="E465">
        <v>3</v>
      </c>
      <c r="F465">
        <v>191</v>
      </c>
      <c r="G465" s="9">
        <f>Tableau_Groupe_1_Cours_1.accdb3[[#This Row],[Date de début]]</f>
        <v>43264.477083333339</v>
      </c>
      <c r="H465" s="9">
        <f>Tableau_Groupe_1_Cours_1.accdb3[[#This Row],[Date de fin]]</f>
        <v>43264.511805555558</v>
      </c>
      <c r="I465" s="13">
        <f>MOD(Tableau_Groupe_1_Cours_1.accdb3[[#This Row],[Date de fin2]]-Tableau_Groupe_1_Cours_1.accdb3[[#This Row],[Date de début2]],1)</f>
        <v>3.4722222218988463E-2</v>
      </c>
    </row>
    <row r="466" spans="1:9" x14ac:dyDescent="0.25">
      <c r="A466">
        <v>3084</v>
      </c>
      <c r="B466">
        <v>43264.568749999999</v>
      </c>
      <c r="C466">
        <v>43264.732638888891</v>
      </c>
      <c r="D466">
        <v>101</v>
      </c>
      <c r="E466">
        <v>3</v>
      </c>
      <c r="F466">
        <v>209</v>
      </c>
      <c r="G466" s="9">
        <f>Tableau_Groupe_1_Cours_1.accdb3[[#This Row],[Date de début]]</f>
        <v>43264.568749999999</v>
      </c>
      <c r="H466" s="9">
        <f>Tableau_Groupe_1_Cours_1.accdb3[[#This Row],[Date de fin]]</f>
        <v>43264.732638888891</v>
      </c>
      <c r="I466" s="13">
        <f>MOD(Tableau_Groupe_1_Cours_1.accdb3[[#This Row],[Date de fin2]]-Tableau_Groupe_1_Cours_1.accdb3[[#This Row],[Date de début2]],1)</f>
        <v>0.16388888889196096</v>
      </c>
    </row>
    <row r="467" spans="1:9" x14ac:dyDescent="0.25">
      <c r="A467">
        <v>5644</v>
      </c>
      <c r="B467">
        <v>43434.529166666667</v>
      </c>
      <c r="C467">
        <v>43434.612500000003</v>
      </c>
      <c r="D467">
        <v>7</v>
      </c>
      <c r="E467">
        <v>3</v>
      </c>
      <c r="F467">
        <v>307</v>
      </c>
      <c r="G467" s="9">
        <f>Tableau_Groupe_1_Cours_1.accdb3[[#This Row],[Date de début]]</f>
        <v>43434.529166666667</v>
      </c>
      <c r="H467" s="9">
        <f>Tableau_Groupe_1_Cours_1.accdb3[[#This Row],[Date de fin]]</f>
        <v>43434.612500000003</v>
      </c>
      <c r="I467" s="13">
        <f>MOD(Tableau_Groupe_1_Cours_1.accdb3[[#This Row],[Date de fin2]]-Tableau_Groupe_1_Cours_1.accdb3[[#This Row],[Date de début2]],1)</f>
        <v>8.3333333335758653E-2</v>
      </c>
    </row>
    <row r="468" spans="1:9" x14ac:dyDescent="0.25">
      <c r="A468">
        <v>5900</v>
      </c>
      <c r="B468">
        <v>43434.666666666664</v>
      </c>
      <c r="C468">
        <v>43434.729166666672</v>
      </c>
      <c r="D468">
        <v>5</v>
      </c>
      <c r="E468">
        <v>3</v>
      </c>
      <c r="F468">
        <v>40</v>
      </c>
      <c r="G468" s="9">
        <f>Tableau_Groupe_1_Cours_1.accdb3[[#This Row],[Date de début]]</f>
        <v>43434.666666666664</v>
      </c>
      <c r="H468" s="9">
        <f>Tableau_Groupe_1_Cours_1.accdb3[[#This Row],[Date de fin]]</f>
        <v>43434.729166666672</v>
      </c>
      <c r="I468" s="13">
        <f>MOD(Tableau_Groupe_1_Cours_1.accdb3[[#This Row],[Date de fin2]]-Tableau_Groupe_1_Cours_1.accdb3[[#This Row],[Date de début2]],1)</f>
        <v>6.2500000007275958E-2</v>
      </c>
    </row>
    <row r="469" spans="1:9" x14ac:dyDescent="0.25">
      <c r="A469">
        <v>2829</v>
      </c>
      <c r="B469">
        <v>43264.473611111112</v>
      </c>
      <c r="C469">
        <v>43264.551388888889</v>
      </c>
      <c r="D469">
        <v>38</v>
      </c>
      <c r="E469">
        <v>3</v>
      </c>
      <c r="F469">
        <v>202</v>
      </c>
      <c r="G469" s="9">
        <f>Tableau_Groupe_1_Cours_1.accdb3[[#This Row],[Date de début]]</f>
        <v>43264.473611111112</v>
      </c>
      <c r="H469" s="9">
        <f>Tableau_Groupe_1_Cours_1.accdb3[[#This Row],[Date de fin]]</f>
        <v>43264.551388888889</v>
      </c>
      <c r="I469" s="13">
        <f>MOD(Tableau_Groupe_1_Cours_1.accdb3[[#This Row],[Date de fin2]]-Tableau_Groupe_1_Cours_1.accdb3[[#This Row],[Date de début2]],1)</f>
        <v>7.7777777776645962E-2</v>
      </c>
    </row>
    <row r="470" spans="1:9" x14ac:dyDescent="0.25">
      <c r="A470">
        <v>3085</v>
      </c>
      <c r="B470">
        <v>43264.570138888885</v>
      </c>
      <c r="C470">
        <v>43264.734027777777</v>
      </c>
      <c r="D470">
        <v>20</v>
      </c>
      <c r="E470">
        <v>3</v>
      </c>
      <c r="F470">
        <v>147</v>
      </c>
      <c r="G470" s="9">
        <f>Tableau_Groupe_1_Cours_1.accdb3[[#This Row],[Date de début]]</f>
        <v>43264.570138888885</v>
      </c>
      <c r="H470" s="9">
        <f>Tableau_Groupe_1_Cours_1.accdb3[[#This Row],[Date de fin]]</f>
        <v>43264.734027777777</v>
      </c>
      <c r="I470" s="13">
        <f>MOD(Tableau_Groupe_1_Cours_1.accdb3[[#This Row],[Date de fin2]]-Tableau_Groupe_1_Cours_1.accdb3[[#This Row],[Date de début2]],1)</f>
        <v>0.16388888889196096</v>
      </c>
    </row>
    <row r="471" spans="1:9" x14ac:dyDescent="0.25">
      <c r="A471">
        <v>3341</v>
      </c>
      <c r="B471">
        <v>43265.381249999999</v>
      </c>
      <c r="C471">
        <v>43265.489583333336</v>
      </c>
      <c r="D471">
        <v>3</v>
      </c>
      <c r="E471">
        <v>3</v>
      </c>
      <c r="F471">
        <v>59</v>
      </c>
      <c r="G471" s="9">
        <f>Tableau_Groupe_1_Cours_1.accdb3[[#This Row],[Date de début]]</f>
        <v>43265.381249999999</v>
      </c>
      <c r="H471" s="9">
        <f>Tableau_Groupe_1_Cours_1.accdb3[[#This Row],[Date de fin]]</f>
        <v>43265.489583333336</v>
      </c>
      <c r="I471" s="13">
        <f>MOD(Tableau_Groupe_1_Cours_1.accdb3[[#This Row],[Date de fin2]]-Tableau_Groupe_1_Cours_1.accdb3[[#This Row],[Date de début2]],1)</f>
        <v>0.10833333333721384</v>
      </c>
    </row>
    <row r="472" spans="1:9" x14ac:dyDescent="0.25">
      <c r="A472">
        <v>5645</v>
      </c>
      <c r="B472">
        <v>43434.520833333336</v>
      </c>
      <c r="C472">
        <v>43434.565972222219</v>
      </c>
      <c r="D472">
        <v>37</v>
      </c>
      <c r="E472">
        <v>3</v>
      </c>
      <c r="F472">
        <v>102</v>
      </c>
      <c r="G472" s="9">
        <f>Tableau_Groupe_1_Cours_1.accdb3[[#This Row],[Date de début]]</f>
        <v>43434.520833333336</v>
      </c>
      <c r="H472" s="9">
        <f>Tableau_Groupe_1_Cours_1.accdb3[[#This Row],[Date de fin]]</f>
        <v>43434.565972222219</v>
      </c>
      <c r="I472" s="13">
        <f>MOD(Tableau_Groupe_1_Cours_1.accdb3[[#This Row],[Date de fin2]]-Tableau_Groupe_1_Cours_1.accdb3[[#This Row],[Date de début2]],1)</f>
        <v>4.5138888883229811E-2</v>
      </c>
    </row>
    <row r="473" spans="1:9" x14ac:dyDescent="0.25">
      <c r="A473">
        <v>5901</v>
      </c>
      <c r="B473">
        <v>43434.667361111111</v>
      </c>
      <c r="C473">
        <v>43434.729861111111</v>
      </c>
      <c r="D473">
        <v>52</v>
      </c>
      <c r="E473">
        <v>3</v>
      </c>
      <c r="F473">
        <v>10</v>
      </c>
      <c r="G473" s="9">
        <f>Tableau_Groupe_1_Cours_1.accdb3[[#This Row],[Date de début]]</f>
        <v>43434.667361111111</v>
      </c>
      <c r="H473" s="9">
        <f>Tableau_Groupe_1_Cours_1.accdb3[[#This Row],[Date de fin]]</f>
        <v>43434.729861111111</v>
      </c>
      <c r="I473" s="13">
        <f>MOD(Tableau_Groupe_1_Cours_1.accdb3[[#This Row],[Date de fin2]]-Tableau_Groupe_1_Cours_1.accdb3[[#This Row],[Date de début2]],1)</f>
        <v>6.25E-2</v>
      </c>
    </row>
    <row r="474" spans="1:9" x14ac:dyDescent="0.25">
      <c r="A474">
        <v>2830</v>
      </c>
      <c r="B474">
        <v>43264.480555555558</v>
      </c>
      <c r="C474">
        <v>43264.64166666667</v>
      </c>
      <c r="D474">
        <v>5</v>
      </c>
      <c r="E474">
        <v>3</v>
      </c>
      <c r="F474">
        <v>80</v>
      </c>
      <c r="G474" s="9">
        <f>Tableau_Groupe_1_Cours_1.accdb3[[#This Row],[Date de début]]</f>
        <v>43264.480555555558</v>
      </c>
      <c r="H474" s="9">
        <f>Tableau_Groupe_1_Cours_1.accdb3[[#This Row],[Date de fin]]</f>
        <v>43264.64166666667</v>
      </c>
      <c r="I474" s="13">
        <f>MOD(Tableau_Groupe_1_Cours_1.accdb3[[#This Row],[Date de fin2]]-Tableau_Groupe_1_Cours_1.accdb3[[#This Row],[Date de début2]],1)</f>
        <v>0.16111111111240461</v>
      </c>
    </row>
    <row r="475" spans="1:9" x14ac:dyDescent="0.25">
      <c r="A475">
        <v>3086</v>
      </c>
      <c r="B475">
        <v>43264.570138888885</v>
      </c>
      <c r="C475">
        <v>43264.734027777777</v>
      </c>
      <c r="D475">
        <v>4</v>
      </c>
      <c r="E475">
        <v>3</v>
      </c>
      <c r="F475">
        <v>96</v>
      </c>
      <c r="G475" s="9">
        <f>Tableau_Groupe_1_Cours_1.accdb3[[#This Row],[Date de début]]</f>
        <v>43264.570138888885</v>
      </c>
      <c r="H475" s="9">
        <f>Tableau_Groupe_1_Cours_1.accdb3[[#This Row],[Date de fin]]</f>
        <v>43264.734027777777</v>
      </c>
      <c r="I475" s="13">
        <f>MOD(Tableau_Groupe_1_Cours_1.accdb3[[#This Row],[Date de fin2]]-Tableau_Groupe_1_Cours_1.accdb3[[#This Row],[Date de début2]],1)</f>
        <v>0.16388888889196096</v>
      </c>
    </row>
    <row r="476" spans="1:9" x14ac:dyDescent="0.25">
      <c r="A476">
        <v>4366</v>
      </c>
      <c r="B476">
        <v>43348.377083333333</v>
      </c>
      <c r="C476">
        <v>43348.460416666669</v>
      </c>
      <c r="D476">
        <v>2</v>
      </c>
      <c r="E476">
        <v>3</v>
      </c>
      <c r="F476">
        <v>123</v>
      </c>
      <c r="G476" s="9">
        <f>Tableau_Groupe_1_Cours_1.accdb3[[#This Row],[Date de début]]</f>
        <v>43348.377083333333</v>
      </c>
      <c r="H476" s="9">
        <f>Tableau_Groupe_1_Cours_1.accdb3[[#This Row],[Date de fin]]</f>
        <v>43348.460416666669</v>
      </c>
      <c r="I476" s="13">
        <f>MOD(Tableau_Groupe_1_Cours_1.accdb3[[#This Row],[Date de fin2]]-Tableau_Groupe_1_Cours_1.accdb3[[#This Row],[Date de début2]],1)</f>
        <v>8.3333333335758653E-2</v>
      </c>
    </row>
    <row r="477" spans="1:9" x14ac:dyDescent="0.25">
      <c r="A477">
        <v>5646</v>
      </c>
      <c r="B477">
        <v>43434.527083333334</v>
      </c>
      <c r="C477">
        <v>43434.654861111114</v>
      </c>
      <c r="D477">
        <v>1</v>
      </c>
      <c r="E477">
        <v>3</v>
      </c>
      <c r="F477">
        <v>383</v>
      </c>
      <c r="G477" s="9">
        <f>Tableau_Groupe_1_Cours_1.accdb3[[#This Row],[Date de début]]</f>
        <v>43434.527083333334</v>
      </c>
      <c r="H477" s="9">
        <f>Tableau_Groupe_1_Cours_1.accdb3[[#This Row],[Date de fin]]</f>
        <v>43434.654861111114</v>
      </c>
      <c r="I477" s="13">
        <f>MOD(Tableau_Groupe_1_Cours_1.accdb3[[#This Row],[Date de fin2]]-Tableau_Groupe_1_Cours_1.accdb3[[#This Row],[Date de début2]],1)</f>
        <v>0.12777777777955635</v>
      </c>
    </row>
    <row r="478" spans="1:9" x14ac:dyDescent="0.25">
      <c r="A478">
        <v>5902</v>
      </c>
      <c r="B478">
        <v>43434.66805555555</v>
      </c>
      <c r="C478">
        <v>43434.730555555558</v>
      </c>
      <c r="D478">
        <v>7</v>
      </c>
      <c r="E478">
        <v>3</v>
      </c>
      <c r="F478">
        <v>22</v>
      </c>
      <c r="G478" s="9">
        <f>Tableau_Groupe_1_Cours_1.accdb3[[#This Row],[Date de début]]</f>
        <v>43434.66805555555</v>
      </c>
      <c r="H478" s="9">
        <f>Tableau_Groupe_1_Cours_1.accdb3[[#This Row],[Date de fin]]</f>
        <v>43434.730555555558</v>
      </c>
      <c r="I478" s="13">
        <f>MOD(Tableau_Groupe_1_Cours_1.accdb3[[#This Row],[Date de fin2]]-Tableau_Groupe_1_Cours_1.accdb3[[#This Row],[Date de début2]],1)</f>
        <v>6.2500000007275958E-2</v>
      </c>
    </row>
    <row r="479" spans="1:9" x14ac:dyDescent="0.25">
      <c r="A479">
        <v>2831</v>
      </c>
      <c r="B479">
        <v>43264.481944444444</v>
      </c>
      <c r="C479">
        <v>43264.529861111114</v>
      </c>
      <c r="D479">
        <v>3</v>
      </c>
      <c r="E479">
        <v>3</v>
      </c>
      <c r="F479">
        <v>88</v>
      </c>
      <c r="G479" s="9">
        <f>Tableau_Groupe_1_Cours_1.accdb3[[#This Row],[Date de début]]</f>
        <v>43264.481944444444</v>
      </c>
      <c r="H479" s="9">
        <f>Tableau_Groupe_1_Cours_1.accdb3[[#This Row],[Date de fin]]</f>
        <v>43264.529861111114</v>
      </c>
      <c r="I479" s="13">
        <f>MOD(Tableau_Groupe_1_Cours_1.accdb3[[#This Row],[Date de fin2]]-Tableau_Groupe_1_Cours_1.accdb3[[#This Row],[Date de début2]],1)</f>
        <v>4.7916666670062114E-2</v>
      </c>
    </row>
    <row r="480" spans="1:9" x14ac:dyDescent="0.25">
      <c r="A480">
        <v>3087</v>
      </c>
      <c r="B480">
        <v>43264.569444444445</v>
      </c>
      <c r="C480">
        <v>43264.733333333337</v>
      </c>
      <c r="D480">
        <v>188</v>
      </c>
      <c r="E480">
        <v>3</v>
      </c>
      <c r="F480">
        <v>213</v>
      </c>
      <c r="G480" s="9">
        <f>Tableau_Groupe_1_Cours_1.accdb3[[#This Row],[Date de début]]</f>
        <v>43264.569444444445</v>
      </c>
      <c r="H480" s="9">
        <f>Tableau_Groupe_1_Cours_1.accdb3[[#This Row],[Date de fin]]</f>
        <v>43264.733333333337</v>
      </c>
      <c r="I480" s="13">
        <f>MOD(Tableau_Groupe_1_Cours_1.accdb3[[#This Row],[Date de fin2]]-Tableau_Groupe_1_Cours_1.accdb3[[#This Row],[Date de début2]],1)</f>
        <v>0.16388888889196096</v>
      </c>
    </row>
    <row r="481" spans="1:9" x14ac:dyDescent="0.25">
      <c r="A481">
        <v>5647</v>
      </c>
      <c r="B481">
        <v>43434.524305555555</v>
      </c>
      <c r="C481">
        <v>43434.632638888892</v>
      </c>
      <c r="D481">
        <v>4</v>
      </c>
      <c r="E481">
        <v>3</v>
      </c>
      <c r="F481">
        <v>441</v>
      </c>
      <c r="G481" s="9">
        <f>Tableau_Groupe_1_Cours_1.accdb3[[#This Row],[Date de début]]</f>
        <v>43434.524305555555</v>
      </c>
      <c r="H481" s="9">
        <f>Tableau_Groupe_1_Cours_1.accdb3[[#This Row],[Date de fin]]</f>
        <v>43434.632638888892</v>
      </c>
      <c r="I481" s="13">
        <f>MOD(Tableau_Groupe_1_Cours_1.accdb3[[#This Row],[Date de fin2]]-Tableau_Groupe_1_Cours_1.accdb3[[#This Row],[Date de début2]],1)</f>
        <v>0.10833333333721384</v>
      </c>
    </row>
    <row r="482" spans="1:9" x14ac:dyDescent="0.25">
      <c r="A482">
        <v>5903</v>
      </c>
      <c r="B482">
        <v>43434.66805555555</v>
      </c>
      <c r="C482">
        <v>43434.730555555558</v>
      </c>
      <c r="D482">
        <v>7</v>
      </c>
      <c r="E482">
        <v>3</v>
      </c>
      <c r="F482">
        <v>37</v>
      </c>
      <c r="G482" s="9">
        <f>Tableau_Groupe_1_Cours_1.accdb3[[#This Row],[Date de début]]</f>
        <v>43434.66805555555</v>
      </c>
      <c r="H482" s="9">
        <f>Tableau_Groupe_1_Cours_1.accdb3[[#This Row],[Date de fin]]</f>
        <v>43434.730555555558</v>
      </c>
      <c r="I482" s="13">
        <f>MOD(Tableau_Groupe_1_Cours_1.accdb3[[#This Row],[Date de fin2]]-Tableau_Groupe_1_Cours_1.accdb3[[#This Row],[Date de début2]],1)</f>
        <v>6.2500000007275958E-2</v>
      </c>
    </row>
    <row r="483" spans="1:9" x14ac:dyDescent="0.25">
      <c r="A483">
        <v>2832</v>
      </c>
      <c r="B483">
        <v>43264.474305555559</v>
      </c>
      <c r="C483">
        <v>43264.538194444445</v>
      </c>
      <c r="D483">
        <v>2</v>
      </c>
      <c r="E483">
        <v>3</v>
      </c>
      <c r="F483">
        <v>369</v>
      </c>
      <c r="G483" s="9">
        <f>Tableau_Groupe_1_Cours_1.accdb3[[#This Row],[Date de début]]</f>
        <v>43264.474305555559</v>
      </c>
      <c r="H483" s="9">
        <f>Tableau_Groupe_1_Cours_1.accdb3[[#This Row],[Date de fin]]</f>
        <v>43264.538194444445</v>
      </c>
      <c r="I483" s="13">
        <f>MOD(Tableau_Groupe_1_Cours_1.accdb3[[#This Row],[Date de fin2]]-Tableau_Groupe_1_Cours_1.accdb3[[#This Row],[Date de début2]],1)</f>
        <v>6.3888888886140194E-2</v>
      </c>
    </row>
    <row r="484" spans="1:9" x14ac:dyDescent="0.25">
      <c r="A484">
        <v>3088</v>
      </c>
      <c r="B484">
        <v>43264.569444444445</v>
      </c>
      <c r="C484">
        <v>43264.733333333337</v>
      </c>
      <c r="D484">
        <v>3</v>
      </c>
      <c r="E484">
        <v>3</v>
      </c>
      <c r="F484">
        <v>214</v>
      </c>
      <c r="G484" s="9">
        <f>Tableau_Groupe_1_Cours_1.accdb3[[#This Row],[Date de début]]</f>
        <v>43264.569444444445</v>
      </c>
      <c r="H484" s="9">
        <f>Tableau_Groupe_1_Cours_1.accdb3[[#This Row],[Date de fin]]</f>
        <v>43264.733333333337</v>
      </c>
      <c r="I484" s="13">
        <f>MOD(Tableau_Groupe_1_Cours_1.accdb3[[#This Row],[Date de fin2]]-Tableau_Groupe_1_Cours_1.accdb3[[#This Row],[Date de début2]],1)</f>
        <v>0.16388888889196096</v>
      </c>
    </row>
    <row r="485" spans="1:9" x14ac:dyDescent="0.25">
      <c r="A485">
        <v>5648</v>
      </c>
      <c r="B485">
        <v>43434.520138888889</v>
      </c>
      <c r="C485">
        <v>43434.557638888888</v>
      </c>
      <c r="D485">
        <v>3</v>
      </c>
      <c r="E485">
        <v>3</v>
      </c>
      <c r="F485">
        <v>387</v>
      </c>
      <c r="G485" s="9">
        <f>Tableau_Groupe_1_Cours_1.accdb3[[#This Row],[Date de début]]</f>
        <v>43434.520138888889</v>
      </c>
      <c r="H485" s="9">
        <f>Tableau_Groupe_1_Cours_1.accdb3[[#This Row],[Date de fin]]</f>
        <v>43434.557638888888</v>
      </c>
      <c r="I485" s="13">
        <f>MOD(Tableau_Groupe_1_Cours_1.accdb3[[#This Row],[Date de fin2]]-Tableau_Groupe_1_Cours_1.accdb3[[#This Row],[Date de début2]],1)</f>
        <v>3.7499999998544808E-2</v>
      </c>
    </row>
    <row r="486" spans="1:9" x14ac:dyDescent="0.25">
      <c r="A486">
        <v>5904</v>
      </c>
      <c r="B486">
        <v>43434.666666666664</v>
      </c>
      <c r="C486">
        <v>43434.729166666672</v>
      </c>
      <c r="D486">
        <v>5</v>
      </c>
      <c r="E486">
        <v>3</v>
      </c>
      <c r="F486">
        <v>68</v>
      </c>
      <c r="G486" s="9">
        <f>Tableau_Groupe_1_Cours_1.accdb3[[#This Row],[Date de début]]</f>
        <v>43434.666666666664</v>
      </c>
      <c r="H486" s="9">
        <f>Tableau_Groupe_1_Cours_1.accdb3[[#This Row],[Date de fin]]</f>
        <v>43434.729166666672</v>
      </c>
      <c r="I486" s="13">
        <f>MOD(Tableau_Groupe_1_Cours_1.accdb3[[#This Row],[Date de fin2]]-Tableau_Groupe_1_Cours_1.accdb3[[#This Row],[Date de début2]],1)</f>
        <v>6.2500000007275958E-2</v>
      </c>
    </row>
    <row r="487" spans="1:9" x14ac:dyDescent="0.25">
      <c r="A487">
        <v>529</v>
      </c>
      <c r="B487">
        <v>43112.383333333331</v>
      </c>
      <c r="C487">
        <v>43112.496527777781</v>
      </c>
      <c r="D487">
        <v>2</v>
      </c>
      <c r="E487">
        <v>3</v>
      </c>
      <c r="F487">
        <v>429</v>
      </c>
      <c r="G487" s="9">
        <f>Tableau_Groupe_1_Cours_1.accdb3[[#This Row],[Date de début]]</f>
        <v>43112.383333333331</v>
      </c>
      <c r="H487" s="9">
        <f>Tableau_Groupe_1_Cours_1.accdb3[[#This Row],[Date de fin]]</f>
        <v>43112.496527777781</v>
      </c>
      <c r="I487" s="13">
        <f>MOD(Tableau_Groupe_1_Cours_1.accdb3[[#This Row],[Date de fin2]]-Tableau_Groupe_1_Cours_1.accdb3[[#This Row],[Date de début2]],1)</f>
        <v>0.11319444444961846</v>
      </c>
    </row>
    <row r="488" spans="1:9" x14ac:dyDescent="0.25">
      <c r="A488">
        <v>2833</v>
      </c>
      <c r="B488">
        <v>43264.475000000006</v>
      </c>
      <c r="C488">
        <v>43264.53125</v>
      </c>
      <c r="D488">
        <v>20</v>
      </c>
      <c r="E488">
        <v>3</v>
      </c>
      <c r="F488">
        <v>36</v>
      </c>
      <c r="G488" s="9">
        <f>Tableau_Groupe_1_Cours_1.accdb3[[#This Row],[Date de début]]</f>
        <v>43264.475000000006</v>
      </c>
      <c r="H488" s="9">
        <f>Tableau_Groupe_1_Cours_1.accdb3[[#This Row],[Date de fin]]</f>
        <v>43264.53125</v>
      </c>
      <c r="I488" s="13">
        <f>MOD(Tableau_Groupe_1_Cours_1.accdb3[[#This Row],[Date de fin2]]-Tableau_Groupe_1_Cours_1.accdb3[[#This Row],[Date de début2]],1)</f>
        <v>5.6249999994179234E-2</v>
      </c>
    </row>
    <row r="489" spans="1:9" x14ac:dyDescent="0.25">
      <c r="A489">
        <v>3089</v>
      </c>
      <c r="B489">
        <v>43264.570138888885</v>
      </c>
      <c r="C489">
        <v>43264.734027777777</v>
      </c>
      <c r="D489">
        <v>35</v>
      </c>
      <c r="E489">
        <v>3</v>
      </c>
      <c r="F489">
        <v>175</v>
      </c>
      <c r="G489" s="9">
        <f>Tableau_Groupe_1_Cours_1.accdb3[[#This Row],[Date de début]]</f>
        <v>43264.570138888885</v>
      </c>
      <c r="H489" s="9">
        <f>Tableau_Groupe_1_Cours_1.accdb3[[#This Row],[Date de fin]]</f>
        <v>43264.734027777777</v>
      </c>
      <c r="I489" s="13">
        <f>MOD(Tableau_Groupe_1_Cours_1.accdb3[[#This Row],[Date de fin2]]-Tableau_Groupe_1_Cours_1.accdb3[[#This Row],[Date de début2]],1)</f>
        <v>0.16388888889196096</v>
      </c>
    </row>
    <row r="490" spans="1:9" x14ac:dyDescent="0.25">
      <c r="A490">
        <v>5137</v>
      </c>
      <c r="B490">
        <v>43377.379166666666</v>
      </c>
      <c r="C490">
        <v>43377.512499999997</v>
      </c>
      <c r="D490">
        <v>74</v>
      </c>
      <c r="E490">
        <v>3</v>
      </c>
      <c r="F490">
        <v>142</v>
      </c>
      <c r="G490" s="9">
        <f>Tableau_Groupe_1_Cours_1.accdb3[[#This Row],[Date de début]]</f>
        <v>43377.379166666666</v>
      </c>
      <c r="H490" s="9">
        <f>Tableau_Groupe_1_Cours_1.accdb3[[#This Row],[Date de fin]]</f>
        <v>43377.512499999997</v>
      </c>
      <c r="I490" s="13">
        <f>MOD(Tableau_Groupe_1_Cours_1.accdb3[[#This Row],[Date de fin2]]-Tableau_Groupe_1_Cours_1.accdb3[[#This Row],[Date de début2]],1)</f>
        <v>0.13333333333139308</v>
      </c>
    </row>
    <row r="491" spans="1:9" x14ac:dyDescent="0.25">
      <c r="A491">
        <v>5649</v>
      </c>
      <c r="B491">
        <v>43434.523611111108</v>
      </c>
      <c r="C491">
        <v>43434.601388888892</v>
      </c>
      <c r="D491">
        <v>23</v>
      </c>
      <c r="E491">
        <v>3</v>
      </c>
      <c r="F491">
        <v>205</v>
      </c>
      <c r="G491" s="9">
        <f>Tableau_Groupe_1_Cours_1.accdb3[[#This Row],[Date de début]]</f>
        <v>43434.523611111108</v>
      </c>
      <c r="H491" s="9">
        <f>Tableau_Groupe_1_Cours_1.accdb3[[#This Row],[Date de fin]]</f>
        <v>43434.601388888892</v>
      </c>
      <c r="I491" s="13">
        <f>MOD(Tableau_Groupe_1_Cours_1.accdb3[[#This Row],[Date de fin2]]-Tableau_Groupe_1_Cours_1.accdb3[[#This Row],[Date de début2]],1)</f>
        <v>7.777777778392192E-2</v>
      </c>
    </row>
    <row r="492" spans="1:9" x14ac:dyDescent="0.25">
      <c r="A492">
        <v>5905</v>
      </c>
      <c r="B492">
        <v>43434.667361111111</v>
      </c>
      <c r="C492">
        <v>43434.729861111111</v>
      </c>
      <c r="D492">
        <v>9</v>
      </c>
      <c r="E492">
        <v>3</v>
      </c>
      <c r="F492">
        <v>16</v>
      </c>
      <c r="G492" s="9">
        <f>Tableau_Groupe_1_Cours_1.accdb3[[#This Row],[Date de début]]</f>
        <v>43434.667361111111</v>
      </c>
      <c r="H492" s="9">
        <f>Tableau_Groupe_1_Cours_1.accdb3[[#This Row],[Date de fin]]</f>
        <v>43434.729861111111</v>
      </c>
      <c r="I492" s="13">
        <f>MOD(Tableau_Groupe_1_Cours_1.accdb3[[#This Row],[Date de fin2]]-Tableau_Groupe_1_Cours_1.accdb3[[#This Row],[Date de début2]],1)</f>
        <v>6.25E-2</v>
      </c>
    </row>
    <row r="493" spans="1:9" x14ac:dyDescent="0.25">
      <c r="A493">
        <v>2834</v>
      </c>
      <c r="B493">
        <v>43264.482638888891</v>
      </c>
      <c r="C493">
        <v>43264.536111111112</v>
      </c>
      <c r="D493">
        <v>20</v>
      </c>
      <c r="E493">
        <v>3</v>
      </c>
      <c r="F493">
        <v>366</v>
      </c>
      <c r="G493" s="9">
        <f>Tableau_Groupe_1_Cours_1.accdb3[[#This Row],[Date de début]]</f>
        <v>43264.482638888891</v>
      </c>
      <c r="H493" s="9">
        <f>Tableau_Groupe_1_Cours_1.accdb3[[#This Row],[Date de fin]]</f>
        <v>43264.536111111112</v>
      </c>
      <c r="I493" s="13">
        <f>MOD(Tableau_Groupe_1_Cours_1.accdb3[[#This Row],[Date de fin2]]-Tableau_Groupe_1_Cours_1.accdb3[[#This Row],[Date de début2]],1)</f>
        <v>5.3472222221898846E-2</v>
      </c>
    </row>
    <row r="494" spans="1:9" x14ac:dyDescent="0.25">
      <c r="A494">
        <v>3090</v>
      </c>
      <c r="B494">
        <v>43264.570138888885</v>
      </c>
      <c r="C494">
        <v>43264.734027777777</v>
      </c>
      <c r="D494">
        <v>33</v>
      </c>
      <c r="E494">
        <v>3</v>
      </c>
      <c r="F494">
        <v>146</v>
      </c>
      <c r="G494" s="9">
        <f>Tableau_Groupe_1_Cours_1.accdb3[[#This Row],[Date de début]]</f>
        <v>43264.570138888885</v>
      </c>
      <c r="H494" s="9">
        <f>Tableau_Groupe_1_Cours_1.accdb3[[#This Row],[Date de fin]]</f>
        <v>43264.734027777777</v>
      </c>
      <c r="I494" s="13">
        <f>MOD(Tableau_Groupe_1_Cours_1.accdb3[[#This Row],[Date de fin2]]-Tableau_Groupe_1_Cours_1.accdb3[[#This Row],[Date de début2]],1)</f>
        <v>0.16388888889196096</v>
      </c>
    </row>
    <row r="495" spans="1:9" x14ac:dyDescent="0.25">
      <c r="A495">
        <v>5650</v>
      </c>
      <c r="B495">
        <v>43434.522222222222</v>
      </c>
      <c r="C495">
        <v>43434.602777777778</v>
      </c>
      <c r="D495">
        <v>3</v>
      </c>
      <c r="E495">
        <v>3</v>
      </c>
      <c r="F495">
        <v>392</v>
      </c>
      <c r="G495" s="9">
        <f>Tableau_Groupe_1_Cours_1.accdb3[[#This Row],[Date de début]]</f>
        <v>43434.522222222222</v>
      </c>
      <c r="H495" s="9">
        <f>Tableau_Groupe_1_Cours_1.accdb3[[#This Row],[Date de fin]]</f>
        <v>43434.602777777778</v>
      </c>
      <c r="I495" s="13">
        <f>MOD(Tableau_Groupe_1_Cours_1.accdb3[[#This Row],[Date de fin2]]-Tableau_Groupe_1_Cours_1.accdb3[[#This Row],[Date de début2]],1)</f>
        <v>8.0555555556202307E-2</v>
      </c>
    </row>
    <row r="496" spans="1:9" x14ac:dyDescent="0.25">
      <c r="A496">
        <v>5906</v>
      </c>
      <c r="B496">
        <v>43434.669444444444</v>
      </c>
      <c r="C496">
        <v>43434.731944444444</v>
      </c>
      <c r="D496">
        <v>26</v>
      </c>
      <c r="E496">
        <v>3</v>
      </c>
      <c r="F496">
        <v>33</v>
      </c>
      <c r="G496" s="9">
        <f>Tableau_Groupe_1_Cours_1.accdb3[[#This Row],[Date de début]]</f>
        <v>43434.669444444444</v>
      </c>
      <c r="H496" s="9">
        <f>Tableau_Groupe_1_Cours_1.accdb3[[#This Row],[Date de fin]]</f>
        <v>43434.731944444444</v>
      </c>
      <c r="I496" s="13">
        <f>MOD(Tableau_Groupe_1_Cours_1.accdb3[[#This Row],[Date de fin2]]-Tableau_Groupe_1_Cours_1.accdb3[[#This Row],[Date de début2]],1)</f>
        <v>6.25E-2</v>
      </c>
    </row>
    <row r="497" spans="1:9" x14ac:dyDescent="0.25">
      <c r="A497">
        <v>2835</v>
      </c>
      <c r="B497">
        <v>43264.474305555559</v>
      </c>
      <c r="C497">
        <v>43264.545138888883</v>
      </c>
      <c r="D497">
        <v>3</v>
      </c>
      <c r="E497">
        <v>3</v>
      </c>
      <c r="F497">
        <v>122</v>
      </c>
      <c r="G497" s="9">
        <f>Tableau_Groupe_1_Cours_1.accdb3[[#This Row],[Date de début]]</f>
        <v>43264.474305555559</v>
      </c>
      <c r="H497" s="9">
        <f>Tableau_Groupe_1_Cours_1.accdb3[[#This Row],[Date de fin]]</f>
        <v>43264.545138888883</v>
      </c>
      <c r="I497" s="13">
        <f>MOD(Tableau_Groupe_1_Cours_1.accdb3[[#This Row],[Date de fin2]]-Tableau_Groupe_1_Cours_1.accdb3[[#This Row],[Date de début2]],1)</f>
        <v>7.083333332411712E-2</v>
      </c>
    </row>
    <row r="498" spans="1:9" x14ac:dyDescent="0.25">
      <c r="A498">
        <v>3091</v>
      </c>
      <c r="B498">
        <v>43264.570138888885</v>
      </c>
      <c r="C498">
        <v>43264.734027777777</v>
      </c>
      <c r="D498">
        <v>18</v>
      </c>
      <c r="E498">
        <v>3</v>
      </c>
      <c r="F498">
        <v>219</v>
      </c>
      <c r="G498" s="9">
        <f>Tableau_Groupe_1_Cours_1.accdb3[[#This Row],[Date de début]]</f>
        <v>43264.570138888885</v>
      </c>
      <c r="H498" s="9">
        <f>Tableau_Groupe_1_Cours_1.accdb3[[#This Row],[Date de fin]]</f>
        <v>43264.734027777777</v>
      </c>
      <c r="I498" s="13">
        <f>MOD(Tableau_Groupe_1_Cours_1.accdb3[[#This Row],[Date de fin2]]-Tableau_Groupe_1_Cours_1.accdb3[[#This Row],[Date de début2]],1)</f>
        <v>0.16388888889196096</v>
      </c>
    </row>
    <row r="499" spans="1:9" x14ac:dyDescent="0.25">
      <c r="A499">
        <v>5651</v>
      </c>
      <c r="B499">
        <v>43434.52847222222</v>
      </c>
      <c r="C499">
        <v>43434.679166666661</v>
      </c>
      <c r="D499">
        <v>9</v>
      </c>
      <c r="E499">
        <v>3</v>
      </c>
      <c r="F499">
        <v>107</v>
      </c>
      <c r="G499" s="9">
        <f>Tableau_Groupe_1_Cours_1.accdb3[[#This Row],[Date de début]]</f>
        <v>43434.52847222222</v>
      </c>
      <c r="H499" s="9">
        <f>Tableau_Groupe_1_Cours_1.accdb3[[#This Row],[Date de fin]]</f>
        <v>43434.679166666661</v>
      </c>
      <c r="I499" s="13">
        <f>MOD(Tableau_Groupe_1_Cours_1.accdb3[[#This Row],[Date de fin2]]-Tableau_Groupe_1_Cours_1.accdb3[[#This Row],[Date de début2]],1)</f>
        <v>0.15069444444088731</v>
      </c>
    </row>
    <row r="500" spans="1:9" x14ac:dyDescent="0.25">
      <c r="A500">
        <v>5907</v>
      </c>
      <c r="B500">
        <v>43434.668749999997</v>
      </c>
      <c r="C500">
        <v>43434.731250000004</v>
      </c>
      <c r="D500">
        <v>6</v>
      </c>
      <c r="E500">
        <v>3</v>
      </c>
      <c r="F500">
        <v>54</v>
      </c>
      <c r="G500" s="9">
        <f>Tableau_Groupe_1_Cours_1.accdb3[[#This Row],[Date de début]]</f>
        <v>43434.668749999997</v>
      </c>
      <c r="H500" s="9">
        <f>Tableau_Groupe_1_Cours_1.accdb3[[#This Row],[Date de fin]]</f>
        <v>43434.731250000004</v>
      </c>
      <c r="I500" s="13">
        <f>MOD(Tableau_Groupe_1_Cours_1.accdb3[[#This Row],[Date de fin2]]-Tableau_Groupe_1_Cours_1.accdb3[[#This Row],[Date de début2]],1)</f>
        <v>6.2500000007275958E-2</v>
      </c>
    </row>
    <row r="501" spans="1:9" x14ac:dyDescent="0.25">
      <c r="A501">
        <v>2836</v>
      </c>
      <c r="B501">
        <v>43264.481944444444</v>
      </c>
      <c r="C501">
        <v>43264.559027777774</v>
      </c>
      <c r="D501">
        <v>21</v>
      </c>
      <c r="E501">
        <v>3</v>
      </c>
      <c r="F501">
        <v>115</v>
      </c>
      <c r="G501" s="9">
        <f>Tableau_Groupe_1_Cours_1.accdb3[[#This Row],[Date de début]]</f>
        <v>43264.481944444444</v>
      </c>
      <c r="H501" s="9">
        <f>Tableau_Groupe_1_Cours_1.accdb3[[#This Row],[Date de fin]]</f>
        <v>43264.559027777774</v>
      </c>
      <c r="I501" s="13">
        <f>MOD(Tableau_Groupe_1_Cours_1.accdb3[[#This Row],[Date de fin2]]-Tableau_Groupe_1_Cours_1.accdb3[[#This Row],[Date de début2]],1)</f>
        <v>7.7083333329937886E-2</v>
      </c>
    </row>
    <row r="502" spans="1:9" x14ac:dyDescent="0.25">
      <c r="A502">
        <v>3092</v>
      </c>
      <c r="B502">
        <v>43264.570138888885</v>
      </c>
      <c r="C502">
        <v>43264.734027777777</v>
      </c>
      <c r="D502">
        <v>12</v>
      </c>
      <c r="E502">
        <v>3</v>
      </c>
      <c r="F502">
        <v>220</v>
      </c>
      <c r="G502" s="9">
        <f>Tableau_Groupe_1_Cours_1.accdb3[[#This Row],[Date de début]]</f>
        <v>43264.570138888885</v>
      </c>
      <c r="H502" s="9">
        <f>Tableau_Groupe_1_Cours_1.accdb3[[#This Row],[Date de fin]]</f>
        <v>43264.734027777777</v>
      </c>
      <c r="I502" s="13">
        <f>MOD(Tableau_Groupe_1_Cours_1.accdb3[[#This Row],[Date de fin2]]-Tableau_Groupe_1_Cours_1.accdb3[[#This Row],[Date de début2]],1)</f>
        <v>0.16388888889196096</v>
      </c>
    </row>
    <row r="503" spans="1:9" x14ac:dyDescent="0.25">
      <c r="A503">
        <v>5652</v>
      </c>
      <c r="B503">
        <v>43434.529861111114</v>
      </c>
      <c r="C503">
        <v>43434.584722222222</v>
      </c>
      <c r="D503">
        <v>6</v>
      </c>
      <c r="E503">
        <v>3</v>
      </c>
      <c r="F503">
        <v>405</v>
      </c>
      <c r="G503" s="9">
        <f>Tableau_Groupe_1_Cours_1.accdb3[[#This Row],[Date de début]]</f>
        <v>43434.529861111114</v>
      </c>
      <c r="H503" s="9">
        <f>Tableau_Groupe_1_Cours_1.accdb3[[#This Row],[Date de fin]]</f>
        <v>43434.584722222222</v>
      </c>
      <c r="I503" s="13">
        <f>MOD(Tableau_Groupe_1_Cours_1.accdb3[[#This Row],[Date de fin2]]-Tableau_Groupe_1_Cours_1.accdb3[[#This Row],[Date de début2]],1)</f>
        <v>5.486111110803904E-2</v>
      </c>
    </row>
    <row r="504" spans="1:9" x14ac:dyDescent="0.25">
      <c r="A504">
        <v>5908</v>
      </c>
      <c r="B504">
        <v>43434.666666666664</v>
      </c>
      <c r="C504">
        <v>43434.729166666672</v>
      </c>
      <c r="D504">
        <v>2</v>
      </c>
      <c r="E504">
        <v>3</v>
      </c>
      <c r="F504">
        <v>96</v>
      </c>
      <c r="G504" s="9">
        <f>Tableau_Groupe_1_Cours_1.accdb3[[#This Row],[Date de début]]</f>
        <v>43434.666666666664</v>
      </c>
      <c r="H504" s="9">
        <f>Tableau_Groupe_1_Cours_1.accdb3[[#This Row],[Date de fin]]</f>
        <v>43434.729166666672</v>
      </c>
      <c r="I504" s="13">
        <f>MOD(Tableau_Groupe_1_Cours_1.accdb3[[#This Row],[Date de fin2]]-Tableau_Groupe_1_Cours_1.accdb3[[#This Row],[Date de début2]],1)</f>
        <v>6.2500000007275958E-2</v>
      </c>
    </row>
    <row r="505" spans="1:9" x14ac:dyDescent="0.25">
      <c r="A505">
        <v>1557</v>
      </c>
      <c r="B505">
        <v>43171.384722222225</v>
      </c>
      <c r="C505">
        <v>43171.436111111107</v>
      </c>
      <c r="D505">
        <v>1</v>
      </c>
      <c r="E505">
        <v>3</v>
      </c>
      <c r="F505">
        <v>265</v>
      </c>
      <c r="G505" s="9">
        <f>Tableau_Groupe_1_Cours_1.accdb3[[#This Row],[Date de début]]</f>
        <v>43171.384722222225</v>
      </c>
      <c r="H505" s="9">
        <f>Tableau_Groupe_1_Cours_1.accdb3[[#This Row],[Date de fin]]</f>
        <v>43171.436111111107</v>
      </c>
      <c r="I505" s="13">
        <f>MOD(Tableau_Groupe_1_Cours_1.accdb3[[#This Row],[Date de fin2]]-Tableau_Groupe_1_Cours_1.accdb3[[#This Row],[Date de début2]],1)</f>
        <v>5.1388888881774619E-2</v>
      </c>
    </row>
    <row r="506" spans="1:9" x14ac:dyDescent="0.25">
      <c r="A506">
        <v>2837</v>
      </c>
      <c r="B506">
        <v>43264.475694444445</v>
      </c>
      <c r="C506">
        <v>43264.640972222223</v>
      </c>
      <c r="D506">
        <v>15</v>
      </c>
      <c r="E506">
        <v>3</v>
      </c>
      <c r="F506">
        <v>120</v>
      </c>
      <c r="G506" s="9">
        <f>Tableau_Groupe_1_Cours_1.accdb3[[#This Row],[Date de début]]</f>
        <v>43264.475694444445</v>
      </c>
      <c r="H506" s="9">
        <f>Tableau_Groupe_1_Cours_1.accdb3[[#This Row],[Date de fin]]</f>
        <v>43264.640972222223</v>
      </c>
      <c r="I506" s="13">
        <f>MOD(Tableau_Groupe_1_Cours_1.accdb3[[#This Row],[Date de fin2]]-Tableau_Groupe_1_Cours_1.accdb3[[#This Row],[Date de début2]],1)</f>
        <v>0.16527777777810115</v>
      </c>
    </row>
    <row r="507" spans="1:9" x14ac:dyDescent="0.25">
      <c r="A507">
        <v>3093</v>
      </c>
      <c r="B507">
        <v>43264.570138888885</v>
      </c>
      <c r="C507">
        <v>43264.734027777777</v>
      </c>
      <c r="D507">
        <v>38</v>
      </c>
      <c r="E507">
        <v>3</v>
      </c>
      <c r="F507">
        <v>203</v>
      </c>
      <c r="G507" s="9">
        <f>Tableau_Groupe_1_Cours_1.accdb3[[#This Row],[Date de début]]</f>
        <v>43264.570138888885</v>
      </c>
      <c r="H507" s="9">
        <f>Tableau_Groupe_1_Cours_1.accdb3[[#This Row],[Date de fin]]</f>
        <v>43264.734027777777</v>
      </c>
      <c r="I507" s="13">
        <f>MOD(Tableau_Groupe_1_Cours_1.accdb3[[#This Row],[Date de fin2]]-Tableau_Groupe_1_Cours_1.accdb3[[#This Row],[Date de début2]],1)</f>
        <v>0.16388888889196096</v>
      </c>
    </row>
    <row r="508" spans="1:9" x14ac:dyDescent="0.25">
      <c r="A508">
        <v>3861</v>
      </c>
      <c r="B508">
        <v>43319.381249999999</v>
      </c>
      <c r="C508">
        <v>43319.432638888888</v>
      </c>
      <c r="D508">
        <v>6</v>
      </c>
      <c r="E508">
        <v>3</v>
      </c>
      <c r="F508">
        <v>221</v>
      </c>
      <c r="G508" s="9">
        <f>Tableau_Groupe_1_Cours_1.accdb3[[#This Row],[Date de début]]</f>
        <v>43319.381249999999</v>
      </c>
      <c r="H508" s="9">
        <f>Tableau_Groupe_1_Cours_1.accdb3[[#This Row],[Date de fin]]</f>
        <v>43319.432638888888</v>
      </c>
      <c r="I508" s="13">
        <f>MOD(Tableau_Groupe_1_Cours_1.accdb3[[#This Row],[Date de fin2]]-Tableau_Groupe_1_Cours_1.accdb3[[#This Row],[Date de début2]],1)</f>
        <v>5.1388888889050577E-2</v>
      </c>
    </row>
    <row r="509" spans="1:9" x14ac:dyDescent="0.25">
      <c r="A509">
        <v>5653</v>
      </c>
      <c r="B509">
        <v>43434.522916666669</v>
      </c>
      <c r="C509">
        <v>43434.597222222226</v>
      </c>
      <c r="D509">
        <v>17</v>
      </c>
      <c r="E509">
        <v>3</v>
      </c>
      <c r="F509">
        <v>186</v>
      </c>
      <c r="G509" s="9">
        <f>Tableau_Groupe_1_Cours_1.accdb3[[#This Row],[Date de début]]</f>
        <v>43434.522916666669</v>
      </c>
      <c r="H509" s="9">
        <f>Tableau_Groupe_1_Cours_1.accdb3[[#This Row],[Date de fin]]</f>
        <v>43434.597222222226</v>
      </c>
      <c r="I509" s="13">
        <f>MOD(Tableau_Groupe_1_Cours_1.accdb3[[#This Row],[Date de fin2]]-Tableau_Groupe_1_Cours_1.accdb3[[#This Row],[Date de début2]],1)</f>
        <v>7.4305555557657499E-2</v>
      </c>
    </row>
    <row r="510" spans="1:9" x14ac:dyDescent="0.25">
      <c r="A510">
        <v>5909</v>
      </c>
      <c r="B510">
        <v>43434.66805555555</v>
      </c>
      <c r="C510">
        <v>43434.730555555558</v>
      </c>
      <c r="D510">
        <v>5</v>
      </c>
      <c r="E510">
        <v>3</v>
      </c>
      <c r="F510">
        <v>21</v>
      </c>
      <c r="G510" s="9">
        <f>Tableau_Groupe_1_Cours_1.accdb3[[#This Row],[Date de début]]</f>
        <v>43434.66805555555</v>
      </c>
      <c r="H510" s="9">
        <f>Tableau_Groupe_1_Cours_1.accdb3[[#This Row],[Date de fin]]</f>
        <v>43434.730555555558</v>
      </c>
      <c r="I510" s="13">
        <f>MOD(Tableau_Groupe_1_Cours_1.accdb3[[#This Row],[Date de fin2]]-Tableau_Groupe_1_Cours_1.accdb3[[#This Row],[Date de début2]],1)</f>
        <v>6.2500000007275958E-2</v>
      </c>
    </row>
    <row r="511" spans="1:9" x14ac:dyDescent="0.25">
      <c r="A511">
        <v>2838</v>
      </c>
      <c r="B511">
        <v>43264.475694444445</v>
      </c>
      <c r="C511">
        <v>43264.554166666661</v>
      </c>
      <c r="D511">
        <v>10</v>
      </c>
      <c r="E511">
        <v>3</v>
      </c>
      <c r="F511">
        <v>147</v>
      </c>
      <c r="G511" s="9">
        <f>Tableau_Groupe_1_Cours_1.accdb3[[#This Row],[Date de début]]</f>
        <v>43264.475694444445</v>
      </c>
      <c r="H511" s="9">
        <f>Tableau_Groupe_1_Cours_1.accdb3[[#This Row],[Date de fin]]</f>
        <v>43264.554166666661</v>
      </c>
      <c r="I511" s="13">
        <f>MOD(Tableau_Groupe_1_Cours_1.accdb3[[#This Row],[Date de fin2]]-Tableau_Groupe_1_Cours_1.accdb3[[#This Row],[Date de début2]],1)</f>
        <v>7.847222221607808E-2</v>
      </c>
    </row>
    <row r="512" spans="1:9" x14ac:dyDescent="0.25">
      <c r="A512">
        <v>3094</v>
      </c>
      <c r="B512">
        <v>43264.570138888885</v>
      </c>
      <c r="C512">
        <v>43264.734027777777</v>
      </c>
      <c r="D512">
        <v>144</v>
      </c>
      <c r="E512">
        <v>3</v>
      </c>
      <c r="F512">
        <v>197</v>
      </c>
      <c r="G512" s="9">
        <f>Tableau_Groupe_1_Cours_1.accdb3[[#This Row],[Date de début]]</f>
        <v>43264.570138888885</v>
      </c>
      <c r="H512" s="9">
        <f>Tableau_Groupe_1_Cours_1.accdb3[[#This Row],[Date de fin]]</f>
        <v>43264.734027777777</v>
      </c>
      <c r="I512" s="13">
        <f>MOD(Tableau_Groupe_1_Cours_1.accdb3[[#This Row],[Date de fin2]]-Tableau_Groupe_1_Cours_1.accdb3[[#This Row],[Date de début2]],1)</f>
        <v>0.16388888889196096</v>
      </c>
    </row>
    <row r="513" spans="1:9" x14ac:dyDescent="0.25">
      <c r="A513">
        <v>5654</v>
      </c>
      <c r="B513">
        <v>43434.520138888889</v>
      </c>
      <c r="C513">
        <v>43434.657638888886</v>
      </c>
      <c r="D513">
        <v>40</v>
      </c>
      <c r="E513">
        <v>3</v>
      </c>
      <c r="F513">
        <v>400</v>
      </c>
      <c r="G513" s="9">
        <f>Tableau_Groupe_1_Cours_1.accdb3[[#This Row],[Date de début]]</f>
        <v>43434.520138888889</v>
      </c>
      <c r="H513" s="9">
        <f>Tableau_Groupe_1_Cours_1.accdb3[[#This Row],[Date de fin]]</f>
        <v>43434.657638888886</v>
      </c>
      <c r="I513" s="13">
        <f>MOD(Tableau_Groupe_1_Cours_1.accdb3[[#This Row],[Date de fin2]]-Tableau_Groupe_1_Cours_1.accdb3[[#This Row],[Date de début2]],1)</f>
        <v>0.13749999999708962</v>
      </c>
    </row>
    <row r="514" spans="1:9" x14ac:dyDescent="0.25">
      <c r="A514">
        <v>5910</v>
      </c>
      <c r="B514">
        <v>43434.670138888883</v>
      </c>
      <c r="C514">
        <v>43434.732638888891</v>
      </c>
      <c r="D514">
        <v>6</v>
      </c>
      <c r="E514">
        <v>3</v>
      </c>
      <c r="F514">
        <v>45</v>
      </c>
      <c r="G514" s="9">
        <f>Tableau_Groupe_1_Cours_1.accdb3[[#This Row],[Date de début]]</f>
        <v>43434.670138888883</v>
      </c>
      <c r="H514" s="9">
        <f>Tableau_Groupe_1_Cours_1.accdb3[[#This Row],[Date de fin]]</f>
        <v>43434.732638888891</v>
      </c>
      <c r="I514" s="13">
        <f>MOD(Tableau_Groupe_1_Cours_1.accdb3[[#This Row],[Date de fin2]]-Tableau_Groupe_1_Cours_1.accdb3[[#This Row],[Date de début2]],1)</f>
        <v>6.2500000007275958E-2</v>
      </c>
    </row>
    <row r="515" spans="1:9" x14ac:dyDescent="0.25">
      <c r="A515">
        <v>2839</v>
      </c>
      <c r="B515">
        <v>43264.476388888892</v>
      </c>
      <c r="C515">
        <v>43264.515972222223</v>
      </c>
      <c r="D515">
        <v>1</v>
      </c>
      <c r="E515">
        <v>3</v>
      </c>
      <c r="F515">
        <v>152</v>
      </c>
      <c r="G515" s="9">
        <f>Tableau_Groupe_1_Cours_1.accdb3[[#This Row],[Date de début]]</f>
        <v>43264.476388888892</v>
      </c>
      <c r="H515" s="9">
        <f>Tableau_Groupe_1_Cours_1.accdb3[[#This Row],[Date de fin]]</f>
        <v>43264.515972222223</v>
      </c>
      <c r="I515" s="13">
        <f>MOD(Tableau_Groupe_1_Cours_1.accdb3[[#This Row],[Date de fin2]]-Tableau_Groupe_1_Cours_1.accdb3[[#This Row],[Date de début2]],1)</f>
        <v>3.9583333331393078E-2</v>
      </c>
    </row>
    <row r="516" spans="1:9" x14ac:dyDescent="0.25">
      <c r="A516">
        <v>3095</v>
      </c>
      <c r="B516">
        <v>43264.570138888885</v>
      </c>
      <c r="C516">
        <v>43264.734027777777</v>
      </c>
      <c r="D516">
        <v>133</v>
      </c>
      <c r="E516">
        <v>3</v>
      </c>
      <c r="F516">
        <v>224</v>
      </c>
      <c r="G516" s="9">
        <f>Tableau_Groupe_1_Cours_1.accdb3[[#This Row],[Date de début]]</f>
        <v>43264.570138888885</v>
      </c>
      <c r="H516" s="9">
        <f>Tableau_Groupe_1_Cours_1.accdb3[[#This Row],[Date de fin]]</f>
        <v>43264.734027777777</v>
      </c>
      <c r="I516" s="13">
        <f>MOD(Tableau_Groupe_1_Cours_1.accdb3[[#This Row],[Date de fin2]]-Tableau_Groupe_1_Cours_1.accdb3[[#This Row],[Date de début2]],1)</f>
        <v>0.16388888889196096</v>
      </c>
    </row>
    <row r="517" spans="1:9" x14ac:dyDescent="0.25">
      <c r="A517">
        <v>5655</v>
      </c>
      <c r="B517">
        <v>43434.525000000001</v>
      </c>
      <c r="C517">
        <v>43434.677777777775</v>
      </c>
      <c r="D517">
        <v>30</v>
      </c>
      <c r="E517">
        <v>3</v>
      </c>
      <c r="F517">
        <v>109</v>
      </c>
      <c r="G517" s="9">
        <f>Tableau_Groupe_1_Cours_1.accdb3[[#This Row],[Date de début]]</f>
        <v>43434.525000000001</v>
      </c>
      <c r="H517" s="9">
        <f>Tableau_Groupe_1_Cours_1.accdb3[[#This Row],[Date de fin]]</f>
        <v>43434.677777777775</v>
      </c>
      <c r="I517" s="13">
        <f>MOD(Tableau_Groupe_1_Cours_1.accdb3[[#This Row],[Date de fin2]]-Tableau_Groupe_1_Cours_1.accdb3[[#This Row],[Date de début2]],1)</f>
        <v>0.15277777777373558</v>
      </c>
    </row>
    <row r="518" spans="1:9" x14ac:dyDescent="0.25">
      <c r="A518">
        <v>5911</v>
      </c>
      <c r="B518">
        <v>43434.669444444444</v>
      </c>
      <c r="C518">
        <v>43434.731944444444</v>
      </c>
      <c r="D518">
        <v>3</v>
      </c>
      <c r="E518">
        <v>3</v>
      </c>
      <c r="F518">
        <v>71</v>
      </c>
      <c r="G518" s="9">
        <f>Tableau_Groupe_1_Cours_1.accdb3[[#This Row],[Date de début]]</f>
        <v>43434.669444444444</v>
      </c>
      <c r="H518" s="9">
        <f>Tableau_Groupe_1_Cours_1.accdb3[[#This Row],[Date de fin]]</f>
        <v>43434.731944444444</v>
      </c>
      <c r="I518" s="13">
        <f>MOD(Tableau_Groupe_1_Cours_1.accdb3[[#This Row],[Date de fin2]]-Tableau_Groupe_1_Cours_1.accdb3[[#This Row],[Date de début2]],1)</f>
        <v>6.25E-2</v>
      </c>
    </row>
    <row r="519" spans="1:9" x14ac:dyDescent="0.25">
      <c r="A519">
        <v>1560</v>
      </c>
      <c r="B519">
        <v>43171.37777777778</v>
      </c>
      <c r="C519">
        <v>43171.518055555556</v>
      </c>
      <c r="D519">
        <v>21</v>
      </c>
      <c r="E519">
        <v>3</v>
      </c>
      <c r="F519">
        <v>252</v>
      </c>
      <c r="G519" s="9">
        <f>Tableau_Groupe_1_Cours_1.accdb3[[#This Row],[Date de début]]</f>
        <v>43171.37777777778</v>
      </c>
      <c r="H519" s="9">
        <f>Tableau_Groupe_1_Cours_1.accdb3[[#This Row],[Date de fin]]</f>
        <v>43171.518055555556</v>
      </c>
      <c r="I519" s="13">
        <f>MOD(Tableau_Groupe_1_Cours_1.accdb3[[#This Row],[Date de fin2]]-Tableau_Groupe_1_Cours_1.accdb3[[#This Row],[Date de début2]],1)</f>
        <v>0.14027777777664596</v>
      </c>
    </row>
    <row r="520" spans="1:9" x14ac:dyDescent="0.25">
      <c r="A520">
        <v>1816</v>
      </c>
      <c r="B520">
        <v>43201.384027777778</v>
      </c>
      <c r="C520">
        <v>43201.529166666667</v>
      </c>
      <c r="D520">
        <v>47</v>
      </c>
      <c r="E520">
        <v>3</v>
      </c>
      <c r="F520">
        <v>435</v>
      </c>
      <c r="G520" s="9">
        <f>Tableau_Groupe_1_Cours_1.accdb3[[#This Row],[Date de début]]</f>
        <v>43201.384027777778</v>
      </c>
      <c r="H520" s="9">
        <f>Tableau_Groupe_1_Cours_1.accdb3[[#This Row],[Date de fin]]</f>
        <v>43201.529166666667</v>
      </c>
      <c r="I520" s="13">
        <f>MOD(Tableau_Groupe_1_Cours_1.accdb3[[#This Row],[Date de fin2]]-Tableau_Groupe_1_Cours_1.accdb3[[#This Row],[Date de début2]],1)</f>
        <v>0.14513888888905058</v>
      </c>
    </row>
    <row r="521" spans="1:9" x14ac:dyDescent="0.25">
      <c r="A521">
        <v>2840</v>
      </c>
      <c r="B521">
        <v>43264.476388888892</v>
      </c>
      <c r="C521">
        <v>43264.55972222222</v>
      </c>
      <c r="D521">
        <v>1</v>
      </c>
      <c r="E521">
        <v>3</v>
      </c>
      <c r="F521">
        <v>11</v>
      </c>
      <c r="G521" s="9">
        <f>Tableau_Groupe_1_Cours_1.accdb3[[#This Row],[Date de début]]</f>
        <v>43264.476388888892</v>
      </c>
      <c r="H521" s="9">
        <f>Tableau_Groupe_1_Cours_1.accdb3[[#This Row],[Date de fin]]</f>
        <v>43264.55972222222</v>
      </c>
      <c r="I521" s="13">
        <f>MOD(Tableau_Groupe_1_Cours_1.accdb3[[#This Row],[Date de fin2]]-Tableau_Groupe_1_Cours_1.accdb3[[#This Row],[Date de début2]],1)</f>
        <v>8.3333333328482695E-2</v>
      </c>
    </row>
    <row r="522" spans="1:9" x14ac:dyDescent="0.25">
      <c r="A522">
        <v>3096</v>
      </c>
      <c r="B522">
        <v>43264.570833333331</v>
      </c>
      <c r="C522">
        <v>43264.734722222223</v>
      </c>
      <c r="D522">
        <v>77</v>
      </c>
      <c r="E522">
        <v>3</v>
      </c>
      <c r="F522">
        <v>226</v>
      </c>
      <c r="G522" s="9">
        <f>Tableau_Groupe_1_Cours_1.accdb3[[#This Row],[Date de début]]</f>
        <v>43264.570833333331</v>
      </c>
      <c r="H522" s="9">
        <f>Tableau_Groupe_1_Cours_1.accdb3[[#This Row],[Date de fin]]</f>
        <v>43264.734722222223</v>
      </c>
      <c r="I522" s="13">
        <f>MOD(Tableau_Groupe_1_Cours_1.accdb3[[#This Row],[Date de fin2]]-Tableau_Groupe_1_Cours_1.accdb3[[#This Row],[Date de début2]],1)</f>
        <v>0.16388888889196096</v>
      </c>
    </row>
    <row r="523" spans="1:9" x14ac:dyDescent="0.25">
      <c r="A523">
        <v>5656</v>
      </c>
      <c r="B523">
        <v>43434.529861111114</v>
      </c>
      <c r="C523">
        <v>43434.615277777782</v>
      </c>
      <c r="D523">
        <v>24</v>
      </c>
      <c r="E523">
        <v>3</v>
      </c>
      <c r="F523">
        <v>170</v>
      </c>
      <c r="G523" s="9">
        <f>Tableau_Groupe_1_Cours_1.accdb3[[#This Row],[Date de début]]</f>
        <v>43434.529861111114</v>
      </c>
      <c r="H523" s="9">
        <f>Tableau_Groupe_1_Cours_1.accdb3[[#This Row],[Date de fin]]</f>
        <v>43434.615277777782</v>
      </c>
      <c r="I523" s="13">
        <f>MOD(Tableau_Groupe_1_Cours_1.accdb3[[#This Row],[Date de fin2]]-Tableau_Groupe_1_Cours_1.accdb3[[#This Row],[Date de début2]],1)</f>
        <v>8.5416666668606922E-2</v>
      </c>
    </row>
    <row r="524" spans="1:9" x14ac:dyDescent="0.25">
      <c r="A524">
        <v>5912</v>
      </c>
      <c r="B524">
        <v>43434.666666666664</v>
      </c>
      <c r="C524">
        <v>43434.729166666672</v>
      </c>
      <c r="D524">
        <v>1</v>
      </c>
      <c r="E524">
        <v>3</v>
      </c>
      <c r="F524">
        <v>124</v>
      </c>
      <c r="G524" s="9">
        <f>Tableau_Groupe_1_Cours_1.accdb3[[#This Row],[Date de début]]</f>
        <v>43434.666666666664</v>
      </c>
      <c r="H524" s="9">
        <f>Tableau_Groupe_1_Cours_1.accdb3[[#This Row],[Date de fin]]</f>
        <v>43434.729166666672</v>
      </c>
      <c r="I524" s="13">
        <f>MOD(Tableau_Groupe_1_Cours_1.accdb3[[#This Row],[Date de fin2]]-Tableau_Groupe_1_Cours_1.accdb3[[#This Row],[Date de début2]],1)</f>
        <v>6.2500000007275958E-2</v>
      </c>
    </row>
    <row r="525" spans="1:9" x14ac:dyDescent="0.25">
      <c r="A525">
        <v>2585</v>
      </c>
      <c r="B525">
        <v>43234.383333333331</v>
      </c>
      <c r="C525">
        <v>43234.491666666669</v>
      </c>
      <c r="D525">
        <v>33</v>
      </c>
      <c r="E525">
        <v>3</v>
      </c>
      <c r="F525">
        <v>36</v>
      </c>
      <c r="G525" s="9">
        <f>Tableau_Groupe_1_Cours_1.accdb3[[#This Row],[Date de début]]</f>
        <v>43234.383333333331</v>
      </c>
      <c r="H525" s="9">
        <f>Tableau_Groupe_1_Cours_1.accdb3[[#This Row],[Date de fin]]</f>
        <v>43234.491666666669</v>
      </c>
      <c r="I525" s="13">
        <f>MOD(Tableau_Groupe_1_Cours_1.accdb3[[#This Row],[Date de fin2]]-Tableau_Groupe_1_Cours_1.accdb3[[#This Row],[Date de début2]],1)</f>
        <v>0.10833333333721384</v>
      </c>
    </row>
    <row r="526" spans="1:9" x14ac:dyDescent="0.25">
      <c r="A526">
        <v>2841</v>
      </c>
      <c r="B526">
        <v>43264.475694444445</v>
      </c>
      <c r="C526">
        <v>43264.566666666666</v>
      </c>
      <c r="D526">
        <v>21</v>
      </c>
      <c r="E526">
        <v>3</v>
      </c>
      <c r="F526">
        <v>156</v>
      </c>
      <c r="G526" s="9">
        <f>Tableau_Groupe_1_Cours_1.accdb3[[#This Row],[Date de début]]</f>
        <v>43264.475694444445</v>
      </c>
      <c r="H526" s="9">
        <f>Tableau_Groupe_1_Cours_1.accdb3[[#This Row],[Date de fin]]</f>
        <v>43264.566666666666</v>
      </c>
      <c r="I526" s="13">
        <f>MOD(Tableau_Groupe_1_Cours_1.accdb3[[#This Row],[Date de fin2]]-Tableau_Groupe_1_Cours_1.accdb3[[#This Row],[Date de début2]],1)</f>
        <v>9.0972222220443655E-2</v>
      </c>
    </row>
    <row r="527" spans="1:9" x14ac:dyDescent="0.25">
      <c r="A527">
        <v>3097</v>
      </c>
      <c r="B527">
        <v>43264.570833333331</v>
      </c>
      <c r="C527">
        <v>43264.734722222223</v>
      </c>
      <c r="D527">
        <v>1</v>
      </c>
      <c r="E527">
        <v>3</v>
      </c>
      <c r="F527">
        <v>7</v>
      </c>
      <c r="G527" s="9">
        <f>Tableau_Groupe_1_Cours_1.accdb3[[#This Row],[Date de début]]</f>
        <v>43264.570833333331</v>
      </c>
      <c r="H527" s="9">
        <f>Tableau_Groupe_1_Cours_1.accdb3[[#This Row],[Date de fin]]</f>
        <v>43264.734722222223</v>
      </c>
      <c r="I527" s="13">
        <f>MOD(Tableau_Groupe_1_Cours_1.accdb3[[#This Row],[Date de fin2]]-Tableau_Groupe_1_Cours_1.accdb3[[#This Row],[Date de début2]],1)</f>
        <v>0.16388888889196096</v>
      </c>
    </row>
    <row r="528" spans="1:9" x14ac:dyDescent="0.25">
      <c r="A528">
        <v>5657</v>
      </c>
      <c r="B528">
        <v>43434.522222222222</v>
      </c>
      <c r="C528">
        <v>43434.572916666664</v>
      </c>
      <c r="D528">
        <v>1</v>
      </c>
      <c r="E528">
        <v>3</v>
      </c>
      <c r="F528">
        <v>362</v>
      </c>
      <c r="G528" s="9">
        <f>Tableau_Groupe_1_Cours_1.accdb3[[#This Row],[Date de début]]</f>
        <v>43434.522222222222</v>
      </c>
      <c r="H528" s="9">
        <f>Tableau_Groupe_1_Cours_1.accdb3[[#This Row],[Date de fin]]</f>
        <v>43434.572916666664</v>
      </c>
      <c r="I528" s="13">
        <f>MOD(Tableau_Groupe_1_Cours_1.accdb3[[#This Row],[Date de fin2]]-Tableau_Groupe_1_Cours_1.accdb3[[#This Row],[Date de début2]],1)</f>
        <v>5.0694444442342501E-2</v>
      </c>
    </row>
    <row r="529" spans="1:9" x14ac:dyDescent="0.25">
      <c r="A529">
        <v>5913</v>
      </c>
      <c r="B529">
        <v>43434.66805555555</v>
      </c>
      <c r="C529">
        <v>43434.730555555558</v>
      </c>
      <c r="D529">
        <v>4</v>
      </c>
      <c r="E529">
        <v>3</v>
      </c>
      <c r="F529">
        <v>27</v>
      </c>
      <c r="G529" s="9">
        <f>Tableau_Groupe_1_Cours_1.accdb3[[#This Row],[Date de début]]</f>
        <v>43434.66805555555</v>
      </c>
      <c r="H529" s="9">
        <f>Tableau_Groupe_1_Cours_1.accdb3[[#This Row],[Date de fin]]</f>
        <v>43434.730555555558</v>
      </c>
      <c r="I529" s="13">
        <f>MOD(Tableau_Groupe_1_Cours_1.accdb3[[#This Row],[Date de fin2]]-Tableau_Groupe_1_Cours_1.accdb3[[#This Row],[Date de début2]],1)</f>
        <v>6.2500000007275958E-2</v>
      </c>
    </row>
    <row r="530" spans="1:9" x14ac:dyDescent="0.25">
      <c r="A530">
        <v>2842</v>
      </c>
      <c r="B530">
        <v>43264.476388888892</v>
      </c>
      <c r="C530">
        <v>43264.579166666663</v>
      </c>
      <c r="D530">
        <v>9</v>
      </c>
      <c r="E530">
        <v>3</v>
      </c>
      <c r="F530">
        <v>68</v>
      </c>
      <c r="G530" s="9">
        <f>Tableau_Groupe_1_Cours_1.accdb3[[#This Row],[Date de début]]</f>
        <v>43264.476388888892</v>
      </c>
      <c r="H530" s="9">
        <f>Tableau_Groupe_1_Cours_1.accdb3[[#This Row],[Date de fin]]</f>
        <v>43264.579166666663</v>
      </c>
      <c r="I530" s="13">
        <f>MOD(Tableau_Groupe_1_Cours_1.accdb3[[#This Row],[Date de fin2]]-Tableau_Groupe_1_Cours_1.accdb3[[#This Row],[Date de début2]],1)</f>
        <v>0.1027777777708252</v>
      </c>
    </row>
    <row r="531" spans="1:9" x14ac:dyDescent="0.25">
      <c r="A531">
        <v>3098</v>
      </c>
      <c r="B531">
        <v>43264.565277777772</v>
      </c>
      <c r="C531">
        <v>43264.729166666672</v>
      </c>
      <c r="D531">
        <v>159</v>
      </c>
      <c r="E531">
        <v>3</v>
      </c>
      <c r="F531">
        <v>10</v>
      </c>
      <c r="G531" s="9">
        <f>Tableau_Groupe_1_Cours_1.accdb3[[#This Row],[Date de début]]</f>
        <v>43264.565277777772</v>
      </c>
      <c r="H531" s="9">
        <f>Tableau_Groupe_1_Cours_1.accdb3[[#This Row],[Date de fin]]</f>
        <v>43264.729166666672</v>
      </c>
      <c r="I531" s="13">
        <f>MOD(Tableau_Groupe_1_Cours_1.accdb3[[#This Row],[Date de fin2]]-Tableau_Groupe_1_Cours_1.accdb3[[#This Row],[Date de début2]],1)</f>
        <v>0.16388888889923692</v>
      </c>
    </row>
    <row r="532" spans="1:9" x14ac:dyDescent="0.25">
      <c r="A532">
        <v>5146</v>
      </c>
      <c r="B532">
        <v>43378.375694444447</v>
      </c>
      <c r="C532">
        <v>43378.483333333337</v>
      </c>
      <c r="D532">
        <v>3</v>
      </c>
      <c r="E532">
        <v>3</v>
      </c>
      <c r="F532">
        <v>70</v>
      </c>
      <c r="G532" s="9">
        <f>Tableau_Groupe_1_Cours_1.accdb3[[#This Row],[Date de début]]</f>
        <v>43378.375694444447</v>
      </c>
      <c r="H532" s="9">
        <f>Tableau_Groupe_1_Cours_1.accdb3[[#This Row],[Date de fin]]</f>
        <v>43378.483333333337</v>
      </c>
      <c r="I532" s="13">
        <f>MOD(Tableau_Groupe_1_Cours_1.accdb3[[#This Row],[Date de fin2]]-Tableau_Groupe_1_Cours_1.accdb3[[#This Row],[Date de début2]],1)</f>
        <v>0.10763888889050577</v>
      </c>
    </row>
    <row r="533" spans="1:9" x14ac:dyDescent="0.25">
      <c r="A533">
        <v>5658</v>
      </c>
      <c r="B533">
        <v>43434.525000000001</v>
      </c>
      <c r="C533">
        <v>43434.630555555559</v>
      </c>
      <c r="D533">
        <v>1</v>
      </c>
      <c r="E533">
        <v>3</v>
      </c>
      <c r="F533">
        <v>408</v>
      </c>
      <c r="G533" s="9">
        <f>Tableau_Groupe_1_Cours_1.accdb3[[#This Row],[Date de début]]</f>
        <v>43434.525000000001</v>
      </c>
      <c r="H533" s="9">
        <f>Tableau_Groupe_1_Cours_1.accdb3[[#This Row],[Date de fin]]</f>
        <v>43434.630555555559</v>
      </c>
      <c r="I533" s="13">
        <f>MOD(Tableau_Groupe_1_Cours_1.accdb3[[#This Row],[Date de fin2]]-Tableau_Groupe_1_Cours_1.accdb3[[#This Row],[Date de début2]],1)</f>
        <v>0.1055555555576575</v>
      </c>
    </row>
    <row r="534" spans="1:9" x14ac:dyDescent="0.25">
      <c r="A534">
        <v>5914</v>
      </c>
      <c r="B534">
        <v>43434.671527777777</v>
      </c>
      <c r="C534">
        <v>43434.734027777777</v>
      </c>
      <c r="D534">
        <v>2</v>
      </c>
      <c r="E534">
        <v>3</v>
      </c>
      <c r="F534">
        <v>56</v>
      </c>
      <c r="G534" s="9">
        <f>Tableau_Groupe_1_Cours_1.accdb3[[#This Row],[Date de début]]</f>
        <v>43434.671527777777</v>
      </c>
      <c r="H534" s="9">
        <f>Tableau_Groupe_1_Cours_1.accdb3[[#This Row],[Date de fin]]</f>
        <v>43434.734027777777</v>
      </c>
      <c r="I534" s="13">
        <f>MOD(Tableau_Groupe_1_Cours_1.accdb3[[#This Row],[Date de fin2]]-Tableau_Groupe_1_Cours_1.accdb3[[#This Row],[Date de début2]],1)</f>
        <v>6.25E-2</v>
      </c>
    </row>
    <row r="535" spans="1:9" x14ac:dyDescent="0.25">
      <c r="A535">
        <v>1051</v>
      </c>
      <c r="B535">
        <v>43140.380555555559</v>
      </c>
      <c r="C535">
        <v>43140.430555555555</v>
      </c>
      <c r="D535">
        <v>10</v>
      </c>
      <c r="E535">
        <v>3</v>
      </c>
      <c r="F535">
        <v>303</v>
      </c>
      <c r="G535" s="9">
        <f>Tableau_Groupe_1_Cours_1.accdb3[[#This Row],[Date de début]]</f>
        <v>43140.380555555559</v>
      </c>
      <c r="H535" s="9">
        <f>Tableau_Groupe_1_Cours_1.accdb3[[#This Row],[Date de fin]]</f>
        <v>43140.430555555555</v>
      </c>
      <c r="I535" s="13">
        <f>MOD(Tableau_Groupe_1_Cours_1.accdb3[[#This Row],[Date de fin2]]-Tableau_Groupe_1_Cours_1.accdb3[[#This Row],[Date de début2]],1)</f>
        <v>4.9999999995634425E-2</v>
      </c>
    </row>
    <row r="536" spans="1:9" x14ac:dyDescent="0.25">
      <c r="A536">
        <v>2843</v>
      </c>
      <c r="B536">
        <v>43264.475694444445</v>
      </c>
      <c r="C536">
        <v>43264.566666666666</v>
      </c>
      <c r="D536">
        <v>3</v>
      </c>
      <c r="E536">
        <v>3</v>
      </c>
      <c r="F536">
        <v>189</v>
      </c>
      <c r="G536" s="9">
        <f>Tableau_Groupe_1_Cours_1.accdb3[[#This Row],[Date de début]]</f>
        <v>43264.475694444445</v>
      </c>
      <c r="H536" s="9">
        <f>Tableau_Groupe_1_Cours_1.accdb3[[#This Row],[Date de fin]]</f>
        <v>43264.566666666666</v>
      </c>
      <c r="I536" s="13">
        <f>MOD(Tableau_Groupe_1_Cours_1.accdb3[[#This Row],[Date de fin2]]-Tableau_Groupe_1_Cours_1.accdb3[[#This Row],[Date de début2]],1)</f>
        <v>9.0972222220443655E-2</v>
      </c>
    </row>
    <row r="537" spans="1:9" x14ac:dyDescent="0.25">
      <c r="A537">
        <v>3099</v>
      </c>
      <c r="B537">
        <v>43264.570833333331</v>
      </c>
      <c r="C537">
        <v>43264.734722222223</v>
      </c>
      <c r="D537">
        <v>366</v>
      </c>
      <c r="E537">
        <v>3</v>
      </c>
      <c r="F537">
        <v>24</v>
      </c>
      <c r="G537" s="9">
        <f>Tableau_Groupe_1_Cours_1.accdb3[[#This Row],[Date de début]]</f>
        <v>43264.570833333331</v>
      </c>
      <c r="H537" s="9">
        <f>Tableau_Groupe_1_Cours_1.accdb3[[#This Row],[Date de fin]]</f>
        <v>43264.734722222223</v>
      </c>
      <c r="I537" s="13">
        <f>MOD(Tableau_Groupe_1_Cours_1.accdb3[[#This Row],[Date de fin2]]-Tableau_Groupe_1_Cours_1.accdb3[[#This Row],[Date de début2]],1)</f>
        <v>0.16388888889196096</v>
      </c>
    </row>
    <row r="538" spans="1:9" x14ac:dyDescent="0.25">
      <c r="A538">
        <v>5659</v>
      </c>
      <c r="B538">
        <v>43434.529166666667</v>
      </c>
      <c r="C538">
        <v>43434.68472222222</v>
      </c>
      <c r="D538">
        <v>27</v>
      </c>
      <c r="E538">
        <v>3</v>
      </c>
      <c r="F538">
        <v>208</v>
      </c>
      <c r="G538" s="9">
        <f>Tableau_Groupe_1_Cours_1.accdb3[[#This Row],[Date de début]]</f>
        <v>43434.529166666667</v>
      </c>
      <c r="H538" s="9">
        <f>Tableau_Groupe_1_Cours_1.accdb3[[#This Row],[Date de fin]]</f>
        <v>43434.68472222222</v>
      </c>
      <c r="I538" s="13">
        <f>MOD(Tableau_Groupe_1_Cours_1.accdb3[[#This Row],[Date de fin2]]-Tableau_Groupe_1_Cours_1.accdb3[[#This Row],[Date de début2]],1)</f>
        <v>0.15555555555329192</v>
      </c>
    </row>
    <row r="539" spans="1:9" x14ac:dyDescent="0.25">
      <c r="A539">
        <v>5915</v>
      </c>
      <c r="B539">
        <v>43434.670138888883</v>
      </c>
      <c r="C539">
        <v>43434.732638888891</v>
      </c>
      <c r="D539">
        <v>12</v>
      </c>
      <c r="E539">
        <v>3</v>
      </c>
      <c r="F539">
        <v>87</v>
      </c>
      <c r="G539" s="9">
        <f>Tableau_Groupe_1_Cours_1.accdb3[[#This Row],[Date de début]]</f>
        <v>43434.670138888883</v>
      </c>
      <c r="H539" s="9">
        <f>Tableau_Groupe_1_Cours_1.accdb3[[#This Row],[Date de fin]]</f>
        <v>43434.732638888891</v>
      </c>
      <c r="I539" s="13">
        <f>MOD(Tableau_Groupe_1_Cours_1.accdb3[[#This Row],[Date de fin2]]-Tableau_Groupe_1_Cours_1.accdb3[[#This Row],[Date de début2]],1)</f>
        <v>6.2500000007275958E-2</v>
      </c>
    </row>
    <row r="540" spans="1:9" x14ac:dyDescent="0.25">
      <c r="A540">
        <v>540</v>
      </c>
      <c r="B540">
        <v>43115.379166666666</v>
      </c>
      <c r="C540">
        <v>43115.506249999999</v>
      </c>
      <c r="D540">
        <v>117</v>
      </c>
      <c r="E540">
        <v>3</v>
      </c>
      <c r="F540">
        <v>244</v>
      </c>
      <c r="G540" s="9">
        <f>Tableau_Groupe_1_Cours_1.accdb3[[#This Row],[Date de début]]</f>
        <v>43115.379166666666</v>
      </c>
      <c r="H540" s="9">
        <f>Tableau_Groupe_1_Cours_1.accdb3[[#This Row],[Date de fin]]</f>
        <v>43115.506249999999</v>
      </c>
      <c r="I540" s="13">
        <f>MOD(Tableau_Groupe_1_Cours_1.accdb3[[#This Row],[Date de fin2]]-Tableau_Groupe_1_Cours_1.accdb3[[#This Row],[Date de début2]],1)</f>
        <v>0.12708333333284827</v>
      </c>
    </row>
    <row r="541" spans="1:9" x14ac:dyDescent="0.25">
      <c r="A541">
        <v>2844</v>
      </c>
      <c r="B541">
        <v>43264.475000000006</v>
      </c>
      <c r="C541">
        <v>43264.557638888888</v>
      </c>
      <c r="D541">
        <v>2</v>
      </c>
      <c r="E541">
        <v>3</v>
      </c>
      <c r="F541">
        <v>233</v>
      </c>
      <c r="G541" s="9">
        <f>Tableau_Groupe_1_Cours_1.accdb3[[#This Row],[Date de début]]</f>
        <v>43264.475000000006</v>
      </c>
      <c r="H541" s="9">
        <f>Tableau_Groupe_1_Cours_1.accdb3[[#This Row],[Date de fin]]</f>
        <v>43264.557638888888</v>
      </c>
      <c r="I541" s="13">
        <f>MOD(Tableau_Groupe_1_Cours_1.accdb3[[#This Row],[Date de fin2]]-Tableau_Groupe_1_Cours_1.accdb3[[#This Row],[Date de début2]],1)</f>
        <v>8.2638888881774619E-2</v>
      </c>
    </row>
    <row r="542" spans="1:9" x14ac:dyDescent="0.25">
      <c r="A542">
        <v>3100</v>
      </c>
      <c r="B542">
        <v>43264.571527777778</v>
      </c>
      <c r="C542">
        <v>43264.73541666667</v>
      </c>
      <c r="D542">
        <v>136</v>
      </c>
      <c r="E542">
        <v>3</v>
      </c>
      <c r="F542">
        <v>262</v>
      </c>
      <c r="G542" s="9">
        <f>Tableau_Groupe_1_Cours_1.accdb3[[#This Row],[Date de début]]</f>
        <v>43264.571527777778</v>
      </c>
      <c r="H542" s="9">
        <f>Tableau_Groupe_1_Cours_1.accdb3[[#This Row],[Date de fin]]</f>
        <v>43264.73541666667</v>
      </c>
      <c r="I542" s="13">
        <f>MOD(Tableau_Groupe_1_Cours_1.accdb3[[#This Row],[Date de fin2]]-Tableau_Groupe_1_Cours_1.accdb3[[#This Row],[Date de début2]],1)</f>
        <v>0.16388888889196096</v>
      </c>
    </row>
    <row r="543" spans="1:9" x14ac:dyDescent="0.25">
      <c r="A543">
        <v>3356</v>
      </c>
      <c r="B543">
        <v>43269.380555555559</v>
      </c>
      <c r="C543">
        <v>43269.422916666663</v>
      </c>
      <c r="D543">
        <v>1</v>
      </c>
      <c r="E543">
        <v>3</v>
      </c>
      <c r="F543">
        <v>344</v>
      </c>
      <c r="G543" s="9">
        <f>Tableau_Groupe_1_Cours_1.accdb3[[#This Row],[Date de début]]</f>
        <v>43269.380555555559</v>
      </c>
      <c r="H543" s="9">
        <f>Tableau_Groupe_1_Cours_1.accdb3[[#This Row],[Date de fin]]</f>
        <v>43269.422916666663</v>
      </c>
      <c r="I543" s="13">
        <f>MOD(Tableau_Groupe_1_Cours_1.accdb3[[#This Row],[Date de fin2]]-Tableau_Groupe_1_Cours_1.accdb3[[#This Row],[Date de début2]],1)</f>
        <v>4.2361111103673466E-2</v>
      </c>
    </row>
    <row r="544" spans="1:9" x14ac:dyDescent="0.25">
      <c r="A544">
        <v>5660</v>
      </c>
      <c r="B544">
        <v>43434.529861111114</v>
      </c>
      <c r="C544">
        <v>43434.608333333337</v>
      </c>
      <c r="D544">
        <v>164</v>
      </c>
      <c r="E544">
        <v>3</v>
      </c>
      <c r="F544">
        <v>106</v>
      </c>
      <c r="G544" s="9">
        <f>Tableau_Groupe_1_Cours_1.accdb3[[#This Row],[Date de début]]</f>
        <v>43434.529861111114</v>
      </c>
      <c r="H544" s="9">
        <f>Tableau_Groupe_1_Cours_1.accdb3[[#This Row],[Date de fin]]</f>
        <v>43434.608333333337</v>
      </c>
      <c r="I544" s="13">
        <f>MOD(Tableau_Groupe_1_Cours_1.accdb3[[#This Row],[Date de fin2]]-Tableau_Groupe_1_Cours_1.accdb3[[#This Row],[Date de début2]],1)</f>
        <v>7.8472222223354038E-2</v>
      </c>
    </row>
    <row r="545" spans="1:9" x14ac:dyDescent="0.25">
      <c r="A545">
        <v>5916</v>
      </c>
      <c r="B545">
        <v>43434.667361111111</v>
      </c>
      <c r="C545">
        <v>43434.729861111111</v>
      </c>
      <c r="D545">
        <v>2</v>
      </c>
      <c r="E545">
        <v>3</v>
      </c>
      <c r="F545">
        <v>152</v>
      </c>
      <c r="G545" s="9">
        <f>Tableau_Groupe_1_Cours_1.accdb3[[#This Row],[Date de début]]</f>
        <v>43434.667361111111</v>
      </c>
      <c r="H545" s="9">
        <f>Tableau_Groupe_1_Cours_1.accdb3[[#This Row],[Date de fin]]</f>
        <v>43434.729861111111</v>
      </c>
      <c r="I545" s="13">
        <f>MOD(Tableau_Groupe_1_Cours_1.accdb3[[#This Row],[Date de fin2]]-Tableau_Groupe_1_Cours_1.accdb3[[#This Row],[Date de début2]],1)</f>
        <v>6.25E-2</v>
      </c>
    </row>
    <row r="546" spans="1:9" x14ac:dyDescent="0.25">
      <c r="A546">
        <v>2845</v>
      </c>
      <c r="B546">
        <v>43264.477083333339</v>
      </c>
      <c r="C546">
        <v>43264.572916666664</v>
      </c>
      <c r="D546">
        <v>9</v>
      </c>
      <c r="E546">
        <v>3</v>
      </c>
      <c r="F546">
        <v>289</v>
      </c>
      <c r="G546" s="9">
        <f>Tableau_Groupe_1_Cours_1.accdb3[[#This Row],[Date de début]]</f>
        <v>43264.477083333339</v>
      </c>
      <c r="H546" s="9">
        <f>Tableau_Groupe_1_Cours_1.accdb3[[#This Row],[Date de fin]]</f>
        <v>43264.572916666664</v>
      </c>
      <c r="I546" s="13">
        <f>MOD(Tableau_Groupe_1_Cours_1.accdb3[[#This Row],[Date de fin2]]-Tableau_Groupe_1_Cours_1.accdb3[[#This Row],[Date de début2]],1)</f>
        <v>9.5833333325572312E-2</v>
      </c>
    </row>
    <row r="547" spans="1:9" x14ac:dyDescent="0.25">
      <c r="A547">
        <v>3101</v>
      </c>
      <c r="B547">
        <v>43264.565277777772</v>
      </c>
      <c r="C547">
        <v>43264.729166666672</v>
      </c>
      <c r="D547">
        <v>9</v>
      </c>
      <c r="E547">
        <v>3</v>
      </c>
      <c r="F547">
        <v>259</v>
      </c>
      <c r="G547" s="9">
        <f>Tableau_Groupe_1_Cours_1.accdb3[[#This Row],[Date de début]]</f>
        <v>43264.565277777772</v>
      </c>
      <c r="H547" s="9">
        <f>Tableau_Groupe_1_Cours_1.accdb3[[#This Row],[Date de fin]]</f>
        <v>43264.729166666672</v>
      </c>
      <c r="I547" s="13">
        <f>MOD(Tableau_Groupe_1_Cours_1.accdb3[[#This Row],[Date de fin2]]-Tableau_Groupe_1_Cours_1.accdb3[[#This Row],[Date de début2]],1)</f>
        <v>0.16388888889923692</v>
      </c>
    </row>
    <row r="548" spans="1:9" x14ac:dyDescent="0.25">
      <c r="A548">
        <v>5661</v>
      </c>
      <c r="B548">
        <v>43434.525694444441</v>
      </c>
      <c r="C548">
        <v>43434.629861111112</v>
      </c>
      <c r="D548">
        <v>15</v>
      </c>
      <c r="E548">
        <v>3</v>
      </c>
      <c r="F548">
        <v>270</v>
      </c>
      <c r="G548" s="9">
        <f>Tableau_Groupe_1_Cours_1.accdb3[[#This Row],[Date de début]]</f>
        <v>43434.525694444441</v>
      </c>
      <c r="H548" s="9">
        <f>Tableau_Groupe_1_Cours_1.accdb3[[#This Row],[Date de fin]]</f>
        <v>43434.629861111112</v>
      </c>
      <c r="I548" s="13">
        <f>MOD(Tableau_Groupe_1_Cours_1.accdb3[[#This Row],[Date de fin2]]-Tableau_Groupe_1_Cours_1.accdb3[[#This Row],[Date de début2]],1)</f>
        <v>0.10416666667151731</v>
      </c>
    </row>
    <row r="549" spans="1:9" x14ac:dyDescent="0.25">
      <c r="A549">
        <v>5917</v>
      </c>
      <c r="B549">
        <v>43434.669444444444</v>
      </c>
      <c r="C549">
        <v>43434.731944444444</v>
      </c>
      <c r="D549">
        <v>26</v>
      </c>
      <c r="E549">
        <v>3</v>
      </c>
      <c r="F549">
        <v>33</v>
      </c>
      <c r="G549" s="9">
        <f>Tableau_Groupe_1_Cours_1.accdb3[[#This Row],[Date de début]]</f>
        <v>43434.669444444444</v>
      </c>
      <c r="H549" s="9">
        <f>Tableau_Groupe_1_Cours_1.accdb3[[#This Row],[Date de fin]]</f>
        <v>43434.731944444444</v>
      </c>
      <c r="I549" s="13">
        <f>MOD(Tableau_Groupe_1_Cours_1.accdb3[[#This Row],[Date de fin2]]-Tableau_Groupe_1_Cours_1.accdb3[[#This Row],[Date de début2]],1)</f>
        <v>6.25E-2</v>
      </c>
    </row>
    <row r="550" spans="1:9" x14ac:dyDescent="0.25">
      <c r="A550">
        <v>2846</v>
      </c>
      <c r="B550">
        <v>43264.478472222225</v>
      </c>
      <c r="C550">
        <v>43264.561805555553</v>
      </c>
      <c r="D550">
        <v>2</v>
      </c>
      <c r="E550">
        <v>3</v>
      </c>
      <c r="F550">
        <v>214</v>
      </c>
      <c r="G550" s="9">
        <f>Tableau_Groupe_1_Cours_1.accdb3[[#This Row],[Date de début]]</f>
        <v>43264.478472222225</v>
      </c>
      <c r="H550" s="9">
        <f>Tableau_Groupe_1_Cours_1.accdb3[[#This Row],[Date de fin]]</f>
        <v>43264.561805555553</v>
      </c>
      <c r="I550" s="13">
        <f>MOD(Tableau_Groupe_1_Cours_1.accdb3[[#This Row],[Date de fin2]]-Tableau_Groupe_1_Cours_1.accdb3[[#This Row],[Date de début2]],1)</f>
        <v>8.3333333328482695E-2</v>
      </c>
    </row>
    <row r="551" spans="1:9" x14ac:dyDescent="0.25">
      <c r="A551">
        <v>3102</v>
      </c>
      <c r="B551">
        <v>43264.565972222219</v>
      </c>
      <c r="C551">
        <v>43264.729861111111</v>
      </c>
      <c r="D551">
        <v>20</v>
      </c>
      <c r="E551">
        <v>3</v>
      </c>
      <c r="F551">
        <v>266</v>
      </c>
      <c r="G551" s="9">
        <f>Tableau_Groupe_1_Cours_1.accdb3[[#This Row],[Date de début]]</f>
        <v>43264.565972222219</v>
      </c>
      <c r="H551" s="9">
        <f>Tableau_Groupe_1_Cours_1.accdb3[[#This Row],[Date de fin]]</f>
        <v>43264.729861111111</v>
      </c>
      <c r="I551" s="13">
        <f>MOD(Tableau_Groupe_1_Cours_1.accdb3[[#This Row],[Date de fin2]]-Tableau_Groupe_1_Cours_1.accdb3[[#This Row],[Date de début2]],1)</f>
        <v>0.16388888889196096</v>
      </c>
    </row>
    <row r="552" spans="1:9" x14ac:dyDescent="0.25">
      <c r="A552">
        <v>5662</v>
      </c>
      <c r="B552">
        <v>43434.523611111108</v>
      </c>
      <c r="C552">
        <v>43434.67083333333</v>
      </c>
      <c r="D552">
        <v>129</v>
      </c>
      <c r="E552">
        <v>3</v>
      </c>
      <c r="F552">
        <v>417</v>
      </c>
      <c r="G552" s="9">
        <f>Tableau_Groupe_1_Cours_1.accdb3[[#This Row],[Date de début]]</f>
        <v>43434.523611111108</v>
      </c>
      <c r="H552" s="9">
        <f>Tableau_Groupe_1_Cours_1.accdb3[[#This Row],[Date de fin]]</f>
        <v>43434.67083333333</v>
      </c>
      <c r="I552" s="13">
        <f>MOD(Tableau_Groupe_1_Cours_1.accdb3[[#This Row],[Date de fin2]]-Tableau_Groupe_1_Cours_1.accdb3[[#This Row],[Date de début2]],1)</f>
        <v>0.14722222222189885</v>
      </c>
    </row>
    <row r="553" spans="1:9" x14ac:dyDescent="0.25">
      <c r="A553">
        <v>5918</v>
      </c>
      <c r="B553">
        <v>43434.672916666663</v>
      </c>
      <c r="C553">
        <v>43434.73541666667</v>
      </c>
      <c r="D553">
        <v>47</v>
      </c>
      <c r="E553">
        <v>3</v>
      </c>
      <c r="F553">
        <v>67</v>
      </c>
      <c r="G553" s="9">
        <f>Tableau_Groupe_1_Cours_1.accdb3[[#This Row],[Date de début]]</f>
        <v>43434.672916666663</v>
      </c>
      <c r="H553" s="9">
        <f>Tableau_Groupe_1_Cours_1.accdb3[[#This Row],[Date de fin]]</f>
        <v>43434.73541666667</v>
      </c>
      <c r="I553" s="13">
        <f>MOD(Tableau_Groupe_1_Cours_1.accdb3[[#This Row],[Date de fin2]]-Tableau_Groupe_1_Cours_1.accdb3[[#This Row],[Date de début2]],1)</f>
        <v>6.2500000007275958E-2</v>
      </c>
    </row>
    <row r="554" spans="1:9" x14ac:dyDescent="0.25">
      <c r="A554">
        <v>2847</v>
      </c>
      <c r="B554">
        <v>43264.475000000006</v>
      </c>
      <c r="C554">
        <v>43264.625694444447</v>
      </c>
      <c r="D554">
        <v>6</v>
      </c>
      <c r="E554">
        <v>3</v>
      </c>
      <c r="F554">
        <v>337</v>
      </c>
      <c r="G554" s="9">
        <f>Tableau_Groupe_1_Cours_1.accdb3[[#This Row],[Date de début]]</f>
        <v>43264.475000000006</v>
      </c>
      <c r="H554" s="9">
        <f>Tableau_Groupe_1_Cours_1.accdb3[[#This Row],[Date de fin]]</f>
        <v>43264.625694444447</v>
      </c>
      <c r="I554" s="13">
        <f>MOD(Tableau_Groupe_1_Cours_1.accdb3[[#This Row],[Date de fin2]]-Tableau_Groupe_1_Cours_1.accdb3[[#This Row],[Date de début2]],1)</f>
        <v>0.15069444444088731</v>
      </c>
    </row>
    <row r="555" spans="1:9" x14ac:dyDescent="0.25">
      <c r="A555">
        <v>3103</v>
      </c>
      <c r="B555">
        <v>43264.572222222218</v>
      </c>
      <c r="C555">
        <v>43264.736111111117</v>
      </c>
      <c r="D555">
        <v>26</v>
      </c>
      <c r="E555">
        <v>3</v>
      </c>
      <c r="F555">
        <v>95</v>
      </c>
      <c r="G555" s="9">
        <f>Tableau_Groupe_1_Cours_1.accdb3[[#This Row],[Date de début]]</f>
        <v>43264.572222222218</v>
      </c>
      <c r="H555" s="9">
        <f>Tableau_Groupe_1_Cours_1.accdb3[[#This Row],[Date de fin]]</f>
        <v>43264.736111111117</v>
      </c>
      <c r="I555" s="13">
        <f>MOD(Tableau_Groupe_1_Cours_1.accdb3[[#This Row],[Date de fin2]]-Tableau_Groupe_1_Cours_1.accdb3[[#This Row],[Date de début2]],1)</f>
        <v>0.16388888889923692</v>
      </c>
    </row>
    <row r="556" spans="1:9" x14ac:dyDescent="0.25">
      <c r="A556">
        <v>5663</v>
      </c>
      <c r="B556">
        <v>43434.527083333334</v>
      </c>
      <c r="C556">
        <v>43434.68472222222</v>
      </c>
      <c r="D556">
        <v>41</v>
      </c>
      <c r="E556">
        <v>3</v>
      </c>
      <c r="F556">
        <v>195</v>
      </c>
      <c r="G556" s="9">
        <f>Tableau_Groupe_1_Cours_1.accdb3[[#This Row],[Date de début]]</f>
        <v>43434.527083333334</v>
      </c>
      <c r="H556" s="9">
        <f>Tableau_Groupe_1_Cours_1.accdb3[[#This Row],[Date de fin]]</f>
        <v>43434.68472222222</v>
      </c>
      <c r="I556" s="13">
        <f>MOD(Tableau_Groupe_1_Cours_1.accdb3[[#This Row],[Date de fin2]]-Tableau_Groupe_1_Cours_1.accdb3[[#This Row],[Date de début2]],1)</f>
        <v>0.15763888888614019</v>
      </c>
    </row>
    <row r="557" spans="1:9" x14ac:dyDescent="0.25">
      <c r="A557">
        <v>5919</v>
      </c>
      <c r="B557">
        <v>43434.668749999997</v>
      </c>
      <c r="C557">
        <v>43434.731250000004</v>
      </c>
      <c r="D557">
        <v>2</v>
      </c>
      <c r="E557">
        <v>3</v>
      </c>
      <c r="F557">
        <v>173</v>
      </c>
      <c r="G557" s="9">
        <f>Tableau_Groupe_1_Cours_1.accdb3[[#This Row],[Date de début]]</f>
        <v>43434.668749999997</v>
      </c>
      <c r="H557" s="9">
        <f>Tableau_Groupe_1_Cours_1.accdb3[[#This Row],[Date de fin]]</f>
        <v>43434.731250000004</v>
      </c>
      <c r="I557" s="13">
        <f>MOD(Tableau_Groupe_1_Cours_1.accdb3[[#This Row],[Date de fin2]]-Tableau_Groupe_1_Cours_1.accdb3[[#This Row],[Date de début2]],1)</f>
        <v>6.2500000007275958E-2</v>
      </c>
    </row>
    <row r="558" spans="1:9" x14ac:dyDescent="0.25">
      <c r="A558">
        <v>1568</v>
      </c>
      <c r="B558">
        <v>43172.380555555559</v>
      </c>
      <c r="C558">
        <v>43172.534722222219</v>
      </c>
      <c r="D558">
        <v>16</v>
      </c>
      <c r="E558">
        <v>3</v>
      </c>
      <c r="F558">
        <v>119</v>
      </c>
      <c r="G558" s="9">
        <f>Tableau_Groupe_1_Cours_1.accdb3[[#This Row],[Date de début]]</f>
        <v>43172.380555555559</v>
      </c>
      <c r="H558" s="9">
        <f>Tableau_Groupe_1_Cours_1.accdb3[[#This Row],[Date de fin]]</f>
        <v>43172.534722222219</v>
      </c>
      <c r="I558" s="13">
        <f>MOD(Tableau_Groupe_1_Cours_1.accdb3[[#This Row],[Date de fin2]]-Tableau_Groupe_1_Cours_1.accdb3[[#This Row],[Date de début2]],1)</f>
        <v>0.15416666665987577</v>
      </c>
    </row>
    <row r="559" spans="1:9" x14ac:dyDescent="0.25">
      <c r="A559">
        <v>2848</v>
      </c>
      <c r="B559">
        <v>43264.480555555558</v>
      </c>
      <c r="C559">
        <v>43264.552083333328</v>
      </c>
      <c r="D559">
        <v>1</v>
      </c>
      <c r="E559">
        <v>3</v>
      </c>
      <c r="F559">
        <v>351</v>
      </c>
      <c r="G559" s="9">
        <f>Tableau_Groupe_1_Cours_1.accdb3[[#This Row],[Date de début]]</f>
        <v>43264.480555555558</v>
      </c>
      <c r="H559" s="9">
        <f>Tableau_Groupe_1_Cours_1.accdb3[[#This Row],[Date de fin]]</f>
        <v>43264.552083333328</v>
      </c>
      <c r="I559" s="13">
        <f>MOD(Tableau_Groupe_1_Cours_1.accdb3[[#This Row],[Date de fin2]]-Tableau_Groupe_1_Cours_1.accdb3[[#This Row],[Date de début2]],1)</f>
        <v>7.1527777770825196E-2</v>
      </c>
    </row>
    <row r="560" spans="1:9" x14ac:dyDescent="0.25">
      <c r="A560">
        <v>3104</v>
      </c>
      <c r="B560">
        <v>43264.572916666664</v>
      </c>
      <c r="C560">
        <v>43264.736805555556</v>
      </c>
      <c r="D560">
        <v>18</v>
      </c>
      <c r="E560">
        <v>3</v>
      </c>
      <c r="F560">
        <v>258</v>
      </c>
      <c r="G560" s="9">
        <f>Tableau_Groupe_1_Cours_1.accdb3[[#This Row],[Date de début]]</f>
        <v>43264.572916666664</v>
      </c>
      <c r="H560" s="9">
        <f>Tableau_Groupe_1_Cours_1.accdb3[[#This Row],[Date de fin]]</f>
        <v>43264.736805555556</v>
      </c>
      <c r="I560" s="13">
        <f>MOD(Tableau_Groupe_1_Cours_1.accdb3[[#This Row],[Date de fin2]]-Tableau_Groupe_1_Cours_1.accdb3[[#This Row],[Date de début2]],1)</f>
        <v>0.16388888889196096</v>
      </c>
    </row>
    <row r="561" spans="1:9" x14ac:dyDescent="0.25">
      <c r="A561">
        <v>5664</v>
      </c>
      <c r="B561">
        <v>43434.525694444441</v>
      </c>
      <c r="C561">
        <v>43434.606944444444</v>
      </c>
      <c r="D561">
        <v>11</v>
      </c>
      <c r="E561">
        <v>3</v>
      </c>
      <c r="F561">
        <v>241</v>
      </c>
      <c r="G561" s="9">
        <f>Tableau_Groupe_1_Cours_1.accdb3[[#This Row],[Date de début]]</f>
        <v>43434.525694444441</v>
      </c>
      <c r="H561" s="9">
        <f>Tableau_Groupe_1_Cours_1.accdb3[[#This Row],[Date de fin]]</f>
        <v>43434.606944444444</v>
      </c>
      <c r="I561" s="13">
        <f>MOD(Tableau_Groupe_1_Cours_1.accdb3[[#This Row],[Date de fin2]]-Tableau_Groupe_1_Cours_1.accdb3[[#This Row],[Date de début2]],1)</f>
        <v>8.1250000002910383E-2</v>
      </c>
    </row>
    <row r="562" spans="1:9" x14ac:dyDescent="0.25">
      <c r="A562">
        <v>5920</v>
      </c>
      <c r="B562">
        <v>43434.670138888883</v>
      </c>
      <c r="C562">
        <v>43434.732638888891</v>
      </c>
      <c r="D562">
        <v>20</v>
      </c>
      <c r="E562">
        <v>3</v>
      </c>
      <c r="F562">
        <v>73</v>
      </c>
      <c r="G562" s="9">
        <f>Tableau_Groupe_1_Cours_1.accdb3[[#This Row],[Date de début]]</f>
        <v>43434.670138888883</v>
      </c>
      <c r="H562" s="9">
        <f>Tableau_Groupe_1_Cours_1.accdb3[[#This Row],[Date de fin]]</f>
        <v>43434.732638888891</v>
      </c>
      <c r="I562" s="13">
        <f>MOD(Tableau_Groupe_1_Cours_1.accdb3[[#This Row],[Date de fin2]]-Tableau_Groupe_1_Cours_1.accdb3[[#This Row],[Date de début2]],1)</f>
        <v>6.2500000007275958E-2</v>
      </c>
    </row>
    <row r="563" spans="1:9" x14ac:dyDescent="0.25">
      <c r="A563">
        <v>33</v>
      </c>
      <c r="B563">
        <v>43102.384722222225</v>
      </c>
      <c r="C563">
        <v>43102.540972222225</v>
      </c>
      <c r="D563">
        <v>6</v>
      </c>
      <c r="E563">
        <v>3</v>
      </c>
      <c r="F563">
        <v>392</v>
      </c>
      <c r="G563" s="9">
        <f>Tableau_Groupe_1_Cours_1.accdb3[[#This Row],[Date de début]]</f>
        <v>43102.384722222225</v>
      </c>
      <c r="H563" s="9">
        <f>Tableau_Groupe_1_Cours_1.accdb3[[#This Row],[Date de fin]]</f>
        <v>43102.540972222225</v>
      </c>
      <c r="I563" s="13">
        <f>MOD(Tableau_Groupe_1_Cours_1.accdb3[[#This Row],[Date de fin2]]-Tableau_Groupe_1_Cours_1.accdb3[[#This Row],[Date de début2]],1)</f>
        <v>0.15625</v>
      </c>
    </row>
    <row r="564" spans="1:9" x14ac:dyDescent="0.25">
      <c r="A564">
        <v>1057</v>
      </c>
      <c r="B564">
        <v>43143.381249999999</v>
      </c>
      <c r="C564">
        <v>43143.489583333336</v>
      </c>
      <c r="D564">
        <v>1</v>
      </c>
      <c r="E564">
        <v>3</v>
      </c>
      <c r="F564">
        <v>318</v>
      </c>
      <c r="G564" s="9">
        <f>Tableau_Groupe_1_Cours_1.accdb3[[#This Row],[Date de début]]</f>
        <v>43143.381249999999</v>
      </c>
      <c r="H564" s="9">
        <f>Tableau_Groupe_1_Cours_1.accdb3[[#This Row],[Date de fin]]</f>
        <v>43143.489583333336</v>
      </c>
      <c r="I564" s="13">
        <f>MOD(Tableau_Groupe_1_Cours_1.accdb3[[#This Row],[Date de fin2]]-Tableau_Groupe_1_Cours_1.accdb3[[#This Row],[Date de début2]],1)</f>
        <v>0.10833333333721384</v>
      </c>
    </row>
    <row r="565" spans="1:9" x14ac:dyDescent="0.25">
      <c r="A565">
        <v>2849</v>
      </c>
      <c r="B565">
        <v>43264.481944444444</v>
      </c>
      <c r="C565">
        <v>43264.556944444441</v>
      </c>
      <c r="D565">
        <v>67</v>
      </c>
      <c r="E565">
        <v>3</v>
      </c>
      <c r="F565">
        <v>67</v>
      </c>
      <c r="G565" s="9">
        <f>Tableau_Groupe_1_Cours_1.accdb3[[#This Row],[Date de début]]</f>
        <v>43264.481944444444</v>
      </c>
      <c r="H565" s="9">
        <f>Tableau_Groupe_1_Cours_1.accdb3[[#This Row],[Date de fin]]</f>
        <v>43264.556944444441</v>
      </c>
      <c r="I565" s="13">
        <f>MOD(Tableau_Groupe_1_Cours_1.accdb3[[#This Row],[Date de fin2]]-Tableau_Groupe_1_Cours_1.accdb3[[#This Row],[Date de début2]],1)</f>
        <v>7.4999999997089617E-2</v>
      </c>
    </row>
    <row r="566" spans="1:9" x14ac:dyDescent="0.25">
      <c r="A566">
        <v>3105</v>
      </c>
      <c r="B566">
        <v>43264.567361111105</v>
      </c>
      <c r="C566">
        <v>43264.731250000004</v>
      </c>
      <c r="D566">
        <v>3</v>
      </c>
      <c r="E566">
        <v>3</v>
      </c>
      <c r="F566">
        <v>50</v>
      </c>
      <c r="G566" s="9">
        <f>Tableau_Groupe_1_Cours_1.accdb3[[#This Row],[Date de début]]</f>
        <v>43264.567361111105</v>
      </c>
      <c r="H566" s="9">
        <f>Tableau_Groupe_1_Cours_1.accdb3[[#This Row],[Date de fin]]</f>
        <v>43264.731250000004</v>
      </c>
      <c r="I566" s="13">
        <f>MOD(Tableau_Groupe_1_Cours_1.accdb3[[#This Row],[Date de fin2]]-Tableau_Groupe_1_Cours_1.accdb3[[#This Row],[Date de début2]],1)</f>
        <v>0.16388888889923692</v>
      </c>
    </row>
    <row r="567" spans="1:9" x14ac:dyDescent="0.25">
      <c r="A567">
        <v>5665</v>
      </c>
      <c r="B567">
        <v>43434.527777777781</v>
      </c>
      <c r="C567">
        <v>43434.67083333333</v>
      </c>
      <c r="D567">
        <v>4</v>
      </c>
      <c r="E567">
        <v>3</v>
      </c>
      <c r="F567">
        <v>312</v>
      </c>
      <c r="G567" s="9">
        <f>Tableau_Groupe_1_Cours_1.accdb3[[#This Row],[Date de début]]</f>
        <v>43434.527777777781</v>
      </c>
      <c r="H567" s="9">
        <f>Tableau_Groupe_1_Cours_1.accdb3[[#This Row],[Date de fin]]</f>
        <v>43434.67083333333</v>
      </c>
      <c r="I567" s="13">
        <f>MOD(Tableau_Groupe_1_Cours_1.accdb3[[#This Row],[Date de fin2]]-Tableau_Groupe_1_Cours_1.accdb3[[#This Row],[Date de début2]],1)</f>
        <v>0.14305555554892635</v>
      </c>
    </row>
    <row r="568" spans="1:9" x14ac:dyDescent="0.25">
      <c r="A568">
        <v>5921</v>
      </c>
      <c r="B568">
        <v>43434.672916666663</v>
      </c>
      <c r="C568">
        <v>43434.73541666667</v>
      </c>
      <c r="D568">
        <v>43</v>
      </c>
      <c r="E568">
        <v>3</v>
      </c>
      <c r="F568">
        <v>224</v>
      </c>
      <c r="G568" s="9">
        <f>Tableau_Groupe_1_Cours_1.accdb3[[#This Row],[Date de début]]</f>
        <v>43434.672916666663</v>
      </c>
      <c r="H568" s="9">
        <f>Tableau_Groupe_1_Cours_1.accdb3[[#This Row],[Date de fin]]</f>
        <v>43434.73541666667</v>
      </c>
      <c r="I568" s="13">
        <f>MOD(Tableau_Groupe_1_Cours_1.accdb3[[#This Row],[Date de fin2]]-Tableau_Groupe_1_Cours_1.accdb3[[#This Row],[Date de début2]],1)</f>
        <v>6.2500000007275958E-2</v>
      </c>
    </row>
    <row r="569" spans="1:9" x14ac:dyDescent="0.25">
      <c r="A569">
        <v>34</v>
      </c>
      <c r="B569">
        <v>43102.549999999996</v>
      </c>
      <c r="C569">
        <v>43102.715277777781</v>
      </c>
      <c r="D569">
        <v>12</v>
      </c>
      <c r="E569">
        <v>3</v>
      </c>
      <c r="F569">
        <v>420</v>
      </c>
      <c r="G569" s="9">
        <f>Tableau_Groupe_1_Cours_1.accdb3[[#This Row],[Date de début]]</f>
        <v>43102.549999999996</v>
      </c>
      <c r="H569" s="9">
        <f>Tableau_Groupe_1_Cours_1.accdb3[[#This Row],[Date de fin]]</f>
        <v>43102.715277777781</v>
      </c>
      <c r="I569" s="13">
        <f>MOD(Tableau_Groupe_1_Cours_1.accdb3[[#This Row],[Date de fin2]]-Tableau_Groupe_1_Cours_1.accdb3[[#This Row],[Date de début2]],1)</f>
        <v>0.16527777778537711</v>
      </c>
    </row>
    <row r="570" spans="1:9" x14ac:dyDescent="0.25">
      <c r="A570">
        <v>1058</v>
      </c>
      <c r="B570">
        <v>43143.377083333333</v>
      </c>
      <c r="C570">
        <v>43143.461805555555</v>
      </c>
      <c r="D570">
        <v>1</v>
      </c>
      <c r="E570">
        <v>3</v>
      </c>
      <c r="F570">
        <v>380</v>
      </c>
      <c r="G570" s="9">
        <f>Tableau_Groupe_1_Cours_1.accdb3[[#This Row],[Date de début]]</f>
        <v>43143.377083333333</v>
      </c>
      <c r="H570" s="9">
        <f>Tableau_Groupe_1_Cours_1.accdb3[[#This Row],[Date de fin]]</f>
        <v>43143.461805555555</v>
      </c>
      <c r="I570" s="13">
        <f>MOD(Tableau_Groupe_1_Cours_1.accdb3[[#This Row],[Date de fin2]]-Tableau_Groupe_1_Cours_1.accdb3[[#This Row],[Date de début2]],1)</f>
        <v>8.4722222221898846E-2</v>
      </c>
    </row>
    <row r="571" spans="1:9" x14ac:dyDescent="0.25">
      <c r="A571">
        <v>1570</v>
      </c>
      <c r="B571">
        <v>43172.378472222219</v>
      </c>
      <c r="C571">
        <v>43172.517361111109</v>
      </c>
      <c r="D571">
        <v>4</v>
      </c>
      <c r="E571">
        <v>3</v>
      </c>
      <c r="F571">
        <v>350</v>
      </c>
      <c r="G571" s="9">
        <f>Tableau_Groupe_1_Cours_1.accdb3[[#This Row],[Date de début]]</f>
        <v>43172.378472222219</v>
      </c>
      <c r="H571" s="9">
        <f>Tableau_Groupe_1_Cours_1.accdb3[[#This Row],[Date de fin]]</f>
        <v>43172.517361111109</v>
      </c>
      <c r="I571" s="13">
        <f>MOD(Tableau_Groupe_1_Cours_1.accdb3[[#This Row],[Date de fin2]]-Tableau_Groupe_1_Cours_1.accdb3[[#This Row],[Date de début2]],1)</f>
        <v>0.13888888889050577</v>
      </c>
    </row>
    <row r="572" spans="1:9" x14ac:dyDescent="0.25">
      <c r="A572">
        <v>2850</v>
      </c>
      <c r="B572">
        <v>43264.476388888892</v>
      </c>
      <c r="C572">
        <v>43264.606944444444</v>
      </c>
      <c r="D572">
        <v>4</v>
      </c>
      <c r="E572">
        <v>3</v>
      </c>
      <c r="F572">
        <v>248</v>
      </c>
      <c r="G572" s="9">
        <f>Tableau_Groupe_1_Cours_1.accdb3[[#This Row],[Date de début]]</f>
        <v>43264.476388888892</v>
      </c>
      <c r="H572" s="9">
        <f>Tableau_Groupe_1_Cours_1.accdb3[[#This Row],[Date de fin]]</f>
        <v>43264.606944444444</v>
      </c>
      <c r="I572" s="13">
        <f>MOD(Tableau_Groupe_1_Cours_1.accdb3[[#This Row],[Date de fin2]]-Tableau_Groupe_1_Cours_1.accdb3[[#This Row],[Date de début2]],1)</f>
        <v>0.13055555555183673</v>
      </c>
    </row>
    <row r="573" spans="1:9" x14ac:dyDescent="0.25">
      <c r="A573">
        <v>3106</v>
      </c>
      <c r="B573">
        <v>43264.573611111111</v>
      </c>
      <c r="C573">
        <v>43264.737500000003</v>
      </c>
      <c r="D573">
        <v>19</v>
      </c>
      <c r="E573">
        <v>3</v>
      </c>
      <c r="F573">
        <v>267</v>
      </c>
      <c r="G573" s="9">
        <f>Tableau_Groupe_1_Cours_1.accdb3[[#This Row],[Date de début]]</f>
        <v>43264.573611111111</v>
      </c>
      <c r="H573" s="9">
        <f>Tableau_Groupe_1_Cours_1.accdb3[[#This Row],[Date de fin]]</f>
        <v>43264.737500000003</v>
      </c>
      <c r="I573" s="13">
        <f>MOD(Tableau_Groupe_1_Cours_1.accdb3[[#This Row],[Date de fin2]]-Tableau_Groupe_1_Cours_1.accdb3[[#This Row],[Date de début2]],1)</f>
        <v>0.16388888889196096</v>
      </c>
    </row>
    <row r="574" spans="1:9" x14ac:dyDescent="0.25">
      <c r="A574">
        <v>3874</v>
      </c>
      <c r="B574">
        <v>43320.383333333331</v>
      </c>
      <c r="C574">
        <v>43320.483333333337</v>
      </c>
      <c r="D574">
        <v>55</v>
      </c>
      <c r="E574">
        <v>3</v>
      </c>
      <c r="F574">
        <v>388</v>
      </c>
      <c r="G574" s="9">
        <f>Tableau_Groupe_1_Cours_1.accdb3[[#This Row],[Date de début]]</f>
        <v>43320.383333333331</v>
      </c>
      <c r="H574" s="9">
        <f>Tableau_Groupe_1_Cours_1.accdb3[[#This Row],[Date de fin]]</f>
        <v>43320.483333333337</v>
      </c>
      <c r="I574" s="13">
        <f>MOD(Tableau_Groupe_1_Cours_1.accdb3[[#This Row],[Date de fin2]]-Tableau_Groupe_1_Cours_1.accdb3[[#This Row],[Date de début2]],1)</f>
        <v>0.10000000000582077</v>
      </c>
    </row>
    <row r="575" spans="1:9" x14ac:dyDescent="0.25">
      <c r="A575">
        <v>5666</v>
      </c>
      <c r="B575">
        <v>43434.527083333334</v>
      </c>
      <c r="C575">
        <v>43434.642361111109</v>
      </c>
      <c r="D575">
        <v>33</v>
      </c>
      <c r="E575">
        <v>3</v>
      </c>
      <c r="F575">
        <v>400</v>
      </c>
      <c r="G575" s="9">
        <f>Tableau_Groupe_1_Cours_1.accdb3[[#This Row],[Date de début]]</f>
        <v>43434.527083333334</v>
      </c>
      <c r="H575" s="9">
        <f>Tableau_Groupe_1_Cours_1.accdb3[[#This Row],[Date de fin]]</f>
        <v>43434.642361111109</v>
      </c>
      <c r="I575" s="13">
        <f>MOD(Tableau_Groupe_1_Cours_1.accdb3[[#This Row],[Date de fin2]]-Tableau_Groupe_1_Cours_1.accdb3[[#This Row],[Date de début2]],1)</f>
        <v>0.11527777777519077</v>
      </c>
    </row>
    <row r="576" spans="1:9" x14ac:dyDescent="0.25">
      <c r="A576">
        <v>5922</v>
      </c>
      <c r="B576">
        <v>43434.674305555556</v>
      </c>
      <c r="C576">
        <v>43434.736805555556</v>
      </c>
      <c r="D576">
        <v>1</v>
      </c>
      <c r="E576">
        <v>3</v>
      </c>
      <c r="F576">
        <v>78</v>
      </c>
      <c r="G576" s="9">
        <f>Tableau_Groupe_1_Cours_1.accdb3[[#This Row],[Date de début]]</f>
        <v>43434.674305555556</v>
      </c>
      <c r="H576" s="9">
        <f>Tableau_Groupe_1_Cours_1.accdb3[[#This Row],[Date de fin]]</f>
        <v>43434.736805555556</v>
      </c>
      <c r="I576" s="13">
        <f>MOD(Tableau_Groupe_1_Cours_1.accdb3[[#This Row],[Date de fin2]]-Tableau_Groupe_1_Cours_1.accdb3[[#This Row],[Date de début2]],1)</f>
        <v>6.25E-2</v>
      </c>
    </row>
    <row r="577" spans="1:9" x14ac:dyDescent="0.25">
      <c r="A577">
        <v>35</v>
      </c>
      <c r="B577">
        <v>43102.725694444445</v>
      </c>
      <c r="C577">
        <v>43102.739583333336</v>
      </c>
      <c r="D577">
        <v>1</v>
      </c>
      <c r="E577">
        <v>3</v>
      </c>
      <c r="F577">
        <v>411</v>
      </c>
      <c r="G577" s="9">
        <f>Tableau_Groupe_1_Cours_1.accdb3[[#This Row],[Date de début]]</f>
        <v>43102.725694444445</v>
      </c>
      <c r="H577" s="9">
        <f>Tableau_Groupe_1_Cours_1.accdb3[[#This Row],[Date de fin]]</f>
        <v>43102.739583333336</v>
      </c>
      <c r="I577" s="13">
        <f>MOD(Tableau_Groupe_1_Cours_1.accdb3[[#This Row],[Date de fin2]]-Tableau_Groupe_1_Cours_1.accdb3[[#This Row],[Date de début2]],1)</f>
        <v>1.3888888890505768E-2</v>
      </c>
    </row>
    <row r="578" spans="1:9" x14ac:dyDescent="0.25">
      <c r="A578">
        <v>2851</v>
      </c>
      <c r="B578">
        <v>43264.482638888891</v>
      </c>
      <c r="C578">
        <v>43264.569444444445</v>
      </c>
      <c r="D578">
        <v>3</v>
      </c>
      <c r="E578">
        <v>3</v>
      </c>
      <c r="F578">
        <v>80</v>
      </c>
      <c r="G578" s="9">
        <f>Tableau_Groupe_1_Cours_1.accdb3[[#This Row],[Date de début]]</f>
        <v>43264.482638888891</v>
      </c>
      <c r="H578" s="9">
        <f>Tableau_Groupe_1_Cours_1.accdb3[[#This Row],[Date de fin]]</f>
        <v>43264.569444444445</v>
      </c>
      <c r="I578" s="13">
        <f>MOD(Tableau_Groupe_1_Cours_1.accdb3[[#This Row],[Date de fin2]]-Tableau_Groupe_1_Cours_1.accdb3[[#This Row],[Date de début2]],1)</f>
        <v>8.6805555554747116E-2</v>
      </c>
    </row>
    <row r="579" spans="1:9" x14ac:dyDescent="0.25">
      <c r="A579">
        <v>3107</v>
      </c>
      <c r="B579">
        <v>43264.572222222218</v>
      </c>
      <c r="C579">
        <v>43264.736111111117</v>
      </c>
      <c r="D579">
        <v>19</v>
      </c>
      <c r="E579">
        <v>3</v>
      </c>
      <c r="F579">
        <v>61</v>
      </c>
      <c r="G579" s="9">
        <f>Tableau_Groupe_1_Cours_1.accdb3[[#This Row],[Date de début]]</f>
        <v>43264.572222222218</v>
      </c>
      <c r="H579" s="9">
        <f>Tableau_Groupe_1_Cours_1.accdb3[[#This Row],[Date de fin]]</f>
        <v>43264.736111111117</v>
      </c>
      <c r="I579" s="13">
        <f>MOD(Tableau_Groupe_1_Cours_1.accdb3[[#This Row],[Date de fin2]]-Tableau_Groupe_1_Cours_1.accdb3[[#This Row],[Date de début2]],1)</f>
        <v>0.16388888889923692</v>
      </c>
    </row>
    <row r="580" spans="1:9" x14ac:dyDescent="0.25">
      <c r="A580">
        <v>5667</v>
      </c>
      <c r="B580">
        <v>43434.52847222222</v>
      </c>
      <c r="C580">
        <v>43434.64166666667</v>
      </c>
      <c r="D580">
        <v>130</v>
      </c>
      <c r="E580">
        <v>3</v>
      </c>
      <c r="F580">
        <v>286</v>
      </c>
      <c r="G580" s="9">
        <f>Tableau_Groupe_1_Cours_1.accdb3[[#This Row],[Date de début]]</f>
        <v>43434.52847222222</v>
      </c>
      <c r="H580" s="9">
        <f>Tableau_Groupe_1_Cours_1.accdb3[[#This Row],[Date de fin]]</f>
        <v>43434.64166666667</v>
      </c>
      <c r="I580" s="13">
        <f>MOD(Tableau_Groupe_1_Cours_1.accdb3[[#This Row],[Date de fin2]]-Tableau_Groupe_1_Cours_1.accdb3[[#This Row],[Date de début2]],1)</f>
        <v>0.11319444444961846</v>
      </c>
    </row>
    <row r="581" spans="1:9" x14ac:dyDescent="0.25">
      <c r="A581">
        <v>5923</v>
      </c>
      <c r="B581">
        <v>43434.669444444444</v>
      </c>
      <c r="C581">
        <v>43434.731944444444</v>
      </c>
      <c r="D581">
        <v>8</v>
      </c>
      <c r="E581">
        <v>3</v>
      </c>
      <c r="F581">
        <v>201</v>
      </c>
      <c r="G581" s="9">
        <f>Tableau_Groupe_1_Cours_1.accdb3[[#This Row],[Date de début]]</f>
        <v>43434.669444444444</v>
      </c>
      <c r="H581" s="9">
        <f>Tableau_Groupe_1_Cours_1.accdb3[[#This Row],[Date de fin]]</f>
        <v>43434.731944444444</v>
      </c>
      <c r="I581" s="13">
        <f>MOD(Tableau_Groupe_1_Cours_1.accdb3[[#This Row],[Date de fin2]]-Tableau_Groupe_1_Cours_1.accdb3[[#This Row],[Date de début2]],1)</f>
        <v>6.25E-2</v>
      </c>
    </row>
    <row r="582" spans="1:9" x14ac:dyDescent="0.25">
      <c r="A582">
        <v>6179</v>
      </c>
      <c r="B582">
        <v>43439.382638888892</v>
      </c>
      <c r="C582">
        <v>43439.542361111111</v>
      </c>
      <c r="D582">
        <v>28</v>
      </c>
      <c r="E582">
        <v>3</v>
      </c>
      <c r="F582">
        <v>371</v>
      </c>
      <c r="G582" s="9">
        <f>Tableau_Groupe_1_Cours_1.accdb3[[#This Row],[Date de début]]</f>
        <v>43439.382638888892</v>
      </c>
      <c r="H582" s="9">
        <f>Tableau_Groupe_1_Cours_1.accdb3[[#This Row],[Date de fin]]</f>
        <v>43439.542361111111</v>
      </c>
      <c r="I582" s="13">
        <f>MOD(Tableau_Groupe_1_Cours_1.accdb3[[#This Row],[Date de fin2]]-Tableau_Groupe_1_Cours_1.accdb3[[#This Row],[Date de début2]],1)</f>
        <v>0.15972222221898846</v>
      </c>
    </row>
    <row r="583" spans="1:9" x14ac:dyDescent="0.25">
      <c r="A583">
        <v>2852</v>
      </c>
      <c r="B583">
        <v>43264.480555555558</v>
      </c>
      <c r="C583">
        <v>43264.539583333331</v>
      </c>
      <c r="D583">
        <v>2</v>
      </c>
      <c r="E583">
        <v>3</v>
      </c>
      <c r="F583">
        <v>443</v>
      </c>
      <c r="G583" s="9">
        <f>Tableau_Groupe_1_Cours_1.accdb3[[#This Row],[Date de début]]</f>
        <v>43264.480555555558</v>
      </c>
      <c r="H583" s="9">
        <f>Tableau_Groupe_1_Cours_1.accdb3[[#This Row],[Date de fin]]</f>
        <v>43264.539583333331</v>
      </c>
      <c r="I583" s="13">
        <f>MOD(Tableau_Groupe_1_Cours_1.accdb3[[#This Row],[Date de fin2]]-Tableau_Groupe_1_Cours_1.accdb3[[#This Row],[Date de début2]],1)</f>
        <v>5.9027777773735579E-2</v>
      </c>
    </row>
    <row r="584" spans="1:9" x14ac:dyDescent="0.25">
      <c r="A584">
        <v>3108</v>
      </c>
      <c r="B584">
        <v>43264.568055555552</v>
      </c>
      <c r="C584">
        <v>43264.731944444444</v>
      </c>
      <c r="D584">
        <v>23</v>
      </c>
      <c r="E584">
        <v>3</v>
      </c>
      <c r="F584">
        <v>341</v>
      </c>
      <c r="G584" s="9">
        <f>Tableau_Groupe_1_Cours_1.accdb3[[#This Row],[Date de début]]</f>
        <v>43264.568055555552</v>
      </c>
      <c r="H584" s="9">
        <f>Tableau_Groupe_1_Cours_1.accdb3[[#This Row],[Date de fin]]</f>
        <v>43264.731944444444</v>
      </c>
      <c r="I584" s="13">
        <f>MOD(Tableau_Groupe_1_Cours_1.accdb3[[#This Row],[Date de fin2]]-Tableau_Groupe_1_Cours_1.accdb3[[#This Row],[Date de début2]],1)</f>
        <v>0.16388888889196096</v>
      </c>
    </row>
    <row r="585" spans="1:9" x14ac:dyDescent="0.25">
      <c r="A585">
        <v>5668</v>
      </c>
      <c r="B585">
        <v>43434.529861111114</v>
      </c>
      <c r="C585">
        <v>43434.660416666666</v>
      </c>
      <c r="D585">
        <v>4</v>
      </c>
      <c r="E585">
        <v>3</v>
      </c>
      <c r="F585">
        <v>343</v>
      </c>
      <c r="G585" s="9">
        <f>Tableau_Groupe_1_Cours_1.accdb3[[#This Row],[Date de début]]</f>
        <v>43434.529861111114</v>
      </c>
      <c r="H585" s="9">
        <f>Tableau_Groupe_1_Cours_1.accdb3[[#This Row],[Date de fin]]</f>
        <v>43434.660416666666</v>
      </c>
      <c r="I585" s="13">
        <f>MOD(Tableau_Groupe_1_Cours_1.accdb3[[#This Row],[Date de fin2]]-Tableau_Groupe_1_Cours_1.accdb3[[#This Row],[Date de début2]],1)</f>
        <v>0.13055555555183673</v>
      </c>
    </row>
    <row r="586" spans="1:9" x14ac:dyDescent="0.25">
      <c r="A586">
        <v>5924</v>
      </c>
      <c r="B586">
        <v>43434.67083333333</v>
      </c>
      <c r="C586">
        <v>43434.733333333337</v>
      </c>
      <c r="D586">
        <v>9</v>
      </c>
      <c r="E586">
        <v>3</v>
      </c>
      <c r="F586">
        <v>84</v>
      </c>
      <c r="G586" s="9">
        <f>Tableau_Groupe_1_Cours_1.accdb3[[#This Row],[Date de début]]</f>
        <v>43434.67083333333</v>
      </c>
      <c r="H586" s="9">
        <f>Tableau_Groupe_1_Cours_1.accdb3[[#This Row],[Date de fin]]</f>
        <v>43434.733333333337</v>
      </c>
      <c r="I586" s="13">
        <f>MOD(Tableau_Groupe_1_Cours_1.accdb3[[#This Row],[Date de fin2]]-Tableau_Groupe_1_Cours_1.accdb3[[#This Row],[Date de début2]],1)</f>
        <v>6.2500000007275958E-2</v>
      </c>
    </row>
    <row r="587" spans="1:9" x14ac:dyDescent="0.25">
      <c r="A587">
        <v>2853</v>
      </c>
      <c r="B587">
        <v>43264.478472222225</v>
      </c>
      <c r="C587">
        <v>43264.59375</v>
      </c>
      <c r="D587">
        <v>1</v>
      </c>
      <c r="E587">
        <v>3</v>
      </c>
      <c r="F587">
        <v>7</v>
      </c>
      <c r="G587" s="9">
        <f>Tableau_Groupe_1_Cours_1.accdb3[[#This Row],[Date de début]]</f>
        <v>43264.478472222225</v>
      </c>
      <c r="H587" s="9">
        <f>Tableau_Groupe_1_Cours_1.accdb3[[#This Row],[Date de fin]]</f>
        <v>43264.59375</v>
      </c>
      <c r="I587" s="13">
        <f>MOD(Tableau_Groupe_1_Cours_1.accdb3[[#This Row],[Date de fin2]]-Tableau_Groupe_1_Cours_1.accdb3[[#This Row],[Date de début2]],1)</f>
        <v>0.11527777777519077</v>
      </c>
    </row>
    <row r="588" spans="1:9" x14ac:dyDescent="0.25">
      <c r="A588">
        <v>3109</v>
      </c>
      <c r="B588">
        <v>43264.570833333331</v>
      </c>
      <c r="C588">
        <v>43264.734722222223</v>
      </c>
      <c r="D588">
        <v>110</v>
      </c>
      <c r="E588">
        <v>3</v>
      </c>
      <c r="F588">
        <v>179</v>
      </c>
      <c r="G588" s="9">
        <f>Tableau_Groupe_1_Cours_1.accdb3[[#This Row],[Date de début]]</f>
        <v>43264.570833333331</v>
      </c>
      <c r="H588" s="9">
        <f>Tableau_Groupe_1_Cours_1.accdb3[[#This Row],[Date de fin]]</f>
        <v>43264.734722222223</v>
      </c>
      <c r="I588" s="13">
        <f>MOD(Tableau_Groupe_1_Cours_1.accdb3[[#This Row],[Date de fin2]]-Tableau_Groupe_1_Cours_1.accdb3[[#This Row],[Date de début2]],1)</f>
        <v>0.16388888889196096</v>
      </c>
    </row>
    <row r="589" spans="1:9" x14ac:dyDescent="0.25">
      <c r="A589">
        <v>3365</v>
      </c>
      <c r="B589">
        <v>43270.383333333331</v>
      </c>
      <c r="C589">
        <v>43270.495138888895</v>
      </c>
      <c r="D589">
        <v>47</v>
      </c>
      <c r="E589">
        <v>3</v>
      </c>
      <c r="F589">
        <v>438</v>
      </c>
      <c r="G589" s="9">
        <f>Tableau_Groupe_1_Cours_1.accdb3[[#This Row],[Date de début]]</f>
        <v>43270.383333333331</v>
      </c>
      <c r="H589" s="9">
        <f>Tableau_Groupe_1_Cours_1.accdb3[[#This Row],[Date de fin]]</f>
        <v>43270.495138888895</v>
      </c>
      <c r="I589" s="13">
        <f>MOD(Tableau_Groupe_1_Cours_1.accdb3[[#This Row],[Date de fin2]]-Tableau_Groupe_1_Cours_1.accdb3[[#This Row],[Date de début2]],1)</f>
        <v>0.11180555556347826</v>
      </c>
    </row>
    <row r="590" spans="1:9" x14ac:dyDescent="0.25">
      <c r="A590">
        <v>5669</v>
      </c>
      <c r="B590">
        <v>43434.527777777781</v>
      </c>
      <c r="C590">
        <v>43434.661805555559</v>
      </c>
      <c r="D590">
        <v>13</v>
      </c>
      <c r="E590">
        <v>3</v>
      </c>
      <c r="F590">
        <v>315</v>
      </c>
      <c r="G590" s="9">
        <f>Tableau_Groupe_1_Cours_1.accdb3[[#This Row],[Date de début]]</f>
        <v>43434.527777777781</v>
      </c>
      <c r="H590" s="9">
        <f>Tableau_Groupe_1_Cours_1.accdb3[[#This Row],[Date de fin]]</f>
        <v>43434.661805555559</v>
      </c>
      <c r="I590" s="13">
        <f>MOD(Tableau_Groupe_1_Cours_1.accdb3[[#This Row],[Date de fin2]]-Tableau_Groupe_1_Cours_1.accdb3[[#This Row],[Date de début2]],1)</f>
        <v>0.13402777777810115</v>
      </c>
    </row>
    <row r="591" spans="1:9" x14ac:dyDescent="0.25">
      <c r="A591">
        <v>5925</v>
      </c>
      <c r="B591">
        <v>43434.673611111109</v>
      </c>
      <c r="C591">
        <v>43434.736111111117</v>
      </c>
      <c r="D591">
        <v>6</v>
      </c>
      <c r="E591">
        <v>3</v>
      </c>
      <c r="F591">
        <v>258</v>
      </c>
      <c r="G591" s="9">
        <f>Tableau_Groupe_1_Cours_1.accdb3[[#This Row],[Date de début]]</f>
        <v>43434.673611111109</v>
      </c>
      <c r="H591" s="9">
        <f>Tableau_Groupe_1_Cours_1.accdb3[[#This Row],[Date de fin]]</f>
        <v>43434.736111111117</v>
      </c>
      <c r="I591" s="13">
        <f>MOD(Tableau_Groupe_1_Cours_1.accdb3[[#This Row],[Date de fin2]]-Tableau_Groupe_1_Cours_1.accdb3[[#This Row],[Date de début2]],1)</f>
        <v>6.2500000007275958E-2</v>
      </c>
    </row>
    <row r="592" spans="1:9" x14ac:dyDescent="0.25">
      <c r="A592">
        <v>2854</v>
      </c>
      <c r="B592">
        <v>43264.481250000004</v>
      </c>
      <c r="C592">
        <v>43264.570138888885</v>
      </c>
      <c r="D592">
        <v>47</v>
      </c>
      <c r="E592">
        <v>3</v>
      </c>
      <c r="F592">
        <v>282</v>
      </c>
      <c r="G592" s="9">
        <f>Tableau_Groupe_1_Cours_1.accdb3[[#This Row],[Date de début]]</f>
        <v>43264.481250000004</v>
      </c>
      <c r="H592" s="9">
        <f>Tableau_Groupe_1_Cours_1.accdb3[[#This Row],[Date de fin]]</f>
        <v>43264.570138888885</v>
      </c>
      <c r="I592" s="13">
        <f>MOD(Tableau_Groupe_1_Cours_1.accdb3[[#This Row],[Date de fin2]]-Tableau_Groupe_1_Cours_1.accdb3[[#This Row],[Date de début2]],1)</f>
        <v>8.8888888880319428E-2</v>
      </c>
    </row>
    <row r="593" spans="1:9" x14ac:dyDescent="0.25">
      <c r="A593">
        <v>3110</v>
      </c>
      <c r="B593">
        <v>43264.565972222219</v>
      </c>
      <c r="C593">
        <v>43264.729861111111</v>
      </c>
      <c r="D593">
        <v>50</v>
      </c>
      <c r="E593">
        <v>3</v>
      </c>
      <c r="F593">
        <v>399</v>
      </c>
      <c r="G593" s="9">
        <f>Tableau_Groupe_1_Cours_1.accdb3[[#This Row],[Date de début]]</f>
        <v>43264.565972222219</v>
      </c>
      <c r="H593" s="9">
        <f>Tableau_Groupe_1_Cours_1.accdb3[[#This Row],[Date de fin]]</f>
        <v>43264.729861111111</v>
      </c>
      <c r="I593" s="13">
        <f>MOD(Tableau_Groupe_1_Cours_1.accdb3[[#This Row],[Date de fin2]]-Tableau_Groupe_1_Cours_1.accdb3[[#This Row],[Date de début2]],1)</f>
        <v>0.16388888889196096</v>
      </c>
    </row>
    <row r="594" spans="1:9" x14ac:dyDescent="0.25">
      <c r="A594">
        <v>5670</v>
      </c>
      <c r="B594">
        <v>43434.529166666667</v>
      </c>
      <c r="C594">
        <v>43434.676388888889</v>
      </c>
      <c r="D594">
        <v>6</v>
      </c>
      <c r="E594">
        <v>3</v>
      </c>
      <c r="F594">
        <v>313</v>
      </c>
      <c r="G594" s="9">
        <f>Tableau_Groupe_1_Cours_1.accdb3[[#This Row],[Date de début]]</f>
        <v>43434.529166666667</v>
      </c>
      <c r="H594" s="9">
        <f>Tableau_Groupe_1_Cours_1.accdb3[[#This Row],[Date de fin]]</f>
        <v>43434.676388888889</v>
      </c>
      <c r="I594" s="13">
        <f>MOD(Tableau_Groupe_1_Cours_1.accdb3[[#This Row],[Date de fin2]]-Tableau_Groupe_1_Cours_1.accdb3[[#This Row],[Date de début2]],1)</f>
        <v>0.14722222222189885</v>
      </c>
    </row>
    <row r="595" spans="1:9" x14ac:dyDescent="0.25">
      <c r="A595">
        <v>5926</v>
      </c>
      <c r="B595">
        <v>43434.674999999996</v>
      </c>
      <c r="C595">
        <v>43434.737500000003</v>
      </c>
      <c r="D595">
        <v>9</v>
      </c>
      <c r="E595">
        <v>3</v>
      </c>
      <c r="F595">
        <v>89</v>
      </c>
      <c r="G595" s="9">
        <f>Tableau_Groupe_1_Cours_1.accdb3[[#This Row],[Date de début]]</f>
        <v>43434.674999999996</v>
      </c>
      <c r="H595" s="9">
        <f>Tableau_Groupe_1_Cours_1.accdb3[[#This Row],[Date de fin]]</f>
        <v>43434.737500000003</v>
      </c>
      <c r="I595" s="13">
        <f>MOD(Tableau_Groupe_1_Cours_1.accdb3[[#This Row],[Date de fin2]]-Tableau_Groupe_1_Cours_1.accdb3[[#This Row],[Date de début2]],1)</f>
        <v>6.2500000007275958E-2</v>
      </c>
    </row>
    <row r="596" spans="1:9" x14ac:dyDescent="0.25">
      <c r="A596">
        <v>1575</v>
      </c>
      <c r="B596">
        <v>43173.385416666664</v>
      </c>
      <c r="C596">
        <v>43173.472916666666</v>
      </c>
      <c r="D596">
        <v>29</v>
      </c>
      <c r="E596">
        <v>3</v>
      </c>
      <c r="F596">
        <v>110</v>
      </c>
      <c r="G596" s="9">
        <f>Tableau_Groupe_1_Cours_1.accdb3[[#This Row],[Date de début]]</f>
        <v>43173.385416666664</v>
      </c>
      <c r="H596" s="9">
        <f>Tableau_Groupe_1_Cours_1.accdb3[[#This Row],[Date de fin]]</f>
        <v>43173.472916666666</v>
      </c>
      <c r="I596" s="13">
        <f>MOD(Tableau_Groupe_1_Cours_1.accdb3[[#This Row],[Date de fin2]]-Tableau_Groupe_1_Cours_1.accdb3[[#This Row],[Date de début2]],1)</f>
        <v>8.7500000001455192E-2</v>
      </c>
    </row>
    <row r="597" spans="1:9" x14ac:dyDescent="0.25">
      <c r="A597">
        <v>2855</v>
      </c>
      <c r="B597">
        <v>43264.477083333339</v>
      </c>
      <c r="C597">
        <v>43264.519444444442</v>
      </c>
      <c r="D597">
        <v>1</v>
      </c>
      <c r="E597">
        <v>3</v>
      </c>
      <c r="F597">
        <v>370</v>
      </c>
      <c r="G597" s="9">
        <f>Tableau_Groupe_1_Cours_1.accdb3[[#This Row],[Date de début]]</f>
        <v>43264.477083333339</v>
      </c>
      <c r="H597" s="9">
        <f>Tableau_Groupe_1_Cours_1.accdb3[[#This Row],[Date de fin]]</f>
        <v>43264.519444444442</v>
      </c>
      <c r="I597" s="13">
        <f>MOD(Tableau_Groupe_1_Cours_1.accdb3[[#This Row],[Date de fin2]]-Tableau_Groupe_1_Cours_1.accdb3[[#This Row],[Date de début2]],1)</f>
        <v>4.2361111103673466E-2</v>
      </c>
    </row>
    <row r="598" spans="1:9" x14ac:dyDescent="0.25">
      <c r="A598">
        <v>3111</v>
      </c>
      <c r="B598">
        <v>43264.57430555555</v>
      </c>
      <c r="C598">
        <v>43264.73819444445</v>
      </c>
      <c r="D598">
        <v>14</v>
      </c>
      <c r="E598">
        <v>3</v>
      </c>
      <c r="F598">
        <v>411</v>
      </c>
      <c r="G598" s="9">
        <f>Tableau_Groupe_1_Cours_1.accdb3[[#This Row],[Date de début]]</f>
        <v>43264.57430555555</v>
      </c>
      <c r="H598" s="9">
        <f>Tableau_Groupe_1_Cours_1.accdb3[[#This Row],[Date de fin]]</f>
        <v>43264.73819444445</v>
      </c>
      <c r="I598" s="13">
        <f>MOD(Tableau_Groupe_1_Cours_1.accdb3[[#This Row],[Date de fin2]]-Tableau_Groupe_1_Cours_1.accdb3[[#This Row],[Date de début2]],1)</f>
        <v>0.16388888889923692</v>
      </c>
    </row>
    <row r="599" spans="1:9" x14ac:dyDescent="0.25">
      <c r="A599">
        <v>5671</v>
      </c>
      <c r="B599">
        <v>43434.52847222222</v>
      </c>
      <c r="C599">
        <v>43434.686805555553</v>
      </c>
      <c r="D599">
        <v>330</v>
      </c>
      <c r="E599">
        <v>3</v>
      </c>
      <c r="F599">
        <v>360</v>
      </c>
      <c r="G599" s="9">
        <f>Tableau_Groupe_1_Cours_1.accdb3[[#This Row],[Date de début]]</f>
        <v>43434.52847222222</v>
      </c>
      <c r="H599" s="9">
        <f>Tableau_Groupe_1_Cours_1.accdb3[[#This Row],[Date de fin]]</f>
        <v>43434.686805555553</v>
      </c>
      <c r="I599" s="13">
        <f>MOD(Tableau_Groupe_1_Cours_1.accdb3[[#This Row],[Date de fin2]]-Tableau_Groupe_1_Cours_1.accdb3[[#This Row],[Date de début2]],1)</f>
        <v>0.15833333333284827</v>
      </c>
    </row>
    <row r="600" spans="1:9" x14ac:dyDescent="0.25">
      <c r="A600">
        <v>5927</v>
      </c>
      <c r="B600">
        <v>43434.669444444444</v>
      </c>
      <c r="C600">
        <v>43434.731944444444</v>
      </c>
      <c r="D600">
        <v>2</v>
      </c>
      <c r="E600">
        <v>3</v>
      </c>
      <c r="F600">
        <v>229</v>
      </c>
      <c r="G600" s="9">
        <f>Tableau_Groupe_1_Cours_1.accdb3[[#This Row],[Date de début]]</f>
        <v>43434.669444444444</v>
      </c>
      <c r="H600" s="9">
        <f>Tableau_Groupe_1_Cours_1.accdb3[[#This Row],[Date de fin]]</f>
        <v>43434.731944444444</v>
      </c>
      <c r="I600" s="13">
        <f>MOD(Tableau_Groupe_1_Cours_1.accdb3[[#This Row],[Date de fin2]]-Tableau_Groupe_1_Cours_1.accdb3[[#This Row],[Date de début2]],1)</f>
        <v>6.25E-2</v>
      </c>
    </row>
    <row r="601" spans="1:9" x14ac:dyDescent="0.25">
      <c r="A601">
        <v>2856</v>
      </c>
      <c r="B601">
        <v>43264.475000000006</v>
      </c>
      <c r="C601">
        <v>43264.631249999999</v>
      </c>
      <c r="D601">
        <v>36</v>
      </c>
      <c r="E601">
        <v>3</v>
      </c>
      <c r="F601">
        <v>69</v>
      </c>
      <c r="G601" s="9">
        <f>Tableau_Groupe_1_Cours_1.accdb3[[#This Row],[Date de début]]</f>
        <v>43264.475000000006</v>
      </c>
      <c r="H601" s="9">
        <f>Tableau_Groupe_1_Cours_1.accdb3[[#This Row],[Date de fin]]</f>
        <v>43264.631249999999</v>
      </c>
      <c r="I601" s="13">
        <f>MOD(Tableau_Groupe_1_Cours_1.accdb3[[#This Row],[Date de fin2]]-Tableau_Groupe_1_Cours_1.accdb3[[#This Row],[Date de début2]],1)</f>
        <v>0.15624999999272404</v>
      </c>
    </row>
    <row r="602" spans="1:9" x14ac:dyDescent="0.25">
      <c r="A602">
        <v>3112</v>
      </c>
      <c r="B602">
        <v>43264.575694444444</v>
      </c>
      <c r="C602">
        <v>43264.739583333336</v>
      </c>
      <c r="D602">
        <v>173</v>
      </c>
      <c r="E602">
        <v>3</v>
      </c>
      <c r="F602">
        <v>292</v>
      </c>
      <c r="G602" s="9">
        <f>Tableau_Groupe_1_Cours_1.accdb3[[#This Row],[Date de début]]</f>
        <v>43264.575694444444</v>
      </c>
      <c r="H602" s="9">
        <f>Tableau_Groupe_1_Cours_1.accdb3[[#This Row],[Date de fin]]</f>
        <v>43264.739583333336</v>
      </c>
      <c r="I602" s="13">
        <f>MOD(Tableau_Groupe_1_Cours_1.accdb3[[#This Row],[Date de fin2]]-Tableau_Groupe_1_Cours_1.accdb3[[#This Row],[Date de début2]],1)</f>
        <v>0.16388888889196096</v>
      </c>
    </row>
    <row r="603" spans="1:9" x14ac:dyDescent="0.25">
      <c r="A603">
        <v>5672</v>
      </c>
      <c r="B603">
        <v>43434.52847222222</v>
      </c>
      <c r="C603">
        <v>43434.670138888883</v>
      </c>
      <c r="D603">
        <v>191</v>
      </c>
      <c r="E603">
        <v>3</v>
      </c>
      <c r="F603">
        <v>372</v>
      </c>
      <c r="G603" s="9">
        <f>Tableau_Groupe_1_Cours_1.accdb3[[#This Row],[Date de début]]</f>
        <v>43434.52847222222</v>
      </c>
      <c r="H603" s="9">
        <f>Tableau_Groupe_1_Cours_1.accdb3[[#This Row],[Date de fin]]</f>
        <v>43434.670138888883</v>
      </c>
      <c r="I603" s="13">
        <f>MOD(Tableau_Groupe_1_Cours_1.accdb3[[#This Row],[Date de fin2]]-Tableau_Groupe_1_Cours_1.accdb3[[#This Row],[Date de début2]],1)</f>
        <v>0.14166666666278616</v>
      </c>
    </row>
    <row r="604" spans="1:9" x14ac:dyDescent="0.25">
      <c r="A604">
        <v>5928</v>
      </c>
      <c r="B604">
        <v>43434.67083333333</v>
      </c>
      <c r="C604">
        <v>43434.733333333337</v>
      </c>
      <c r="D604">
        <v>9</v>
      </c>
      <c r="E604">
        <v>3</v>
      </c>
      <c r="F604">
        <v>95</v>
      </c>
      <c r="G604" s="9">
        <f>Tableau_Groupe_1_Cours_1.accdb3[[#This Row],[Date de début]]</f>
        <v>43434.67083333333</v>
      </c>
      <c r="H604" s="9">
        <f>Tableau_Groupe_1_Cours_1.accdb3[[#This Row],[Date de fin]]</f>
        <v>43434.733333333337</v>
      </c>
      <c r="I604" s="13">
        <f>MOD(Tableau_Groupe_1_Cours_1.accdb3[[#This Row],[Date de fin2]]-Tableau_Groupe_1_Cours_1.accdb3[[#This Row],[Date de début2]],1)</f>
        <v>6.2500000007275958E-2</v>
      </c>
    </row>
    <row r="605" spans="1:9" x14ac:dyDescent="0.25">
      <c r="A605">
        <v>2857</v>
      </c>
      <c r="B605">
        <v>43264.476388888892</v>
      </c>
      <c r="C605">
        <v>43264.602083333339</v>
      </c>
      <c r="D605">
        <v>27</v>
      </c>
      <c r="E605">
        <v>3</v>
      </c>
      <c r="F605">
        <v>352</v>
      </c>
      <c r="G605" s="9">
        <f>Tableau_Groupe_1_Cours_1.accdb3[[#This Row],[Date de début]]</f>
        <v>43264.476388888892</v>
      </c>
      <c r="H605" s="9">
        <f>Tableau_Groupe_1_Cours_1.accdb3[[#This Row],[Date de fin]]</f>
        <v>43264.602083333339</v>
      </c>
      <c r="I605" s="13">
        <f>MOD(Tableau_Groupe_1_Cours_1.accdb3[[#This Row],[Date de fin2]]-Tableau_Groupe_1_Cours_1.accdb3[[#This Row],[Date de début2]],1)</f>
        <v>0.12569444444670808</v>
      </c>
    </row>
    <row r="606" spans="1:9" x14ac:dyDescent="0.25">
      <c r="A606">
        <v>3113</v>
      </c>
      <c r="B606">
        <v>43264.569444444445</v>
      </c>
      <c r="C606">
        <v>43264.733333333337</v>
      </c>
      <c r="D606">
        <v>83</v>
      </c>
      <c r="E606">
        <v>3</v>
      </c>
      <c r="F606">
        <v>94</v>
      </c>
      <c r="G606" s="9">
        <f>Tableau_Groupe_1_Cours_1.accdb3[[#This Row],[Date de début]]</f>
        <v>43264.569444444445</v>
      </c>
      <c r="H606" s="9">
        <f>Tableau_Groupe_1_Cours_1.accdb3[[#This Row],[Date de fin]]</f>
        <v>43264.733333333337</v>
      </c>
      <c r="I606" s="13">
        <f>MOD(Tableau_Groupe_1_Cours_1.accdb3[[#This Row],[Date de fin2]]-Tableau_Groupe_1_Cours_1.accdb3[[#This Row],[Date de début2]],1)</f>
        <v>0.16388888889196096</v>
      </c>
    </row>
    <row r="607" spans="1:9" x14ac:dyDescent="0.25">
      <c r="A607">
        <v>4393</v>
      </c>
      <c r="B607">
        <v>43350.381249999999</v>
      </c>
      <c r="C607">
        <v>43350.521527777775</v>
      </c>
      <c r="D607">
        <v>6</v>
      </c>
      <c r="E607">
        <v>3</v>
      </c>
      <c r="F607">
        <v>88</v>
      </c>
      <c r="G607" s="9">
        <f>Tableau_Groupe_1_Cours_1.accdb3[[#This Row],[Date de début]]</f>
        <v>43350.381249999999</v>
      </c>
      <c r="H607" s="9">
        <f>Tableau_Groupe_1_Cours_1.accdb3[[#This Row],[Date de fin]]</f>
        <v>43350.521527777775</v>
      </c>
      <c r="I607" s="13">
        <f>MOD(Tableau_Groupe_1_Cours_1.accdb3[[#This Row],[Date de fin2]]-Tableau_Groupe_1_Cours_1.accdb3[[#This Row],[Date de début2]],1)</f>
        <v>0.14027777777664596</v>
      </c>
    </row>
    <row r="608" spans="1:9" x14ac:dyDescent="0.25">
      <c r="A608">
        <v>5673</v>
      </c>
      <c r="B608">
        <v>43434.529861111114</v>
      </c>
      <c r="C608">
        <v>43434.68472222222</v>
      </c>
      <c r="D608">
        <v>8</v>
      </c>
      <c r="E608">
        <v>3</v>
      </c>
      <c r="F608">
        <v>396</v>
      </c>
      <c r="G608" s="9">
        <f>Tableau_Groupe_1_Cours_1.accdb3[[#This Row],[Date de début]]</f>
        <v>43434.529861111114</v>
      </c>
      <c r="H608" s="9">
        <f>Tableau_Groupe_1_Cours_1.accdb3[[#This Row],[Date de fin]]</f>
        <v>43434.68472222222</v>
      </c>
      <c r="I608" s="13">
        <f>MOD(Tableau_Groupe_1_Cours_1.accdb3[[#This Row],[Date de fin2]]-Tableau_Groupe_1_Cours_1.accdb3[[#This Row],[Date de début2]],1)</f>
        <v>0.15486111110658385</v>
      </c>
    </row>
    <row r="609" spans="1:9" x14ac:dyDescent="0.25">
      <c r="A609">
        <v>5929</v>
      </c>
      <c r="B609">
        <v>43434.674999999996</v>
      </c>
      <c r="C609">
        <v>43434.737500000003</v>
      </c>
      <c r="D609">
        <v>56</v>
      </c>
      <c r="E609">
        <v>3</v>
      </c>
      <c r="F609">
        <v>292</v>
      </c>
      <c r="G609" s="9">
        <f>Tableau_Groupe_1_Cours_1.accdb3[[#This Row],[Date de début]]</f>
        <v>43434.674999999996</v>
      </c>
      <c r="H609" s="9">
        <f>Tableau_Groupe_1_Cours_1.accdb3[[#This Row],[Date de fin]]</f>
        <v>43434.737500000003</v>
      </c>
      <c r="I609" s="13">
        <f>MOD(Tableau_Groupe_1_Cours_1.accdb3[[#This Row],[Date de fin2]]-Tableau_Groupe_1_Cours_1.accdb3[[#This Row],[Date de début2]],1)</f>
        <v>6.2500000007275958E-2</v>
      </c>
    </row>
    <row r="610" spans="1:9" x14ac:dyDescent="0.25">
      <c r="A610">
        <v>2858</v>
      </c>
      <c r="B610">
        <v>43264.479861111111</v>
      </c>
      <c r="C610">
        <v>43264.570833333331</v>
      </c>
      <c r="D610">
        <v>20</v>
      </c>
      <c r="E610">
        <v>3</v>
      </c>
      <c r="F610">
        <v>371</v>
      </c>
      <c r="G610" s="9">
        <f>Tableau_Groupe_1_Cours_1.accdb3[[#This Row],[Date de début]]</f>
        <v>43264.479861111111</v>
      </c>
      <c r="H610" s="9">
        <f>Tableau_Groupe_1_Cours_1.accdb3[[#This Row],[Date de fin]]</f>
        <v>43264.570833333331</v>
      </c>
      <c r="I610" s="13">
        <f>MOD(Tableau_Groupe_1_Cours_1.accdb3[[#This Row],[Date de fin2]]-Tableau_Groupe_1_Cours_1.accdb3[[#This Row],[Date de début2]],1)</f>
        <v>9.0972222220443655E-2</v>
      </c>
    </row>
    <row r="611" spans="1:9" x14ac:dyDescent="0.25">
      <c r="A611">
        <v>3114</v>
      </c>
      <c r="B611">
        <v>43264.565277777772</v>
      </c>
      <c r="C611">
        <v>43264.729166666672</v>
      </c>
      <c r="D611">
        <v>3</v>
      </c>
      <c r="E611">
        <v>3</v>
      </c>
      <c r="F611">
        <v>300</v>
      </c>
      <c r="G611" s="9">
        <f>Tableau_Groupe_1_Cours_1.accdb3[[#This Row],[Date de début]]</f>
        <v>43264.565277777772</v>
      </c>
      <c r="H611" s="9">
        <f>Tableau_Groupe_1_Cours_1.accdb3[[#This Row],[Date de fin]]</f>
        <v>43264.729166666672</v>
      </c>
      <c r="I611" s="13">
        <f>MOD(Tableau_Groupe_1_Cours_1.accdb3[[#This Row],[Date de fin2]]-Tableau_Groupe_1_Cours_1.accdb3[[#This Row],[Date de début2]],1)</f>
        <v>0.16388888889923692</v>
      </c>
    </row>
    <row r="612" spans="1:9" x14ac:dyDescent="0.25">
      <c r="A612">
        <v>5674</v>
      </c>
      <c r="B612">
        <v>43434.530555555553</v>
      </c>
      <c r="C612">
        <v>43434.678472222222</v>
      </c>
      <c r="D612">
        <v>6</v>
      </c>
      <c r="E612">
        <v>3</v>
      </c>
      <c r="F612">
        <v>433</v>
      </c>
      <c r="G612" s="9">
        <f>Tableau_Groupe_1_Cours_1.accdb3[[#This Row],[Date de début]]</f>
        <v>43434.530555555553</v>
      </c>
      <c r="H612" s="9">
        <f>Tableau_Groupe_1_Cours_1.accdb3[[#This Row],[Date de fin]]</f>
        <v>43434.678472222222</v>
      </c>
      <c r="I612" s="13">
        <f>MOD(Tableau_Groupe_1_Cours_1.accdb3[[#This Row],[Date de fin2]]-Tableau_Groupe_1_Cours_1.accdb3[[#This Row],[Date de début2]],1)</f>
        <v>0.14791666666860692</v>
      </c>
    </row>
    <row r="613" spans="1:9" x14ac:dyDescent="0.25">
      <c r="A613">
        <v>5930</v>
      </c>
      <c r="B613">
        <v>43434.676388888889</v>
      </c>
      <c r="C613">
        <v>43434.738888888889</v>
      </c>
      <c r="D613">
        <v>1</v>
      </c>
      <c r="E613">
        <v>3</v>
      </c>
      <c r="F613">
        <v>101</v>
      </c>
      <c r="G613" s="9">
        <f>Tableau_Groupe_1_Cours_1.accdb3[[#This Row],[Date de début]]</f>
        <v>43434.676388888889</v>
      </c>
      <c r="H613" s="9">
        <f>Tableau_Groupe_1_Cours_1.accdb3[[#This Row],[Date de fin]]</f>
        <v>43434.738888888889</v>
      </c>
      <c r="I613" s="13">
        <f>MOD(Tableau_Groupe_1_Cours_1.accdb3[[#This Row],[Date de fin2]]-Tableau_Groupe_1_Cours_1.accdb3[[#This Row],[Date de début2]],1)</f>
        <v>6.25E-2</v>
      </c>
    </row>
    <row r="614" spans="1:9" x14ac:dyDescent="0.25">
      <c r="A614">
        <v>2859</v>
      </c>
      <c r="B614">
        <v>43264.476388888892</v>
      </c>
      <c r="C614">
        <v>43264.606944444444</v>
      </c>
      <c r="D614">
        <v>3</v>
      </c>
      <c r="E614">
        <v>3</v>
      </c>
      <c r="F614">
        <v>324</v>
      </c>
      <c r="G614" s="9">
        <f>Tableau_Groupe_1_Cours_1.accdb3[[#This Row],[Date de début]]</f>
        <v>43264.476388888892</v>
      </c>
      <c r="H614" s="9">
        <f>Tableau_Groupe_1_Cours_1.accdb3[[#This Row],[Date de fin]]</f>
        <v>43264.606944444444</v>
      </c>
      <c r="I614" s="13">
        <f>MOD(Tableau_Groupe_1_Cours_1.accdb3[[#This Row],[Date de fin2]]-Tableau_Groupe_1_Cours_1.accdb3[[#This Row],[Date de début2]],1)</f>
        <v>0.13055555555183673</v>
      </c>
    </row>
    <row r="615" spans="1:9" x14ac:dyDescent="0.25">
      <c r="A615">
        <v>3115</v>
      </c>
      <c r="B615">
        <v>43264.573611111111</v>
      </c>
      <c r="C615">
        <v>43264.737500000003</v>
      </c>
      <c r="D615">
        <v>4</v>
      </c>
      <c r="E615">
        <v>3</v>
      </c>
      <c r="F615">
        <v>357</v>
      </c>
      <c r="G615" s="9">
        <f>Tableau_Groupe_1_Cours_1.accdb3[[#This Row],[Date de début]]</f>
        <v>43264.573611111111</v>
      </c>
      <c r="H615" s="9">
        <f>Tableau_Groupe_1_Cours_1.accdb3[[#This Row],[Date de fin]]</f>
        <v>43264.737500000003</v>
      </c>
      <c r="I615" s="13">
        <f>MOD(Tableau_Groupe_1_Cours_1.accdb3[[#This Row],[Date de fin2]]-Tableau_Groupe_1_Cours_1.accdb3[[#This Row],[Date de début2]],1)</f>
        <v>0.16388888889196096</v>
      </c>
    </row>
    <row r="616" spans="1:9" x14ac:dyDescent="0.25">
      <c r="A616">
        <v>5163</v>
      </c>
      <c r="B616">
        <v>43381.381249999999</v>
      </c>
      <c r="C616">
        <v>43381.466666666667</v>
      </c>
      <c r="D616">
        <v>28</v>
      </c>
      <c r="E616">
        <v>3</v>
      </c>
      <c r="F616">
        <v>171</v>
      </c>
      <c r="G616" s="9">
        <f>Tableau_Groupe_1_Cours_1.accdb3[[#This Row],[Date de début]]</f>
        <v>43381.381249999999</v>
      </c>
      <c r="H616" s="9">
        <f>Tableau_Groupe_1_Cours_1.accdb3[[#This Row],[Date de fin]]</f>
        <v>43381.466666666667</v>
      </c>
      <c r="I616" s="13">
        <f>MOD(Tableau_Groupe_1_Cours_1.accdb3[[#This Row],[Date de fin2]]-Tableau_Groupe_1_Cours_1.accdb3[[#This Row],[Date de début2]],1)</f>
        <v>8.5416666668606922E-2</v>
      </c>
    </row>
    <row r="617" spans="1:9" x14ac:dyDescent="0.25">
      <c r="A617">
        <v>5675</v>
      </c>
      <c r="B617">
        <v>43434.530555555553</v>
      </c>
      <c r="C617">
        <v>43434.683333333334</v>
      </c>
      <c r="D617">
        <v>21</v>
      </c>
      <c r="E617">
        <v>3</v>
      </c>
      <c r="F617">
        <v>403</v>
      </c>
      <c r="G617" s="9">
        <f>Tableau_Groupe_1_Cours_1.accdb3[[#This Row],[Date de début]]</f>
        <v>43434.530555555553</v>
      </c>
      <c r="H617" s="9">
        <f>Tableau_Groupe_1_Cours_1.accdb3[[#This Row],[Date de fin]]</f>
        <v>43434.683333333334</v>
      </c>
      <c r="I617" s="13">
        <f>MOD(Tableau_Groupe_1_Cours_1.accdb3[[#This Row],[Date de fin2]]-Tableau_Groupe_1_Cours_1.accdb3[[#This Row],[Date de début2]],1)</f>
        <v>0.15277777778101154</v>
      </c>
    </row>
    <row r="618" spans="1:9" x14ac:dyDescent="0.25">
      <c r="A618">
        <v>5931</v>
      </c>
      <c r="B618">
        <v>43434.674999999996</v>
      </c>
      <c r="C618">
        <v>43434.737500000003</v>
      </c>
      <c r="D618">
        <v>10</v>
      </c>
      <c r="E618">
        <v>3</v>
      </c>
      <c r="F618">
        <v>308</v>
      </c>
      <c r="G618" s="9">
        <f>Tableau_Groupe_1_Cours_1.accdb3[[#This Row],[Date de début]]</f>
        <v>43434.674999999996</v>
      </c>
      <c r="H618" s="9">
        <f>Tableau_Groupe_1_Cours_1.accdb3[[#This Row],[Date de fin]]</f>
        <v>43434.737500000003</v>
      </c>
      <c r="I618" s="13">
        <f>MOD(Tableau_Groupe_1_Cours_1.accdb3[[#This Row],[Date de fin2]]-Tableau_Groupe_1_Cours_1.accdb3[[#This Row],[Date de début2]],1)</f>
        <v>6.2500000007275958E-2</v>
      </c>
    </row>
    <row r="619" spans="1:9" x14ac:dyDescent="0.25">
      <c r="A619">
        <v>2860</v>
      </c>
      <c r="B619">
        <v>43264.473611111112</v>
      </c>
      <c r="C619">
        <v>43264.623611111114</v>
      </c>
      <c r="D619">
        <v>40</v>
      </c>
      <c r="E619">
        <v>3</v>
      </c>
      <c r="F619">
        <v>18</v>
      </c>
      <c r="G619" s="9">
        <f>Tableau_Groupe_1_Cours_1.accdb3[[#This Row],[Date de début]]</f>
        <v>43264.473611111112</v>
      </c>
      <c r="H619" s="9">
        <f>Tableau_Groupe_1_Cours_1.accdb3[[#This Row],[Date de fin]]</f>
        <v>43264.623611111114</v>
      </c>
      <c r="I619" s="13">
        <f>MOD(Tableau_Groupe_1_Cours_1.accdb3[[#This Row],[Date de fin2]]-Tableau_Groupe_1_Cours_1.accdb3[[#This Row],[Date de début2]],1)</f>
        <v>0.15000000000145519</v>
      </c>
    </row>
    <row r="620" spans="1:9" x14ac:dyDescent="0.25">
      <c r="A620">
        <v>3116</v>
      </c>
      <c r="B620">
        <v>43264.572222222218</v>
      </c>
      <c r="C620">
        <v>43264.736111111117</v>
      </c>
      <c r="D620">
        <v>15</v>
      </c>
      <c r="E620">
        <v>3</v>
      </c>
      <c r="F620">
        <v>222</v>
      </c>
      <c r="G620" s="9">
        <f>Tableau_Groupe_1_Cours_1.accdb3[[#This Row],[Date de début]]</f>
        <v>43264.572222222218</v>
      </c>
      <c r="H620" s="9">
        <f>Tableau_Groupe_1_Cours_1.accdb3[[#This Row],[Date de fin]]</f>
        <v>43264.736111111117</v>
      </c>
      <c r="I620" s="13">
        <f>MOD(Tableau_Groupe_1_Cours_1.accdb3[[#This Row],[Date de fin2]]-Tableau_Groupe_1_Cours_1.accdb3[[#This Row],[Date de début2]],1)</f>
        <v>0.16388888889923692</v>
      </c>
    </row>
    <row r="621" spans="1:9" x14ac:dyDescent="0.25">
      <c r="A621">
        <v>4396</v>
      </c>
      <c r="B621">
        <v>43350.384027777778</v>
      </c>
      <c r="C621">
        <v>43350.450694444444</v>
      </c>
      <c r="D621">
        <v>5</v>
      </c>
      <c r="E621">
        <v>3</v>
      </c>
      <c r="F621">
        <v>134</v>
      </c>
      <c r="G621" s="9">
        <f>Tableau_Groupe_1_Cours_1.accdb3[[#This Row],[Date de début]]</f>
        <v>43350.384027777778</v>
      </c>
      <c r="H621" s="9">
        <f>Tableau_Groupe_1_Cours_1.accdb3[[#This Row],[Date de fin]]</f>
        <v>43350.450694444444</v>
      </c>
      <c r="I621" s="13">
        <f>MOD(Tableau_Groupe_1_Cours_1.accdb3[[#This Row],[Date de fin2]]-Tableau_Groupe_1_Cours_1.accdb3[[#This Row],[Date de début2]],1)</f>
        <v>6.6666666665696539E-2</v>
      </c>
    </row>
    <row r="622" spans="1:9" x14ac:dyDescent="0.25">
      <c r="A622">
        <v>5420</v>
      </c>
      <c r="B622">
        <v>43411.383333333331</v>
      </c>
      <c r="C622">
        <v>43411.520138888889</v>
      </c>
      <c r="D622">
        <v>1</v>
      </c>
      <c r="E622">
        <v>3</v>
      </c>
      <c r="F622">
        <v>344</v>
      </c>
      <c r="G622" s="9">
        <f>Tableau_Groupe_1_Cours_1.accdb3[[#This Row],[Date de début]]</f>
        <v>43411.383333333331</v>
      </c>
      <c r="H622" s="9">
        <f>Tableau_Groupe_1_Cours_1.accdb3[[#This Row],[Date de fin]]</f>
        <v>43411.520138888889</v>
      </c>
      <c r="I622" s="13">
        <f>MOD(Tableau_Groupe_1_Cours_1.accdb3[[#This Row],[Date de fin2]]-Tableau_Groupe_1_Cours_1.accdb3[[#This Row],[Date de début2]],1)</f>
        <v>0.1368055555576575</v>
      </c>
    </row>
    <row r="623" spans="1:9" x14ac:dyDescent="0.25">
      <c r="A623">
        <v>5676</v>
      </c>
      <c r="B623">
        <v>43434.530555555553</v>
      </c>
      <c r="C623">
        <v>43434.690277777772</v>
      </c>
      <c r="D623">
        <v>8</v>
      </c>
      <c r="E623">
        <v>3</v>
      </c>
      <c r="F623">
        <v>432</v>
      </c>
      <c r="G623" s="9">
        <f>Tableau_Groupe_1_Cours_1.accdb3[[#This Row],[Date de début]]</f>
        <v>43434.530555555553</v>
      </c>
      <c r="H623" s="9">
        <f>Tableau_Groupe_1_Cours_1.accdb3[[#This Row],[Date de fin]]</f>
        <v>43434.690277777772</v>
      </c>
      <c r="I623" s="13">
        <f>MOD(Tableau_Groupe_1_Cours_1.accdb3[[#This Row],[Date de fin2]]-Tableau_Groupe_1_Cours_1.accdb3[[#This Row],[Date de début2]],1)</f>
        <v>0.15972222221898846</v>
      </c>
    </row>
    <row r="624" spans="1:9" x14ac:dyDescent="0.25">
      <c r="A624">
        <v>5932</v>
      </c>
      <c r="B624">
        <v>43434.672916666663</v>
      </c>
      <c r="C624">
        <v>43434.73541666667</v>
      </c>
      <c r="D624">
        <v>118</v>
      </c>
      <c r="E624">
        <v>3</v>
      </c>
      <c r="F624">
        <v>24</v>
      </c>
      <c r="G624" s="9">
        <f>Tableau_Groupe_1_Cours_1.accdb3[[#This Row],[Date de début]]</f>
        <v>43434.672916666663</v>
      </c>
      <c r="H624" s="9">
        <f>Tableau_Groupe_1_Cours_1.accdb3[[#This Row],[Date de fin]]</f>
        <v>43434.73541666667</v>
      </c>
      <c r="I624" s="13">
        <f>MOD(Tableau_Groupe_1_Cours_1.accdb3[[#This Row],[Date de fin2]]-Tableau_Groupe_1_Cours_1.accdb3[[#This Row],[Date de début2]],1)</f>
        <v>6.2500000007275958E-2</v>
      </c>
    </row>
    <row r="625" spans="1:9" x14ac:dyDescent="0.25">
      <c r="A625">
        <v>2861</v>
      </c>
      <c r="B625">
        <v>43264.475694444445</v>
      </c>
      <c r="C625">
        <v>43264.568749999999</v>
      </c>
      <c r="D625">
        <v>46</v>
      </c>
      <c r="E625">
        <v>3</v>
      </c>
      <c r="F625">
        <v>33</v>
      </c>
      <c r="G625" s="9">
        <f>Tableau_Groupe_1_Cours_1.accdb3[[#This Row],[Date de début]]</f>
        <v>43264.475694444445</v>
      </c>
      <c r="H625" s="9">
        <f>Tableau_Groupe_1_Cours_1.accdb3[[#This Row],[Date de fin]]</f>
        <v>43264.568749999999</v>
      </c>
      <c r="I625" s="13">
        <f>MOD(Tableau_Groupe_1_Cours_1.accdb3[[#This Row],[Date de fin2]]-Tableau_Groupe_1_Cours_1.accdb3[[#This Row],[Date de début2]],1)</f>
        <v>9.3055555553291924E-2</v>
      </c>
    </row>
    <row r="626" spans="1:9" x14ac:dyDescent="0.25">
      <c r="A626">
        <v>3117</v>
      </c>
      <c r="B626">
        <v>43264.575694444444</v>
      </c>
      <c r="C626">
        <v>43264.739583333336</v>
      </c>
      <c r="D626">
        <v>19</v>
      </c>
      <c r="E626">
        <v>3</v>
      </c>
      <c r="F626">
        <v>37</v>
      </c>
      <c r="G626" s="9">
        <f>Tableau_Groupe_1_Cours_1.accdb3[[#This Row],[Date de début]]</f>
        <v>43264.575694444444</v>
      </c>
      <c r="H626" s="9">
        <f>Tableau_Groupe_1_Cours_1.accdb3[[#This Row],[Date de fin]]</f>
        <v>43264.739583333336</v>
      </c>
      <c r="I626" s="13">
        <f>MOD(Tableau_Groupe_1_Cours_1.accdb3[[#This Row],[Date de fin2]]-Tableau_Groupe_1_Cours_1.accdb3[[#This Row],[Date de début2]],1)</f>
        <v>0.16388888889196096</v>
      </c>
    </row>
    <row r="627" spans="1:9" x14ac:dyDescent="0.25">
      <c r="A627">
        <v>5421</v>
      </c>
      <c r="B627">
        <v>43411.381249999999</v>
      </c>
      <c r="C627">
        <v>43411.495138888895</v>
      </c>
      <c r="D627">
        <v>91</v>
      </c>
      <c r="E627">
        <v>3</v>
      </c>
      <c r="F627">
        <v>179</v>
      </c>
      <c r="G627" s="9">
        <f>Tableau_Groupe_1_Cours_1.accdb3[[#This Row],[Date de début]]</f>
        <v>43411.381249999999</v>
      </c>
      <c r="H627" s="9">
        <f>Tableau_Groupe_1_Cours_1.accdb3[[#This Row],[Date de fin]]</f>
        <v>43411.495138888895</v>
      </c>
      <c r="I627" s="13">
        <f>MOD(Tableau_Groupe_1_Cours_1.accdb3[[#This Row],[Date de fin2]]-Tableau_Groupe_1_Cours_1.accdb3[[#This Row],[Date de début2]],1)</f>
        <v>0.11388888889632653</v>
      </c>
    </row>
    <row r="628" spans="1:9" x14ac:dyDescent="0.25">
      <c r="A628">
        <v>5677</v>
      </c>
      <c r="B628">
        <v>43434.530555555553</v>
      </c>
      <c r="C628">
        <v>43434.696527777778</v>
      </c>
      <c r="D628">
        <v>48</v>
      </c>
      <c r="E628">
        <v>3</v>
      </c>
      <c r="F628">
        <v>430</v>
      </c>
      <c r="G628" s="9">
        <f>Tableau_Groupe_1_Cours_1.accdb3[[#This Row],[Date de début]]</f>
        <v>43434.530555555553</v>
      </c>
      <c r="H628" s="9">
        <f>Tableau_Groupe_1_Cours_1.accdb3[[#This Row],[Date de fin]]</f>
        <v>43434.696527777778</v>
      </c>
      <c r="I628" s="13">
        <f>MOD(Tableau_Groupe_1_Cours_1.accdb3[[#This Row],[Date de fin2]]-Tableau_Groupe_1_Cours_1.accdb3[[#This Row],[Date de début2]],1)</f>
        <v>0.16597222222480923</v>
      </c>
    </row>
    <row r="629" spans="1:9" x14ac:dyDescent="0.25">
      <c r="A629">
        <v>5933</v>
      </c>
      <c r="B629">
        <v>43434.674305555556</v>
      </c>
      <c r="C629">
        <v>43434.736805555556</v>
      </c>
      <c r="D629">
        <v>6</v>
      </c>
      <c r="E629">
        <v>3</v>
      </c>
      <c r="F629">
        <v>217</v>
      </c>
      <c r="G629" s="9">
        <f>Tableau_Groupe_1_Cours_1.accdb3[[#This Row],[Date de début]]</f>
        <v>43434.674305555556</v>
      </c>
      <c r="H629" s="9">
        <f>Tableau_Groupe_1_Cours_1.accdb3[[#This Row],[Date de fin]]</f>
        <v>43434.736805555556</v>
      </c>
      <c r="I629" s="13">
        <f>MOD(Tableau_Groupe_1_Cours_1.accdb3[[#This Row],[Date de fin2]]-Tableau_Groupe_1_Cours_1.accdb3[[#This Row],[Date de début2]],1)</f>
        <v>6.25E-2</v>
      </c>
    </row>
    <row r="630" spans="1:9" x14ac:dyDescent="0.25">
      <c r="A630">
        <v>558</v>
      </c>
      <c r="B630">
        <v>43116.378472222219</v>
      </c>
      <c r="C630">
        <v>43116.464583333334</v>
      </c>
      <c r="D630">
        <v>58</v>
      </c>
      <c r="E630">
        <v>3</v>
      </c>
      <c r="F630">
        <v>139</v>
      </c>
      <c r="G630" s="9">
        <f>Tableau_Groupe_1_Cours_1.accdb3[[#This Row],[Date de début]]</f>
        <v>43116.378472222219</v>
      </c>
      <c r="H630" s="9">
        <f>Tableau_Groupe_1_Cours_1.accdb3[[#This Row],[Date de fin]]</f>
        <v>43116.464583333334</v>
      </c>
      <c r="I630" s="13">
        <f>MOD(Tableau_Groupe_1_Cours_1.accdb3[[#This Row],[Date de fin2]]-Tableau_Groupe_1_Cours_1.accdb3[[#This Row],[Date de début2]],1)</f>
        <v>8.6111111115314998E-2</v>
      </c>
    </row>
    <row r="631" spans="1:9" x14ac:dyDescent="0.25">
      <c r="A631">
        <v>2862</v>
      </c>
      <c r="B631">
        <v>43264.474305555559</v>
      </c>
      <c r="C631">
        <v>43264.523611111108</v>
      </c>
      <c r="D631">
        <v>17</v>
      </c>
      <c r="E631">
        <v>3</v>
      </c>
      <c r="F631">
        <v>400</v>
      </c>
      <c r="G631" s="9">
        <f>Tableau_Groupe_1_Cours_1.accdb3[[#This Row],[Date de début]]</f>
        <v>43264.474305555559</v>
      </c>
      <c r="H631" s="9">
        <f>Tableau_Groupe_1_Cours_1.accdb3[[#This Row],[Date de fin]]</f>
        <v>43264.523611111108</v>
      </c>
      <c r="I631" s="13">
        <f>MOD(Tableau_Groupe_1_Cours_1.accdb3[[#This Row],[Date de fin2]]-Tableau_Groupe_1_Cours_1.accdb3[[#This Row],[Date de début2]],1)</f>
        <v>4.930555554892635E-2</v>
      </c>
    </row>
    <row r="632" spans="1:9" x14ac:dyDescent="0.25">
      <c r="A632">
        <v>3118</v>
      </c>
      <c r="B632">
        <v>43264.568055555552</v>
      </c>
      <c r="C632">
        <v>43264.731944444444</v>
      </c>
      <c r="D632">
        <v>75</v>
      </c>
      <c r="E632">
        <v>3</v>
      </c>
      <c r="F632">
        <v>439</v>
      </c>
      <c r="G632" s="9">
        <f>Tableau_Groupe_1_Cours_1.accdb3[[#This Row],[Date de début]]</f>
        <v>43264.568055555552</v>
      </c>
      <c r="H632" s="9">
        <f>Tableau_Groupe_1_Cours_1.accdb3[[#This Row],[Date de fin]]</f>
        <v>43264.731944444444</v>
      </c>
      <c r="I632" s="13">
        <f>MOD(Tableau_Groupe_1_Cours_1.accdb3[[#This Row],[Date de fin2]]-Tableau_Groupe_1_Cours_1.accdb3[[#This Row],[Date de début2]],1)</f>
        <v>0.16388888889196096</v>
      </c>
    </row>
    <row r="633" spans="1:9" x14ac:dyDescent="0.25">
      <c r="A633">
        <v>5678</v>
      </c>
      <c r="B633">
        <v>43434.520138888889</v>
      </c>
      <c r="C633">
        <v>43434.554861111108</v>
      </c>
      <c r="D633">
        <v>2</v>
      </c>
      <c r="E633">
        <v>3</v>
      </c>
      <c r="F633">
        <v>447</v>
      </c>
      <c r="G633" s="9">
        <f>Tableau_Groupe_1_Cours_1.accdb3[[#This Row],[Date de début]]</f>
        <v>43434.520138888889</v>
      </c>
      <c r="H633" s="9">
        <f>Tableau_Groupe_1_Cours_1.accdb3[[#This Row],[Date de fin]]</f>
        <v>43434.554861111108</v>
      </c>
      <c r="I633" s="13">
        <f>MOD(Tableau_Groupe_1_Cours_1.accdb3[[#This Row],[Date de fin2]]-Tableau_Groupe_1_Cours_1.accdb3[[#This Row],[Date de début2]],1)</f>
        <v>3.4722222218988463E-2</v>
      </c>
    </row>
    <row r="634" spans="1:9" x14ac:dyDescent="0.25">
      <c r="A634">
        <v>5934</v>
      </c>
      <c r="B634">
        <v>43434.677083333328</v>
      </c>
      <c r="C634">
        <v>43434.739583333336</v>
      </c>
      <c r="D634">
        <v>8</v>
      </c>
      <c r="E634">
        <v>3</v>
      </c>
      <c r="F634">
        <v>112</v>
      </c>
      <c r="G634" s="9">
        <f>Tableau_Groupe_1_Cours_1.accdb3[[#This Row],[Date de début]]</f>
        <v>43434.677083333328</v>
      </c>
      <c r="H634" s="9">
        <f>Tableau_Groupe_1_Cours_1.accdb3[[#This Row],[Date de fin]]</f>
        <v>43434.739583333336</v>
      </c>
      <c r="I634" s="13">
        <f>MOD(Tableau_Groupe_1_Cours_1.accdb3[[#This Row],[Date de fin2]]-Tableau_Groupe_1_Cours_1.accdb3[[#This Row],[Date de début2]],1)</f>
        <v>6.2500000007275958E-2</v>
      </c>
    </row>
    <row r="635" spans="1:9" x14ac:dyDescent="0.25">
      <c r="A635">
        <v>2863</v>
      </c>
      <c r="B635">
        <v>43264.472222222226</v>
      </c>
      <c r="C635">
        <v>43264.552777777775</v>
      </c>
      <c r="D635">
        <v>10</v>
      </c>
      <c r="E635">
        <v>3</v>
      </c>
      <c r="F635">
        <v>263</v>
      </c>
      <c r="G635" s="9">
        <f>Tableau_Groupe_1_Cours_1.accdb3[[#This Row],[Date de début]]</f>
        <v>43264.472222222226</v>
      </c>
      <c r="H635" s="9">
        <f>Tableau_Groupe_1_Cours_1.accdb3[[#This Row],[Date de fin]]</f>
        <v>43264.552777777775</v>
      </c>
      <c r="I635" s="13">
        <f>MOD(Tableau_Groupe_1_Cours_1.accdb3[[#This Row],[Date de fin2]]-Tableau_Groupe_1_Cours_1.accdb3[[#This Row],[Date de début2]],1)</f>
        <v>8.055555554892635E-2</v>
      </c>
    </row>
    <row r="636" spans="1:9" x14ac:dyDescent="0.25">
      <c r="A636">
        <v>3119</v>
      </c>
      <c r="B636">
        <v>43264.57430555555</v>
      </c>
      <c r="C636">
        <v>43264.73819444445</v>
      </c>
      <c r="D636">
        <v>4</v>
      </c>
      <c r="E636">
        <v>3</v>
      </c>
      <c r="F636">
        <v>385</v>
      </c>
      <c r="G636" s="9">
        <f>Tableau_Groupe_1_Cours_1.accdb3[[#This Row],[Date de début]]</f>
        <v>43264.57430555555</v>
      </c>
      <c r="H636" s="9">
        <f>Tableau_Groupe_1_Cours_1.accdb3[[#This Row],[Date de fin]]</f>
        <v>43264.73819444445</v>
      </c>
      <c r="I636" s="13">
        <f>MOD(Tableau_Groupe_1_Cours_1.accdb3[[#This Row],[Date de fin2]]-Tableau_Groupe_1_Cours_1.accdb3[[#This Row],[Date de début2]],1)</f>
        <v>0.16388888889923692</v>
      </c>
    </row>
    <row r="637" spans="1:9" x14ac:dyDescent="0.25">
      <c r="A637">
        <v>5423</v>
      </c>
      <c r="B637">
        <v>43411.379861111112</v>
      </c>
      <c r="C637">
        <v>43411.45208333333</v>
      </c>
      <c r="D637">
        <v>9</v>
      </c>
      <c r="E637">
        <v>3</v>
      </c>
      <c r="F637">
        <v>278</v>
      </c>
      <c r="G637" s="9">
        <f>Tableau_Groupe_1_Cours_1.accdb3[[#This Row],[Date de début]]</f>
        <v>43411.379861111112</v>
      </c>
      <c r="H637" s="9">
        <f>Tableau_Groupe_1_Cours_1.accdb3[[#This Row],[Date de fin]]</f>
        <v>43411.45208333333</v>
      </c>
      <c r="I637" s="13">
        <f>MOD(Tableau_Groupe_1_Cours_1.accdb3[[#This Row],[Date de fin2]]-Tableau_Groupe_1_Cours_1.accdb3[[#This Row],[Date de début2]],1)</f>
        <v>7.2222222217533272E-2</v>
      </c>
    </row>
    <row r="638" spans="1:9" x14ac:dyDescent="0.25">
      <c r="A638">
        <v>5679</v>
      </c>
      <c r="B638">
        <v>43434.520138888889</v>
      </c>
      <c r="C638">
        <v>43434.556249999994</v>
      </c>
      <c r="D638">
        <v>5</v>
      </c>
      <c r="E638">
        <v>3</v>
      </c>
      <c r="F638">
        <v>12</v>
      </c>
      <c r="G638" s="9">
        <f>Tableau_Groupe_1_Cours_1.accdb3[[#This Row],[Date de début]]</f>
        <v>43434.520138888889</v>
      </c>
      <c r="H638" s="9">
        <f>Tableau_Groupe_1_Cours_1.accdb3[[#This Row],[Date de fin]]</f>
        <v>43434.556249999994</v>
      </c>
      <c r="I638" s="13">
        <f>MOD(Tableau_Groupe_1_Cours_1.accdb3[[#This Row],[Date de fin2]]-Tableau_Groupe_1_Cours_1.accdb3[[#This Row],[Date de début2]],1)</f>
        <v>3.6111111105128657E-2</v>
      </c>
    </row>
    <row r="639" spans="1:9" x14ac:dyDescent="0.25">
      <c r="A639">
        <v>5935</v>
      </c>
      <c r="B639">
        <v>43434.676388888889</v>
      </c>
      <c r="C639">
        <v>43434.738888888889</v>
      </c>
      <c r="D639">
        <v>1</v>
      </c>
      <c r="E639">
        <v>3</v>
      </c>
      <c r="F639">
        <v>342</v>
      </c>
      <c r="G639" s="9">
        <f>Tableau_Groupe_1_Cours_1.accdb3[[#This Row],[Date de début]]</f>
        <v>43434.676388888889</v>
      </c>
      <c r="H639" s="9">
        <f>Tableau_Groupe_1_Cours_1.accdb3[[#This Row],[Date de fin]]</f>
        <v>43434.738888888889</v>
      </c>
      <c r="I639" s="13">
        <f>MOD(Tableau_Groupe_1_Cours_1.accdb3[[#This Row],[Date de fin2]]-Tableau_Groupe_1_Cours_1.accdb3[[#This Row],[Date de début2]],1)</f>
        <v>6.25E-2</v>
      </c>
    </row>
    <row r="640" spans="1:9" x14ac:dyDescent="0.25">
      <c r="A640">
        <v>6191</v>
      </c>
      <c r="B640">
        <v>43440.375</v>
      </c>
      <c r="C640">
        <v>43440.541666666664</v>
      </c>
      <c r="D640">
        <v>15</v>
      </c>
      <c r="E640">
        <v>3</v>
      </c>
      <c r="F640">
        <v>446</v>
      </c>
      <c r="G640" s="9">
        <f>Tableau_Groupe_1_Cours_1.accdb3[[#This Row],[Date de début]]</f>
        <v>43440.375</v>
      </c>
      <c r="H640" s="9">
        <f>Tableau_Groupe_1_Cours_1.accdb3[[#This Row],[Date de fin]]</f>
        <v>43440.541666666664</v>
      </c>
      <c r="I640" s="13">
        <f>MOD(Tableau_Groupe_1_Cours_1.accdb3[[#This Row],[Date de fin2]]-Tableau_Groupe_1_Cours_1.accdb3[[#This Row],[Date de début2]],1)</f>
        <v>0.16666666666424135</v>
      </c>
    </row>
    <row r="641" spans="1:9" x14ac:dyDescent="0.25">
      <c r="A641">
        <v>2864</v>
      </c>
      <c r="B641">
        <v>43264.474305555559</v>
      </c>
      <c r="C641">
        <v>43264.544444444444</v>
      </c>
      <c r="D641">
        <v>26</v>
      </c>
      <c r="E641">
        <v>3</v>
      </c>
      <c r="F641">
        <v>366</v>
      </c>
      <c r="G641" s="9">
        <f>Tableau_Groupe_1_Cours_1.accdb3[[#This Row],[Date de début]]</f>
        <v>43264.474305555559</v>
      </c>
      <c r="H641" s="9">
        <f>Tableau_Groupe_1_Cours_1.accdb3[[#This Row],[Date de fin]]</f>
        <v>43264.544444444444</v>
      </c>
      <c r="I641" s="13">
        <f>MOD(Tableau_Groupe_1_Cours_1.accdb3[[#This Row],[Date de fin2]]-Tableau_Groupe_1_Cours_1.accdb3[[#This Row],[Date de début2]],1)</f>
        <v>7.0138888884685002E-2</v>
      </c>
    </row>
    <row r="642" spans="1:9" x14ac:dyDescent="0.25">
      <c r="A642">
        <v>3120</v>
      </c>
      <c r="B642">
        <v>43264.573611111111</v>
      </c>
      <c r="C642">
        <v>43264.737500000003</v>
      </c>
      <c r="D642">
        <v>20</v>
      </c>
      <c r="E642">
        <v>3</v>
      </c>
      <c r="F642">
        <v>266</v>
      </c>
      <c r="G642" s="9">
        <f>Tableau_Groupe_1_Cours_1.accdb3[[#This Row],[Date de début]]</f>
        <v>43264.573611111111</v>
      </c>
      <c r="H642" s="9">
        <f>Tableau_Groupe_1_Cours_1.accdb3[[#This Row],[Date de fin]]</f>
        <v>43264.737500000003</v>
      </c>
      <c r="I642" s="13">
        <f>MOD(Tableau_Groupe_1_Cours_1.accdb3[[#This Row],[Date de fin2]]-Tableau_Groupe_1_Cours_1.accdb3[[#This Row],[Date de début2]],1)</f>
        <v>0.16388888889196096</v>
      </c>
    </row>
    <row r="643" spans="1:9" x14ac:dyDescent="0.25">
      <c r="A643">
        <v>5680</v>
      </c>
      <c r="B643">
        <v>43434.520833333336</v>
      </c>
      <c r="C643">
        <v>43434.556944444441</v>
      </c>
      <c r="D643">
        <v>7</v>
      </c>
      <c r="E643">
        <v>3</v>
      </c>
      <c r="F643">
        <v>8</v>
      </c>
      <c r="G643" s="9">
        <f>Tableau_Groupe_1_Cours_1.accdb3[[#This Row],[Date de début]]</f>
        <v>43434.520833333336</v>
      </c>
      <c r="H643" s="9">
        <f>Tableau_Groupe_1_Cours_1.accdb3[[#This Row],[Date de fin]]</f>
        <v>43434.556944444441</v>
      </c>
      <c r="I643" s="13">
        <f>MOD(Tableau_Groupe_1_Cours_1.accdb3[[#This Row],[Date de fin2]]-Tableau_Groupe_1_Cours_1.accdb3[[#This Row],[Date de début2]],1)</f>
        <v>3.6111111105128657E-2</v>
      </c>
    </row>
    <row r="644" spans="1:9" x14ac:dyDescent="0.25">
      <c r="A644">
        <v>5936</v>
      </c>
      <c r="B644">
        <v>43434.673611111109</v>
      </c>
      <c r="C644">
        <v>43434.736111111117</v>
      </c>
      <c r="D644">
        <v>9</v>
      </c>
      <c r="E644">
        <v>3</v>
      </c>
      <c r="F644">
        <v>75</v>
      </c>
      <c r="G644" s="9">
        <f>Tableau_Groupe_1_Cours_1.accdb3[[#This Row],[Date de début]]</f>
        <v>43434.673611111109</v>
      </c>
      <c r="H644" s="9">
        <f>Tableau_Groupe_1_Cours_1.accdb3[[#This Row],[Date de fin]]</f>
        <v>43434.736111111117</v>
      </c>
      <c r="I644" s="13">
        <f>MOD(Tableau_Groupe_1_Cours_1.accdb3[[#This Row],[Date de fin2]]-Tableau_Groupe_1_Cours_1.accdb3[[#This Row],[Date de début2]],1)</f>
        <v>6.2500000007275958E-2</v>
      </c>
    </row>
    <row r="645" spans="1:9" x14ac:dyDescent="0.25">
      <c r="A645">
        <v>2865</v>
      </c>
      <c r="B645">
        <v>43264.481250000004</v>
      </c>
      <c r="C645">
        <v>43264.59375</v>
      </c>
      <c r="D645">
        <v>109</v>
      </c>
      <c r="E645">
        <v>3</v>
      </c>
      <c r="F645">
        <v>297</v>
      </c>
      <c r="G645" s="9">
        <f>Tableau_Groupe_1_Cours_1.accdb3[[#This Row],[Date de début]]</f>
        <v>43264.481250000004</v>
      </c>
      <c r="H645" s="9">
        <f>Tableau_Groupe_1_Cours_1.accdb3[[#This Row],[Date de fin]]</f>
        <v>43264.59375</v>
      </c>
      <c r="I645" s="13">
        <f>MOD(Tableau_Groupe_1_Cours_1.accdb3[[#This Row],[Date de fin2]]-Tableau_Groupe_1_Cours_1.accdb3[[#This Row],[Date de début2]],1)</f>
        <v>0.11249999999563443</v>
      </c>
    </row>
    <row r="646" spans="1:9" x14ac:dyDescent="0.25">
      <c r="A646">
        <v>3121</v>
      </c>
      <c r="B646">
        <v>43264.565277777772</v>
      </c>
      <c r="C646">
        <v>43264.729166666672</v>
      </c>
      <c r="D646">
        <v>38</v>
      </c>
      <c r="E646">
        <v>3</v>
      </c>
      <c r="F646">
        <v>87</v>
      </c>
      <c r="G646" s="9">
        <f>Tableau_Groupe_1_Cours_1.accdb3[[#This Row],[Date de début]]</f>
        <v>43264.565277777772</v>
      </c>
      <c r="H646" s="9">
        <f>Tableau_Groupe_1_Cours_1.accdb3[[#This Row],[Date de fin]]</f>
        <v>43264.729166666672</v>
      </c>
      <c r="I646" s="13">
        <f>MOD(Tableau_Groupe_1_Cours_1.accdb3[[#This Row],[Date de fin2]]-Tableau_Groupe_1_Cours_1.accdb3[[#This Row],[Date de début2]],1)</f>
        <v>0.16388888889923692</v>
      </c>
    </row>
    <row r="647" spans="1:9" x14ac:dyDescent="0.25">
      <c r="A647">
        <v>5681</v>
      </c>
      <c r="B647">
        <v>43434.520833333336</v>
      </c>
      <c r="C647">
        <v>43434.566666666666</v>
      </c>
      <c r="D647">
        <v>87</v>
      </c>
      <c r="E647">
        <v>3</v>
      </c>
      <c r="F647">
        <v>24</v>
      </c>
      <c r="G647" s="9">
        <f>Tableau_Groupe_1_Cours_1.accdb3[[#This Row],[Date de début]]</f>
        <v>43434.520833333336</v>
      </c>
      <c r="H647" s="9">
        <f>Tableau_Groupe_1_Cours_1.accdb3[[#This Row],[Date de fin]]</f>
        <v>43434.566666666666</v>
      </c>
      <c r="I647" s="13">
        <f>MOD(Tableau_Groupe_1_Cours_1.accdb3[[#This Row],[Date de fin2]]-Tableau_Groupe_1_Cours_1.accdb3[[#This Row],[Date de début2]],1)</f>
        <v>4.5833333329937886E-2</v>
      </c>
    </row>
    <row r="648" spans="1:9" x14ac:dyDescent="0.25">
      <c r="A648">
        <v>5937</v>
      </c>
      <c r="B648">
        <v>43434.674999999996</v>
      </c>
      <c r="C648">
        <v>43434.737500000003</v>
      </c>
      <c r="D648">
        <v>10</v>
      </c>
      <c r="E648">
        <v>3</v>
      </c>
      <c r="F648">
        <v>240</v>
      </c>
      <c r="G648" s="9">
        <f>Tableau_Groupe_1_Cours_1.accdb3[[#This Row],[Date de début]]</f>
        <v>43434.674999999996</v>
      </c>
      <c r="H648" s="9">
        <f>Tableau_Groupe_1_Cours_1.accdb3[[#This Row],[Date de fin]]</f>
        <v>43434.737500000003</v>
      </c>
      <c r="I648" s="13">
        <f>MOD(Tableau_Groupe_1_Cours_1.accdb3[[#This Row],[Date de fin2]]-Tableau_Groupe_1_Cours_1.accdb3[[#This Row],[Date de début2]],1)</f>
        <v>6.2500000007275958E-2</v>
      </c>
    </row>
    <row r="649" spans="1:9" x14ac:dyDescent="0.25">
      <c r="A649">
        <v>2866</v>
      </c>
      <c r="B649">
        <v>43264.475000000006</v>
      </c>
      <c r="C649">
        <v>43264.561111111107</v>
      </c>
      <c r="D649">
        <v>3</v>
      </c>
      <c r="E649">
        <v>3</v>
      </c>
      <c r="F649">
        <v>314</v>
      </c>
      <c r="G649" s="9">
        <f>Tableau_Groupe_1_Cours_1.accdb3[[#This Row],[Date de début]]</f>
        <v>43264.475000000006</v>
      </c>
      <c r="H649" s="9">
        <f>Tableau_Groupe_1_Cours_1.accdb3[[#This Row],[Date de fin]]</f>
        <v>43264.561111111107</v>
      </c>
      <c r="I649" s="13">
        <f>MOD(Tableau_Groupe_1_Cours_1.accdb3[[#This Row],[Date de fin2]]-Tableau_Groupe_1_Cours_1.accdb3[[#This Row],[Date de début2]],1)</f>
        <v>8.6111111100763083E-2</v>
      </c>
    </row>
    <row r="650" spans="1:9" x14ac:dyDescent="0.25">
      <c r="A650">
        <v>3122</v>
      </c>
      <c r="B650">
        <v>43264.574999999997</v>
      </c>
      <c r="C650">
        <v>43264.738888888889</v>
      </c>
      <c r="D650">
        <v>13</v>
      </c>
      <c r="E650">
        <v>3</v>
      </c>
      <c r="F650">
        <v>28</v>
      </c>
      <c r="G650" s="9">
        <f>Tableau_Groupe_1_Cours_1.accdb3[[#This Row],[Date de début]]</f>
        <v>43264.574999999997</v>
      </c>
      <c r="H650" s="9">
        <f>Tableau_Groupe_1_Cours_1.accdb3[[#This Row],[Date de fin]]</f>
        <v>43264.738888888889</v>
      </c>
      <c r="I650" s="13">
        <f>MOD(Tableau_Groupe_1_Cours_1.accdb3[[#This Row],[Date de fin2]]-Tableau_Groupe_1_Cours_1.accdb3[[#This Row],[Date de début2]],1)</f>
        <v>0.16388888889196096</v>
      </c>
    </row>
    <row r="651" spans="1:9" x14ac:dyDescent="0.25">
      <c r="A651">
        <v>5682</v>
      </c>
      <c r="B651">
        <v>43434.520138888889</v>
      </c>
      <c r="C651">
        <v>43434.574999999997</v>
      </c>
      <c r="D651">
        <v>6</v>
      </c>
      <c r="E651">
        <v>3</v>
      </c>
      <c r="F651">
        <v>17</v>
      </c>
      <c r="G651" s="9">
        <f>Tableau_Groupe_1_Cours_1.accdb3[[#This Row],[Date de début]]</f>
        <v>43434.520138888889</v>
      </c>
      <c r="H651" s="9">
        <f>Tableau_Groupe_1_Cours_1.accdb3[[#This Row],[Date de fin]]</f>
        <v>43434.574999999997</v>
      </c>
      <c r="I651" s="13">
        <f>MOD(Tableau_Groupe_1_Cours_1.accdb3[[#This Row],[Date de fin2]]-Tableau_Groupe_1_Cours_1.accdb3[[#This Row],[Date de début2]],1)</f>
        <v>5.486111110803904E-2</v>
      </c>
    </row>
    <row r="652" spans="1:9" x14ac:dyDescent="0.25">
      <c r="A652">
        <v>5938</v>
      </c>
      <c r="B652">
        <v>43434.670138888883</v>
      </c>
      <c r="C652">
        <v>43434.732638888891</v>
      </c>
      <c r="D652">
        <v>1</v>
      </c>
      <c r="E652">
        <v>3</v>
      </c>
      <c r="F652">
        <v>184</v>
      </c>
      <c r="G652" s="9">
        <f>Tableau_Groupe_1_Cours_1.accdb3[[#This Row],[Date de début]]</f>
        <v>43434.670138888883</v>
      </c>
      <c r="H652" s="9">
        <f>Tableau_Groupe_1_Cours_1.accdb3[[#This Row],[Date de fin]]</f>
        <v>43434.732638888891</v>
      </c>
      <c r="I652" s="13">
        <f>MOD(Tableau_Groupe_1_Cours_1.accdb3[[#This Row],[Date de fin2]]-Tableau_Groupe_1_Cours_1.accdb3[[#This Row],[Date de début2]],1)</f>
        <v>6.2500000007275958E-2</v>
      </c>
    </row>
    <row r="653" spans="1:9" x14ac:dyDescent="0.25">
      <c r="A653">
        <v>2867</v>
      </c>
      <c r="B653">
        <v>43264.481944444444</v>
      </c>
      <c r="C653">
        <v>43264.606944444444</v>
      </c>
      <c r="D653">
        <v>10</v>
      </c>
      <c r="E653">
        <v>3</v>
      </c>
      <c r="F653">
        <v>361</v>
      </c>
      <c r="G653" s="9">
        <f>Tableau_Groupe_1_Cours_1.accdb3[[#This Row],[Date de début]]</f>
        <v>43264.481944444444</v>
      </c>
      <c r="H653" s="9">
        <f>Tableau_Groupe_1_Cours_1.accdb3[[#This Row],[Date de fin]]</f>
        <v>43264.606944444444</v>
      </c>
      <c r="I653" s="13">
        <f>MOD(Tableau_Groupe_1_Cours_1.accdb3[[#This Row],[Date de fin2]]-Tableau_Groupe_1_Cours_1.accdb3[[#This Row],[Date de début2]],1)</f>
        <v>0.125</v>
      </c>
    </row>
    <row r="654" spans="1:9" x14ac:dyDescent="0.25">
      <c r="A654">
        <v>3123</v>
      </c>
      <c r="B654">
        <v>43264.568749999999</v>
      </c>
      <c r="C654">
        <v>43264.732638888891</v>
      </c>
      <c r="D654">
        <v>3</v>
      </c>
      <c r="E654">
        <v>3</v>
      </c>
      <c r="F654">
        <v>338</v>
      </c>
      <c r="G654" s="9">
        <f>Tableau_Groupe_1_Cours_1.accdb3[[#This Row],[Date de début]]</f>
        <v>43264.568749999999</v>
      </c>
      <c r="H654" s="9">
        <f>Tableau_Groupe_1_Cours_1.accdb3[[#This Row],[Date de fin]]</f>
        <v>43264.732638888891</v>
      </c>
      <c r="I654" s="13">
        <f>MOD(Tableau_Groupe_1_Cours_1.accdb3[[#This Row],[Date de fin2]]-Tableau_Groupe_1_Cours_1.accdb3[[#This Row],[Date de début2]],1)</f>
        <v>0.16388888889196096</v>
      </c>
    </row>
    <row r="655" spans="1:9" x14ac:dyDescent="0.25">
      <c r="A655">
        <v>5683</v>
      </c>
      <c r="B655">
        <v>43434.520833333336</v>
      </c>
      <c r="C655">
        <v>43434.584027777782</v>
      </c>
      <c r="D655">
        <v>1</v>
      </c>
      <c r="E655">
        <v>3</v>
      </c>
      <c r="F655">
        <v>11</v>
      </c>
      <c r="G655" s="9">
        <f>Tableau_Groupe_1_Cours_1.accdb3[[#This Row],[Date de début]]</f>
        <v>43434.520833333336</v>
      </c>
      <c r="H655" s="9">
        <f>Tableau_Groupe_1_Cours_1.accdb3[[#This Row],[Date de fin]]</f>
        <v>43434.584027777782</v>
      </c>
      <c r="I655" s="13">
        <f>MOD(Tableau_Groupe_1_Cours_1.accdb3[[#This Row],[Date de fin2]]-Tableau_Groupe_1_Cours_1.accdb3[[#This Row],[Date de début2]],1)</f>
        <v>6.3194444446708076E-2</v>
      </c>
    </row>
    <row r="656" spans="1:9" x14ac:dyDescent="0.25">
      <c r="A656">
        <v>5939</v>
      </c>
      <c r="B656">
        <v>43434.67083333333</v>
      </c>
      <c r="C656">
        <v>43434.733333333337</v>
      </c>
      <c r="D656">
        <v>9</v>
      </c>
      <c r="E656">
        <v>3</v>
      </c>
      <c r="F656">
        <v>113</v>
      </c>
      <c r="G656" s="9">
        <f>Tableau_Groupe_1_Cours_1.accdb3[[#This Row],[Date de début]]</f>
        <v>43434.67083333333</v>
      </c>
      <c r="H656" s="9">
        <f>Tableau_Groupe_1_Cours_1.accdb3[[#This Row],[Date de fin]]</f>
        <v>43434.733333333337</v>
      </c>
      <c r="I656" s="13">
        <f>MOD(Tableau_Groupe_1_Cours_1.accdb3[[#This Row],[Date de fin2]]-Tableau_Groupe_1_Cours_1.accdb3[[#This Row],[Date de début2]],1)</f>
        <v>6.2500000007275958E-2</v>
      </c>
    </row>
    <row r="657" spans="1:9" x14ac:dyDescent="0.25">
      <c r="A657">
        <v>2868</v>
      </c>
      <c r="B657">
        <v>43264.481250000004</v>
      </c>
      <c r="C657">
        <v>43264.612500000003</v>
      </c>
      <c r="D657">
        <v>150</v>
      </c>
      <c r="E657">
        <v>3</v>
      </c>
      <c r="F657">
        <v>213</v>
      </c>
      <c r="G657" s="9">
        <f>Tableau_Groupe_1_Cours_1.accdb3[[#This Row],[Date de début]]</f>
        <v>43264.481250000004</v>
      </c>
      <c r="H657" s="9">
        <f>Tableau_Groupe_1_Cours_1.accdb3[[#This Row],[Date de fin]]</f>
        <v>43264.612500000003</v>
      </c>
      <c r="I657" s="13">
        <f>MOD(Tableau_Groupe_1_Cours_1.accdb3[[#This Row],[Date de fin2]]-Tableau_Groupe_1_Cours_1.accdb3[[#This Row],[Date de début2]],1)</f>
        <v>0.13124999999854481</v>
      </c>
    </row>
    <row r="658" spans="1:9" x14ac:dyDescent="0.25">
      <c r="A658">
        <v>3124</v>
      </c>
      <c r="B658">
        <v>43264.568749999999</v>
      </c>
      <c r="C658">
        <v>43264.732638888891</v>
      </c>
      <c r="D658">
        <v>14</v>
      </c>
      <c r="E658">
        <v>3</v>
      </c>
      <c r="F658">
        <v>420</v>
      </c>
      <c r="G658" s="9">
        <f>Tableau_Groupe_1_Cours_1.accdb3[[#This Row],[Date de début]]</f>
        <v>43264.568749999999</v>
      </c>
      <c r="H658" s="9">
        <f>Tableau_Groupe_1_Cours_1.accdb3[[#This Row],[Date de fin]]</f>
        <v>43264.732638888891</v>
      </c>
      <c r="I658" s="13">
        <f>MOD(Tableau_Groupe_1_Cours_1.accdb3[[#This Row],[Date de fin2]]-Tableau_Groupe_1_Cours_1.accdb3[[#This Row],[Date de début2]],1)</f>
        <v>0.16388888889196096</v>
      </c>
    </row>
    <row r="659" spans="1:9" x14ac:dyDescent="0.25">
      <c r="A659">
        <v>5428</v>
      </c>
      <c r="B659">
        <v>43411.380555555559</v>
      </c>
      <c r="C659">
        <v>43411.436805555553</v>
      </c>
      <c r="D659">
        <v>1</v>
      </c>
      <c r="E659">
        <v>3</v>
      </c>
      <c r="F659">
        <v>369</v>
      </c>
      <c r="G659" s="9">
        <f>Tableau_Groupe_1_Cours_1.accdb3[[#This Row],[Date de début]]</f>
        <v>43411.380555555559</v>
      </c>
      <c r="H659" s="9">
        <f>Tableau_Groupe_1_Cours_1.accdb3[[#This Row],[Date de fin]]</f>
        <v>43411.436805555553</v>
      </c>
      <c r="I659" s="13">
        <f>MOD(Tableau_Groupe_1_Cours_1.accdb3[[#This Row],[Date de fin2]]-Tableau_Groupe_1_Cours_1.accdb3[[#This Row],[Date de début2]],1)</f>
        <v>5.6249999994179234E-2</v>
      </c>
    </row>
    <row r="660" spans="1:9" x14ac:dyDescent="0.25">
      <c r="A660">
        <v>5684</v>
      </c>
      <c r="B660">
        <v>43434.520138888889</v>
      </c>
      <c r="C660">
        <v>43434.581249999996</v>
      </c>
      <c r="D660">
        <v>12</v>
      </c>
      <c r="E660">
        <v>3</v>
      </c>
      <c r="F660">
        <v>74</v>
      </c>
      <c r="G660" s="9">
        <f>Tableau_Groupe_1_Cours_1.accdb3[[#This Row],[Date de début]]</f>
        <v>43434.520138888889</v>
      </c>
      <c r="H660" s="9">
        <f>Tableau_Groupe_1_Cours_1.accdb3[[#This Row],[Date de fin]]</f>
        <v>43434.581249999996</v>
      </c>
      <c r="I660" s="13">
        <f>MOD(Tableau_Groupe_1_Cours_1.accdb3[[#This Row],[Date de fin2]]-Tableau_Groupe_1_Cours_1.accdb3[[#This Row],[Date de début2]],1)</f>
        <v>6.1111111106583849E-2</v>
      </c>
    </row>
    <row r="661" spans="1:9" x14ac:dyDescent="0.25">
      <c r="A661">
        <v>5940</v>
      </c>
      <c r="B661">
        <v>43434.674305555556</v>
      </c>
      <c r="C661">
        <v>43434.736805555556</v>
      </c>
      <c r="D661">
        <v>52</v>
      </c>
      <c r="E661">
        <v>3</v>
      </c>
      <c r="F661">
        <v>125</v>
      </c>
      <c r="G661" s="9">
        <f>Tableau_Groupe_1_Cours_1.accdb3[[#This Row],[Date de début]]</f>
        <v>43434.674305555556</v>
      </c>
      <c r="H661" s="9">
        <f>Tableau_Groupe_1_Cours_1.accdb3[[#This Row],[Date de fin]]</f>
        <v>43434.736805555556</v>
      </c>
      <c r="I661" s="13">
        <f>MOD(Tableau_Groupe_1_Cours_1.accdb3[[#This Row],[Date de fin2]]-Tableau_Groupe_1_Cours_1.accdb3[[#This Row],[Date de début2]],1)</f>
        <v>6.25E-2</v>
      </c>
    </row>
    <row r="662" spans="1:9" x14ac:dyDescent="0.25">
      <c r="A662">
        <v>2869</v>
      </c>
      <c r="B662">
        <v>43264.481250000004</v>
      </c>
      <c r="C662">
        <v>43264.618750000001</v>
      </c>
      <c r="D662">
        <v>45</v>
      </c>
      <c r="E662">
        <v>3</v>
      </c>
      <c r="F662">
        <v>386</v>
      </c>
      <c r="G662" s="9">
        <f>Tableau_Groupe_1_Cours_1.accdb3[[#This Row],[Date de début]]</f>
        <v>43264.481250000004</v>
      </c>
      <c r="H662" s="9">
        <f>Tableau_Groupe_1_Cours_1.accdb3[[#This Row],[Date de fin]]</f>
        <v>43264.618750000001</v>
      </c>
      <c r="I662" s="13">
        <f>MOD(Tableau_Groupe_1_Cours_1.accdb3[[#This Row],[Date de fin2]]-Tableau_Groupe_1_Cours_1.accdb3[[#This Row],[Date de début2]],1)</f>
        <v>0.13749999999708962</v>
      </c>
    </row>
    <row r="663" spans="1:9" x14ac:dyDescent="0.25">
      <c r="A663">
        <v>3125</v>
      </c>
      <c r="B663">
        <v>43264.571527777778</v>
      </c>
      <c r="C663">
        <v>43264.73541666667</v>
      </c>
      <c r="D663">
        <v>2</v>
      </c>
      <c r="E663">
        <v>3</v>
      </c>
      <c r="F663">
        <v>81</v>
      </c>
      <c r="G663" s="9">
        <f>Tableau_Groupe_1_Cours_1.accdb3[[#This Row],[Date de début]]</f>
        <v>43264.571527777778</v>
      </c>
      <c r="H663" s="9">
        <f>Tableau_Groupe_1_Cours_1.accdb3[[#This Row],[Date de fin]]</f>
        <v>43264.73541666667</v>
      </c>
      <c r="I663" s="13">
        <f>MOD(Tableau_Groupe_1_Cours_1.accdb3[[#This Row],[Date de fin2]]-Tableau_Groupe_1_Cours_1.accdb3[[#This Row],[Date de début2]],1)</f>
        <v>0.16388888889196096</v>
      </c>
    </row>
    <row r="664" spans="1:9" x14ac:dyDescent="0.25">
      <c r="A664">
        <v>5685</v>
      </c>
      <c r="B664">
        <v>43434.520138888889</v>
      </c>
      <c r="C664">
        <v>43434.563194444439</v>
      </c>
      <c r="D664">
        <v>10</v>
      </c>
      <c r="E664">
        <v>3</v>
      </c>
      <c r="F664">
        <v>115</v>
      </c>
      <c r="G664" s="9">
        <f>Tableau_Groupe_1_Cours_1.accdb3[[#This Row],[Date de début]]</f>
        <v>43434.520138888889</v>
      </c>
      <c r="H664" s="9">
        <f>Tableau_Groupe_1_Cours_1.accdb3[[#This Row],[Date de fin]]</f>
        <v>43434.563194444439</v>
      </c>
      <c r="I664" s="13">
        <f>MOD(Tableau_Groupe_1_Cours_1.accdb3[[#This Row],[Date de fin2]]-Tableau_Groupe_1_Cours_1.accdb3[[#This Row],[Date de début2]],1)</f>
        <v>4.3055555550381541E-2</v>
      </c>
    </row>
    <row r="665" spans="1:9" x14ac:dyDescent="0.25">
      <c r="A665">
        <v>5941</v>
      </c>
      <c r="B665">
        <v>43434.676388888889</v>
      </c>
      <c r="C665">
        <v>43434.738888888889</v>
      </c>
      <c r="D665">
        <v>44</v>
      </c>
      <c r="E665">
        <v>3</v>
      </c>
      <c r="F665">
        <v>262</v>
      </c>
      <c r="G665" s="9">
        <f>Tableau_Groupe_1_Cours_1.accdb3[[#This Row],[Date de début]]</f>
        <v>43434.676388888889</v>
      </c>
      <c r="H665" s="9">
        <f>Tableau_Groupe_1_Cours_1.accdb3[[#This Row],[Date de fin]]</f>
        <v>43434.738888888889</v>
      </c>
      <c r="I665" s="13">
        <f>MOD(Tableau_Groupe_1_Cours_1.accdb3[[#This Row],[Date de fin2]]-Tableau_Groupe_1_Cours_1.accdb3[[#This Row],[Date de début2]],1)</f>
        <v>6.25E-2</v>
      </c>
    </row>
    <row r="666" spans="1:9" x14ac:dyDescent="0.25">
      <c r="A666">
        <v>2870</v>
      </c>
      <c r="B666">
        <v>43264.481250000004</v>
      </c>
      <c r="C666">
        <v>43264.629166666666</v>
      </c>
      <c r="D666">
        <v>8</v>
      </c>
      <c r="E666">
        <v>3</v>
      </c>
      <c r="F666">
        <v>165</v>
      </c>
      <c r="G666" s="9">
        <f>Tableau_Groupe_1_Cours_1.accdb3[[#This Row],[Date de début]]</f>
        <v>43264.481250000004</v>
      </c>
      <c r="H666" s="9">
        <f>Tableau_Groupe_1_Cours_1.accdb3[[#This Row],[Date de fin]]</f>
        <v>43264.629166666666</v>
      </c>
      <c r="I666" s="13">
        <f>MOD(Tableau_Groupe_1_Cours_1.accdb3[[#This Row],[Date de fin2]]-Tableau_Groupe_1_Cours_1.accdb3[[#This Row],[Date de début2]],1)</f>
        <v>0.14791666666133096</v>
      </c>
    </row>
    <row r="667" spans="1:9" x14ac:dyDescent="0.25">
      <c r="A667">
        <v>3126</v>
      </c>
      <c r="B667">
        <v>43264.567361111105</v>
      </c>
      <c r="C667">
        <v>43264.731250000004</v>
      </c>
      <c r="D667">
        <v>45</v>
      </c>
      <c r="E667">
        <v>3</v>
      </c>
      <c r="F667">
        <v>151</v>
      </c>
      <c r="G667" s="9">
        <f>Tableau_Groupe_1_Cours_1.accdb3[[#This Row],[Date de début]]</f>
        <v>43264.567361111105</v>
      </c>
      <c r="H667" s="9">
        <f>Tableau_Groupe_1_Cours_1.accdb3[[#This Row],[Date de fin]]</f>
        <v>43264.731250000004</v>
      </c>
      <c r="I667" s="13">
        <f>MOD(Tableau_Groupe_1_Cours_1.accdb3[[#This Row],[Date de fin2]]-Tableau_Groupe_1_Cours_1.accdb3[[#This Row],[Date de début2]],1)</f>
        <v>0.16388888889923692</v>
      </c>
    </row>
    <row r="668" spans="1:9" x14ac:dyDescent="0.25">
      <c r="A668">
        <v>5686</v>
      </c>
      <c r="B668">
        <v>43434.522222222222</v>
      </c>
      <c r="C668">
        <v>43434.57708333333</v>
      </c>
      <c r="D668">
        <v>13</v>
      </c>
      <c r="E668">
        <v>3</v>
      </c>
      <c r="F668">
        <v>148</v>
      </c>
      <c r="G668" s="9">
        <f>Tableau_Groupe_1_Cours_1.accdb3[[#This Row],[Date de début]]</f>
        <v>43434.522222222222</v>
      </c>
      <c r="H668" s="9">
        <f>Tableau_Groupe_1_Cours_1.accdb3[[#This Row],[Date de fin]]</f>
        <v>43434.57708333333</v>
      </c>
      <c r="I668" s="13">
        <f>MOD(Tableau_Groupe_1_Cours_1.accdb3[[#This Row],[Date de fin2]]-Tableau_Groupe_1_Cours_1.accdb3[[#This Row],[Date de début2]],1)</f>
        <v>5.486111110803904E-2</v>
      </c>
    </row>
    <row r="669" spans="1:9" x14ac:dyDescent="0.25">
      <c r="A669">
        <v>5942</v>
      </c>
      <c r="B669">
        <v>43434.671527777777</v>
      </c>
      <c r="C669">
        <v>43434.734027777777</v>
      </c>
      <c r="D669">
        <v>8</v>
      </c>
      <c r="E669">
        <v>3</v>
      </c>
      <c r="F669">
        <v>201</v>
      </c>
      <c r="G669" s="9">
        <f>Tableau_Groupe_1_Cours_1.accdb3[[#This Row],[Date de début]]</f>
        <v>43434.671527777777</v>
      </c>
      <c r="H669" s="9">
        <f>Tableau_Groupe_1_Cours_1.accdb3[[#This Row],[Date de fin]]</f>
        <v>43434.734027777777</v>
      </c>
      <c r="I669" s="13">
        <f>MOD(Tableau_Groupe_1_Cours_1.accdb3[[#This Row],[Date de fin2]]-Tableau_Groupe_1_Cours_1.accdb3[[#This Row],[Date de début2]],1)</f>
        <v>6.25E-2</v>
      </c>
    </row>
    <row r="670" spans="1:9" x14ac:dyDescent="0.25">
      <c r="A670">
        <v>2871</v>
      </c>
      <c r="B670">
        <v>43264.477083333339</v>
      </c>
      <c r="C670">
        <v>43264.630555555559</v>
      </c>
      <c r="D670">
        <v>20</v>
      </c>
      <c r="E670">
        <v>3</v>
      </c>
      <c r="F670">
        <v>425</v>
      </c>
      <c r="G670" s="9">
        <f>Tableau_Groupe_1_Cours_1.accdb3[[#This Row],[Date de début]]</f>
        <v>43264.477083333339</v>
      </c>
      <c r="H670" s="9">
        <f>Tableau_Groupe_1_Cours_1.accdb3[[#This Row],[Date de fin]]</f>
        <v>43264.630555555559</v>
      </c>
      <c r="I670" s="13">
        <f>MOD(Tableau_Groupe_1_Cours_1.accdb3[[#This Row],[Date de fin2]]-Tableau_Groupe_1_Cours_1.accdb3[[#This Row],[Date de début2]],1)</f>
        <v>0.15347222222044365</v>
      </c>
    </row>
    <row r="671" spans="1:9" x14ac:dyDescent="0.25">
      <c r="A671">
        <v>3127</v>
      </c>
      <c r="B671">
        <v>43264.566666666666</v>
      </c>
      <c r="C671">
        <v>43264.730555555558</v>
      </c>
      <c r="D671">
        <v>12</v>
      </c>
      <c r="E671">
        <v>3</v>
      </c>
      <c r="F671">
        <v>163</v>
      </c>
      <c r="G671" s="9">
        <f>Tableau_Groupe_1_Cours_1.accdb3[[#This Row],[Date de début]]</f>
        <v>43264.566666666666</v>
      </c>
      <c r="H671" s="9">
        <f>Tableau_Groupe_1_Cours_1.accdb3[[#This Row],[Date de fin]]</f>
        <v>43264.730555555558</v>
      </c>
      <c r="I671" s="13">
        <f>MOD(Tableau_Groupe_1_Cours_1.accdb3[[#This Row],[Date de fin2]]-Tableau_Groupe_1_Cours_1.accdb3[[#This Row],[Date de début2]],1)</f>
        <v>0.16388888889196096</v>
      </c>
    </row>
    <row r="672" spans="1:9" x14ac:dyDescent="0.25">
      <c r="A672">
        <v>5175</v>
      </c>
      <c r="B672">
        <v>43382.37777777778</v>
      </c>
      <c r="C672">
        <v>43382.452777777777</v>
      </c>
      <c r="D672">
        <v>24</v>
      </c>
      <c r="E672">
        <v>3</v>
      </c>
      <c r="F672">
        <v>386</v>
      </c>
      <c r="G672" s="9">
        <f>Tableau_Groupe_1_Cours_1.accdb3[[#This Row],[Date de début]]</f>
        <v>43382.37777777778</v>
      </c>
      <c r="H672" s="9">
        <f>Tableau_Groupe_1_Cours_1.accdb3[[#This Row],[Date de fin]]</f>
        <v>43382.452777777777</v>
      </c>
      <c r="I672" s="13">
        <f>MOD(Tableau_Groupe_1_Cours_1.accdb3[[#This Row],[Date de fin2]]-Tableau_Groupe_1_Cours_1.accdb3[[#This Row],[Date de début2]],1)</f>
        <v>7.4999999997089617E-2</v>
      </c>
    </row>
    <row r="673" spans="1:9" x14ac:dyDescent="0.25">
      <c r="A673">
        <v>5687</v>
      </c>
      <c r="B673">
        <v>43434.523611111108</v>
      </c>
      <c r="C673">
        <v>43434.569444444445</v>
      </c>
      <c r="D673">
        <v>121</v>
      </c>
      <c r="E673">
        <v>3</v>
      </c>
      <c r="F673">
        <v>130</v>
      </c>
      <c r="G673" s="9">
        <f>Tableau_Groupe_1_Cours_1.accdb3[[#This Row],[Date de début]]</f>
        <v>43434.523611111108</v>
      </c>
      <c r="H673" s="9">
        <f>Tableau_Groupe_1_Cours_1.accdb3[[#This Row],[Date de fin]]</f>
        <v>43434.569444444445</v>
      </c>
      <c r="I673" s="13">
        <f>MOD(Tableau_Groupe_1_Cours_1.accdb3[[#This Row],[Date de fin2]]-Tableau_Groupe_1_Cours_1.accdb3[[#This Row],[Date de début2]],1)</f>
        <v>4.5833333337213844E-2</v>
      </c>
    </row>
    <row r="674" spans="1:9" x14ac:dyDescent="0.25">
      <c r="A674">
        <v>5943</v>
      </c>
      <c r="B674">
        <v>43434.672222222223</v>
      </c>
      <c r="C674">
        <v>43434.734722222223</v>
      </c>
      <c r="D674">
        <v>4</v>
      </c>
      <c r="E674">
        <v>3</v>
      </c>
      <c r="F674">
        <v>163</v>
      </c>
      <c r="G674" s="9">
        <f>Tableau_Groupe_1_Cours_1.accdb3[[#This Row],[Date de début]]</f>
        <v>43434.672222222223</v>
      </c>
      <c r="H674" s="9">
        <f>Tableau_Groupe_1_Cours_1.accdb3[[#This Row],[Date de fin]]</f>
        <v>43434.734722222223</v>
      </c>
      <c r="I674" s="13">
        <f>MOD(Tableau_Groupe_1_Cours_1.accdb3[[#This Row],[Date de fin2]]-Tableau_Groupe_1_Cours_1.accdb3[[#This Row],[Date de début2]],1)</f>
        <v>6.25E-2</v>
      </c>
    </row>
    <row r="675" spans="1:9" x14ac:dyDescent="0.25">
      <c r="A675">
        <v>2872</v>
      </c>
      <c r="B675">
        <v>43264.477083333339</v>
      </c>
      <c r="C675">
        <v>43264.637499999997</v>
      </c>
      <c r="D675">
        <v>2</v>
      </c>
      <c r="E675">
        <v>3</v>
      </c>
      <c r="F675">
        <v>194</v>
      </c>
      <c r="G675" s="9">
        <f>Tableau_Groupe_1_Cours_1.accdb3[[#This Row],[Date de début]]</f>
        <v>43264.477083333339</v>
      </c>
      <c r="H675" s="9">
        <f>Tableau_Groupe_1_Cours_1.accdb3[[#This Row],[Date de fin]]</f>
        <v>43264.637499999997</v>
      </c>
      <c r="I675" s="13">
        <f>MOD(Tableau_Groupe_1_Cours_1.accdb3[[#This Row],[Date de fin2]]-Tableau_Groupe_1_Cours_1.accdb3[[#This Row],[Date de début2]],1)</f>
        <v>0.16041666665842058</v>
      </c>
    </row>
    <row r="676" spans="1:9" x14ac:dyDescent="0.25">
      <c r="A676">
        <v>3128</v>
      </c>
      <c r="B676">
        <v>43264.567361111105</v>
      </c>
      <c r="C676">
        <v>43264.731250000004</v>
      </c>
      <c r="D676">
        <v>110</v>
      </c>
      <c r="E676">
        <v>3</v>
      </c>
      <c r="F676">
        <v>179</v>
      </c>
      <c r="G676" s="9">
        <f>Tableau_Groupe_1_Cours_1.accdb3[[#This Row],[Date de début]]</f>
        <v>43264.567361111105</v>
      </c>
      <c r="H676" s="9">
        <f>Tableau_Groupe_1_Cours_1.accdb3[[#This Row],[Date de fin]]</f>
        <v>43264.731250000004</v>
      </c>
      <c r="I676" s="13">
        <f>MOD(Tableau_Groupe_1_Cours_1.accdb3[[#This Row],[Date de fin2]]-Tableau_Groupe_1_Cours_1.accdb3[[#This Row],[Date de début2]],1)</f>
        <v>0.16388888889923692</v>
      </c>
    </row>
    <row r="677" spans="1:9" x14ac:dyDescent="0.25">
      <c r="A677">
        <v>5688</v>
      </c>
      <c r="B677">
        <v>43434.525000000001</v>
      </c>
      <c r="C677">
        <v>43434.565972222219</v>
      </c>
      <c r="D677">
        <v>4</v>
      </c>
      <c r="E677">
        <v>3</v>
      </c>
      <c r="F677">
        <v>42</v>
      </c>
      <c r="G677" s="9">
        <f>Tableau_Groupe_1_Cours_1.accdb3[[#This Row],[Date de début]]</f>
        <v>43434.525000000001</v>
      </c>
      <c r="H677" s="9">
        <f>Tableau_Groupe_1_Cours_1.accdb3[[#This Row],[Date de fin]]</f>
        <v>43434.565972222219</v>
      </c>
      <c r="I677" s="13">
        <f>MOD(Tableau_Groupe_1_Cours_1.accdb3[[#This Row],[Date de fin2]]-Tableau_Groupe_1_Cours_1.accdb3[[#This Row],[Date de début2]],1)</f>
        <v>4.0972222217533272E-2</v>
      </c>
    </row>
    <row r="678" spans="1:9" x14ac:dyDescent="0.25">
      <c r="A678">
        <v>5944</v>
      </c>
      <c r="B678">
        <v>43434.674999999996</v>
      </c>
      <c r="C678">
        <v>43434.737500000003</v>
      </c>
      <c r="D678">
        <v>2</v>
      </c>
      <c r="E678">
        <v>3</v>
      </c>
      <c r="F678">
        <v>176</v>
      </c>
      <c r="G678" s="9">
        <f>Tableau_Groupe_1_Cours_1.accdb3[[#This Row],[Date de début]]</f>
        <v>43434.674999999996</v>
      </c>
      <c r="H678" s="9">
        <f>Tableau_Groupe_1_Cours_1.accdb3[[#This Row],[Date de fin]]</f>
        <v>43434.737500000003</v>
      </c>
      <c r="I678" s="13">
        <f>MOD(Tableau_Groupe_1_Cours_1.accdb3[[#This Row],[Date de fin2]]-Tableau_Groupe_1_Cours_1.accdb3[[#This Row],[Date de début2]],1)</f>
        <v>6.2500000007275958E-2</v>
      </c>
    </row>
    <row r="679" spans="1:9" x14ac:dyDescent="0.25">
      <c r="A679">
        <v>2873</v>
      </c>
      <c r="B679">
        <v>43264.482638888891</v>
      </c>
      <c r="C679">
        <v>43264.646527777775</v>
      </c>
      <c r="D679">
        <v>3</v>
      </c>
      <c r="E679">
        <v>3</v>
      </c>
      <c r="F679">
        <v>214</v>
      </c>
      <c r="G679" s="9">
        <f>Tableau_Groupe_1_Cours_1.accdb3[[#This Row],[Date de début]]</f>
        <v>43264.482638888891</v>
      </c>
      <c r="H679" s="9">
        <f>Tableau_Groupe_1_Cours_1.accdb3[[#This Row],[Date de fin]]</f>
        <v>43264.646527777775</v>
      </c>
      <c r="I679" s="13">
        <f>MOD(Tableau_Groupe_1_Cours_1.accdb3[[#This Row],[Date de fin2]]-Tableau_Groupe_1_Cours_1.accdb3[[#This Row],[Date de début2]],1)</f>
        <v>0.163888888884685</v>
      </c>
    </row>
    <row r="680" spans="1:9" x14ac:dyDescent="0.25">
      <c r="A680">
        <v>3129</v>
      </c>
      <c r="B680">
        <v>43264.571527777778</v>
      </c>
      <c r="C680">
        <v>43264.73541666667</v>
      </c>
      <c r="D680">
        <v>4</v>
      </c>
      <c r="E680">
        <v>3</v>
      </c>
      <c r="F680">
        <v>93</v>
      </c>
      <c r="G680" s="9">
        <f>Tableau_Groupe_1_Cours_1.accdb3[[#This Row],[Date de début]]</f>
        <v>43264.571527777778</v>
      </c>
      <c r="H680" s="9">
        <f>Tableau_Groupe_1_Cours_1.accdb3[[#This Row],[Date de fin]]</f>
        <v>43264.73541666667</v>
      </c>
      <c r="I680" s="13">
        <f>MOD(Tableau_Groupe_1_Cours_1.accdb3[[#This Row],[Date de fin2]]-Tableau_Groupe_1_Cours_1.accdb3[[#This Row],[Date de début2]],1)</f>
        <v>0.16388888889196096</v>
      </c>
    </row>
    <row r="681" spans="1:9" x14ac:dyDescent="0.25">
      <c r="A681">
        <v>5689</v>
      </c>
      <c r="B681">
        <v>43434.523611111108</v>
      </c>
      <c r="C681">
        <v>43434.585416666669</v>
      </c>
      <c r="D681">
        <v>48</v>
      </c>
      <c r="E681">
        <v>3</v>
      </c>
      <c r="F681">
        <v>114</v>
      </c>
      <c r="G681" s="9">
        <f>Tableau_Groupe_1_Cours_1.accdb3[[#This Row],[Date de début]]</f>
        <v>43434.523611111108</v>
      </c>
      <c r="H681" s="9">
        <f>Tableau_Groupe_1_Cours_1.accdb3[[#This Row],[Date de fin]]</f>
        <v>43434.585416666669</v>
      </c>
      <c r="I681" s="13">
        <f>MOD(Tableau_Groupe_1_Cours_1.accdb3[[#This Row],[Date de fin2]]-Tableau_Groupe_1_Cours_1.accdb3[[#This Row],[Date de début2]],1)</f>
        <v>6.1805555560567882E-2</v>
      </c>
    </row>
    <row r="682" spans="1:9" x14ac:dyDescent="0.25">
      <c r="A682">
        <v>5945</v>
      </c>
      <c r="B682">
        <v>43434.677083333328</v>
      </c>
      <c r="C682">
        <v>43434.739583333336</v>
      </c>
      <c r="D682">
        <v>2</v>
      </c>
      <c r="E682">
        <v>3</v>
      </c>
      <c r="F682">
        <v>284</v>
      </c>
      <c r="G682" s="9">
        <f>Tableau_Groupe_1_Cours_1.accdb3[[#This Row],[Date de début]]</f>
        <v>43434.677083333328</v>
      </c>
      <c r="H682" s="9">
        <f>Tableau_Groupe_1_Cours_1.accdb3[[#This Row],[Date de fin]]</f>
        <v>43434.739583333336</v>
      </c>
      <c r="I682" s="13">
        <f>MOD(Tableau_Groupe_1_Cours_1.accdb3[[#This Row],[Date de fin2]]-Tableau_Groupe_1_Cours_1.accdb3[[#This Row],[Date de début2]],1)</f>
        <v>6.2500000007275958E-2</v>
      </c>
    </row>
    <row r="683" spans="1:9" x14ac:dyDescent="0.25">
      <c r="A683">
        <v>2874</v>
      </c>
      <c r="B683">
        <v>43264.477777777778</v>
      </c>
      <c r="C683">
        <v>43264.512499999997</v>
      </c>
      <c r="D683">
        <v>17</v>
      </c>
      <c r="E683">
        <v>3</v>
      </c>
      <c r="F683">
        <v>226</v>
      </c>
      <c r="G683" s="9">
        <f>Tableau_Groupe_1_Cours_1.accdb3[[#This Row],[Date de début]]</f>
        <v>43264.477777777778</v>
      </c>
      <c r="H683" s="9">
        <f>Tableau_Groupe_1_Cours_1.accdb3[[#This Row],[Date de fin]]</f>
        <v>43264.512499999997</v>
      </c>
      <c r="I683" s="13">
        <f>MOD(Tableau_Groupe_1_Cours_1.accdb3[[#This Row],[Date de fin2]]-Tableau_Groupe_1_Cours_1.accdb3[[#This Row],[Date de début2]],1)</f>
        <v>3.4722222218988463E-2</v>
      </c>
    </row>
    <row r="684" spans="1:9" x14ac:dyDescent="0.25">
      <c r="A684">
        <v>3130</v>
      </c>
      <c r="B684">
        <v>43264.57430555555</v>
      </c>
      <c r="C684">
        <v>43264.73819444445</v>
      </c>
      <c r="D684">
        <v>23</v>
      </c>
      <c r="E684">
        <v>3</v>
      </c>
      <c r="F684">
        <v>201</v>
      </c>
      <c r="G684" s="9">
        <f>Tableau_Groupe_1_Cours_1.accdb3[[#This Row],[Date de début]]</f>
        <v>43264.57430555555</v>
      </c>
      <c r="H684" s="9">
        <f>Tableau_Groupe_1_Cours_1.accdb3[[#This Row],[Date de fin]]</f>
        <v>43264.73819444445</v>
      </c>
      <c r="I684" s="13">
        <f>MOD(Tableau_Groupe_1_Cours_1.accdb3[[#This Row],[Date de fin2]]-Tableau_Groupe_1_Cours_1.accdb3[[#This Row],[Date de début2]],1)</f>
        <v>0.16388888889923692</v>
      </c>
    </row>
    <row r="685" spans="1:9" x14ac:dyDescent="0.25">
      <c r="A685">
        <v>5178</v>
      </c>
      <c r="B685">
        <v>43383.381944444445</v>
      </c>
      <c r="C685">
        <v>43383.460416666669</v>
      </c>
      <c r="D685">
        <v>3</v>
      </c>
      <c r="E685">
        <v>3</v>
      </c>
      <c r="F685">
        <v>295</v>
      </c>
      <c r="G685" s="9">
        <f>Tableau_Groupe_1_Cours_1.accdb3[[#This Row],[Date de début]]</f>
        <v>43383.381944444445</v>
      </c>
      <c r="H685" s="9">
        <f>Tableau_Groupe_1_Cours_1.accdb3[[#This Row],[Date de fin]]</f>
        <v>43383.460416666669</v>
      </c>
      <c r="I685" s="13">
        <f>MOD(Tableau_Groupe_1_Cours_1.accdb3[[#This Row],[Date de fin2]]-Tableau_Groupe_1_Cours_1.accdb3[[#This Row],[Date de début2]],1)</f>
        <v>7.8472222223354038E-2</v>
      </c>
    </row>
    <row r="686" spans="1:9" x14ac:dyDescent="0.25">
      <c r="A686">
        <v>5690</v>
      </c>
      <c r="B686">
        <v>43434.520833333336</v>
      </c>
      <c r="C686">
        <v>43434.630555555559</v>
      </c>
      <c r="D686">
        <v>15</v>
      </c>
      <c r="E686">
        <v>3</v>
      </c>
      <c r="F686">
        <v>75</v>
      </c>
      <c r="G686" s="9">
        <f>Tableau_Groupe_1_Cours_1.accdb3[[#This Row],[Date de début]]</f>
        <v>43434.520833333336</v>
      </c>
      <c r="H686" s="9">
        <f>Tableau_Groupe_1_Cours_1.accdb3[[#This Row],[Date de fin]]</f>
        <v>43434.630555555559</v>
      </c>
      <c r="I686" s="13">
        <f>MOD(Tableau_Groupe_1_Cours_1.accdb3[[#This Row],[Date de fin2]]-Tableau_Groupe_1_Cours_1.accdb3[[#This Row],[Date de début2]],1)</f>
        <v>0.10972222222335404</v>
      </c>
    </row>
    <row r="687" spans="1:9" x14ac:dyDescent="0.25">
      <c r="A687">
        <v>5946</v>
      </c>
      <c r="B687">
        <v>43434.672916666663</v>
      </c>
      <c r="C687">
        <v>43434.73541666667</v>
      </c>
      <c r="D687">
        <v>3</v>
      </c>
      <c r="E687">
        <v>3</v>
      </c>
      <c r="F687">
        <v>218</v>
      </c>
      <c r="G687" s="9">
        <f>Tableau_Groupe_1_Cours_1.accdb3[[#This Row],[Date de début]]</f>
        <v>43434.672916666663</v>
      </c>
      <c r="H687" s="9">
        <f>Tableau_Groupe_1_Cours_1.accdb3[[#This Row],[Date de fin]]</f>
        <v>43434.73541666667</v>
      </c>
      <c r="I687" s="13">
        <f>MOD(Tableau_Groupe_1_Cours_1.accdb3[[#This Row],[Date de fin2]]-Tableau_Groupe_1_Cours_1.accdb3[[#This Row],[Date de début2]],1)</f>
        <v>6.2500000007275958E-2</v>
      </c>
    </row>
    <row r="688" spans="1:9" x14ac:dyDescent="0.25">
      <c r="A688">
        <v>2875</v>
      </c>
      <c r="B688">
        <v>43264.472916666666</v>
      </c>
      <c r="C688">
        <v>43264.513194444444</v>
      </c>
      <c r="D688">
        <v>1</v>
      </c>
      <c r="E688">
        <v>3</v>
      </c>
      <c r="F688">
        <v>235</v>
      </c>
      <c r="G688" s="9">
        <f>Tableau_Groupe_1_Cours_1.accdb3[[#This Row],[Date de début]]</f>
        <v>43264.472916666666</v>
      </c>
      <c r="H688" s="9">
        <f>Tableau_Groupe_1_Cours_1.accdb3[[#This Row],[Date de fin]]</f>
        <v>43264.513194444444</v>
      </c>
      <c r="I688" s="13">
        <f>MOD(Tableau_Groupe_1_Cours_1.accdb3[[#This Row],[Date de fin2]]-Tableau_Groupe_1_Cours_1.accdb3[[#This Row],[Date de début2]],1)</f>
        <v>4.0277777778101154E-2</v>
      </c>
    </row>
    <row r="689" spans="1:9" x14ac:dyDescent="0.25">
      <c r="A689">
        <v>3131</v>
      </c>
      <c r="B689">
        <v>43264.568055555552</v>
      </c>
      <c r="C689">
        <v>43264.731944444444</v>
      </c>
      <c r="D689">
        <v>14</v>
      </c>
      <c r="E689">
        <v>3</v>
      </c>
      <c r="F689">
        <v>116</v>
      </c>
      <c r="G689" s="9">
        <f>Tableau_Groupe_1_Cours_1.accdb3[[#This Row],[Date de début]]</f>
        <v>43264.568055555552</v>
      </c>
      <c r="H689" s="9">
        <f>Tableau_Groupe_1_Cours_1.accdb3[[#This Row],[Date de fin]]</f>
        <v>43264.731944444444</v>
      </c>
      <c r="I689" s="13">
        <f>MOD(Tableau_Groupe_1_Cours_1.accdb3[[#This Row],[Date de fin2]]-Tableau_Groupe_1_Cours_1.accdb3[[#This Row],[Date de début2]],1)</f>
        <v>0.16388888889196096</v>
      </c>
    </row>
    <row r="690" spans="1:9" x14ac:dyDescent="0.25">
      <c r="A690">
        <v>5691</v>
      </c>
      <c r="B690">
        <v>43434.523611111108</v>
      </c>
      <c r="C690">
        <v>43434.631249999999</v>
      </c>
      <c r="D690">
        <v>8</v>
      </c>
      <c r="E690">
        <v>3</v>
      </c>
      <c r="F690">
        <v>28</v>
      </c>
      <c r="G690" s="9">
        <f>Tableau_Groupe_1_Cours_1.accdb3[[#This Row],[Date de début]]</f>
        <v>43434.523611111108</v>
      </c>
      <c r="H690" s="9">
        <f>Tableau_Groupe_1_Cours_1.accdb3[[#This Row],[Date de fin]]</f>
        <v>43434.631249999999</v>
      </c>
      <c r="I690" s="13">
        <f>MOD(Tableau_Groupe_1_Cours_1.accdb3[[#This Row],[Date de fin2]]-Tableau_Groupe_1_Cours_1.accdb3[[#This Row],[Date de début2]],1)</f>
        <v>0.10763888889050577</v>
      </c>
    </row>
    <row r="691" spans="1:9" x14ac:dyDescent="0.25">
      <c r="A691">
        <v>5947</v>
      </c>
      <c r="B691">
        <v>43434.673611111109</v>
      </c>
      <c r="C691">
        <v>43434.736111111117</v>
      </c>
      <c r="D691">
        <v>49</v>
      </c>
      <c r="E691">
        <v>3</v>
      </c>
      <c r="F691">
        <v>287</v>
      </c>
      <c r="G691" s="9">
        <f>Tableau_Groupe_1_Cours_1.accdb3[[#This Row],[Date de début]]</f>
        <v>43434.673611111109</v>
      </c>
      <c r="H691" s="9">
        <f>Tableau_Groupe_1_Cours_1.accdb3[[#This Row],[Date de fin]]</f>
        <v>43434.736111111117</v>
      </c>
      <c r="I691" s="13">
        <f>MOD(Tableau_Groupe_1_Cours_1.accdb3[[#This Row],[Date de fin2]]-Tableau_Groupe_1_Cours_1.accdb3[[#This Row],[Date de début2]],1)</f>
        <v>6.2500000007275958E-2</v>
      </c>
    </row>
    <row r="692" spans="1:9" x14ac:dyDescent="0.25">
      <c r="A692">
        <v>2876</v>
      </c>
      <c r="B692">
        <v>43264.472916666666</v>
      </c>
      <c r="C692">
        <v>43264.513194444444</v>
      </c>
      <c r="D692">
        <v>4</v>
      </c>
      <c r="E692">
        <v>3</v>
      </c>
      <c r="F692">
        <v>40</v>
      </c>
      <c r="G692" s="9">
        <f>Tableau_Groupe_1_Cours_1.accdb3[[#This Row],[Date de début]]</f>
        <v>43264.472916666666</v>
      </c>
      <c r="H692" s="9">
        <f>Tableau_Groupe_1_Cours_1.accdb3[[#This Row],[Date de fin]]</f>
        <v>43264.513194444444</v>
      </c>
      <c r="I692" s="13">
        <f>MOD(Tableau_Groupe_1_Cours_1.accdb3[[#This Row],[Date de fin2]]-Tableau_Groupe_1_Cours_1.accdb3[[#This Row],[Date de début2]],1)</f>
        <v>4.0277777778101154E-2</v>
      </c>
    </row>
    <row r="693" spans="1:9" x14ac:dyDescent="0.25">
      <c r="A693">
        <v>3132</v>
      </c>
      <c r="B693">
        <v>43264.567361111105</v>
      </c>
      <c r="C693">
        <v>43264.731250000004</v>
      </c>
      <c r="D693">
        <v>23</v>
      </c>
      <c r="E693">
        <v>3</v>
      </c>
      <c r="F693">
        <v>201</v>
      </c>
      <c r="G693" s="9">
        <f>Tableau_Groupe_1_Cours_1.accdb3[[#This Row],[Date de début]]</f>
        <v>43264.567361111105</v>
      </c>
      <c r="H693" s="9">
        <f>Tableau_Groupe_1_Cours_1.accdb3[[#This Row],[Date de fin]]</f>
        <v>43264.731250000004</v>
      </c>
      <c r="I693" s="13">
        <f>MOD(Tableau_Groupe_1_Cours_1.accdb3[[#This Row],[Date de fin2]]-Tableau_Groupe_1_Cours_1.accdb3[[#This Row],[Date de début2]],1)</f>
        <v>0.16388888889923692</v>
      </c>
    </row>
    <row r="694" spans="1:9" x14ac:dyDescent="0.25">
      <c r="A694">
        <v>5692</v>
      </c>
      <c r="B694">
        <v>43434.522222222222</v>
      </c>
      <c r="C694">
        <v>43434.609027777777</v>
      </c>
      <c r="D694">
        <v>4</v>
      </c>
      <c r="E694">
        <v>3</v>
      </c>
      <c r="F694">
        <v>117</v>
      </c>
      <c r="G694" s="9">
        <f>Tableau_Groupe_1_Cours_1.accdb3[[#This Row],[Date de début]]</f>
        <v>43434.522222222222</v>
      </c>
      <c r="H694" s="9">
        <f>Tableau_Groupe_1_Cours_1.accdb3[[#This Row],[Date de fin]]</f>
        <v>43434.609027777777</v>
      </c>
      <c r="I694" s="13">
        <f>MOD(Tableau_Groupe_1_Cours_1.accdb3[[#This Row],[Date de fin2]]-Tableau_Groupe_1_Cours_1.accdb3[[#This Row],[Date de début2]],1)</f>
        <v>8.6805555554747116E-2</v>
      </c>
    </row>
    <row r="695" spans="1:9" x14ac:dyDescent="0.25">
      <c r="A695">
        <v>5948</v>
      </c>
      <c r="B695">
        <v>43434.675694444442</v>
      </c>
      <c r="C695">
        <v>43434.73819444445</v>
      </c>
      <c r="D695">
        <v>25</v>
      </c>
      <c r="E695">
        <v>3</v>
      </c>
      <c r="F695">
        <v>226</v>
      </c>
      <c r="G695" s="9">
        <f>Tableau_Groupe_1_Cours_1.accdb3[[#This Row],[Date de début]]</f>
        <v>43434.675694444442</v>
      </c>
      <c r="H695" s="9">
        <f>Tableau_Groupe_1_Cours_1.accdb3[[#This Row],[Date de fin]]</f>
        <v>43434.73819444445</v>
      </c>
      <c r="I695" s="13">
        <f>MOD(Tableau_Groupe_1_Cours_1.accdb3[[#This Row],[Date de fin2]]-Tableau_Groupe_1_Cours_1.accdb3[[#This Row],[Date de début2]],1)</f>
        <v>6.2500000007275958E-2</v>
      </c>
    </row>
    <row r="696" spans="1:9" x14ac:dyDescent="0.25">
      <c r="A696">
        <v>1085</v>
      </c>
      <c r="B696">
        <v>43145.385416666664</v>
      </c>
      <c r="C696">
        <v>43145.529166666667</v>
      </c>
      <c r="D696">
        <v>17</v>
      </c>
      <c r="E696">
        <v>3</v>
      </c>
      <c r="F696">
        <v>367</v>
      </c>
      <c r="G696" s="9">
        <f>Tableau_Groupe_1_Cours_1.accdb3[[#This Row],[Date de début]]</f>
        <v>43145.385416666664</v>
      </c>
      <c r="H696" s="9">
        <f>Tableau_Groupe_1_Cours_1.accdb3[[#This Row],[Date de fin]]</f>
        <v>43145.529166666667</v>
      </c>
      <c r="I696" s="13">
        <f>MOD(Tableau_Groupe_1_Cours_1.accdb3[[#This Row],[Date de fin2]]-Tableau_Groupe_1_Cours_1.accdb3[[#This Row],[Date de début2]],1)</f>
        <v>0.14375000000291038</v>
      </c>
    </row>
    <row r="697" spans="1:9" x14ac:dyDescent="0.25">
      <c r="A697">
        <v>2877</v>
      </c>
      <c r="B697">
        <v>43264.478472222225</v>
      </c>
      <c r="C697">
        <v>43264.52847222222</v>
      </c>
      <c r="D697">
        <v>176</v>
      </c>
      <c r="E697">
        <v>3</v>
      </c>
      <c r="F697">
        <v>25</v>
      </c>
      <c r="G697" s="9">
        <f>Tableau_Groupe_1_Cours_1.accdb3[[#This Row],[Date de début]]</f>
        <v>43264.478472222225</v>
      </c>
      <c r="H697" s="9">
        <f>Tableau_Groupe_1_Cours_1.accdb3[[#This Row],[Date de fin]]</f>
        <v>43264.52847222222</v>
      </c>
      <c r="I697" s="13">
        <f>MOD(Tableau_Groupe_1_Cours_1.accdb3[[#This Row],[Date de fin2]]-Tableau_Groupe_1_Cours_1.accdb3[[#This Row],[Date de début2]],1)</f>
        <v>4.9999999995634425E-2</v>
      </c>
    </row>
    <row r="698" spans="1:9" x14ac:dyDescent="0.25">
      <c r="A698">
        <v>3133</v>
      </c>
      <c r="B698">
        <v>43264.571527777778</v>
      </c>
      <c r="C698">
        <v>43264.73541666667</v>
      </c>
      <c r="D698">
        <v>56</v>
      </c>
      <c r="E698">
        <v>3</v>
      </c>
      <c r="F698">
        <v>104</v>
      </c>
      <c r="G698" s="9">
        <f>Tableau_Groupe_1_Cours_1.accdb3[[#This Row],[Date de début]]</f>
        <v>43264.571527777778</v>
      </c>
      <c r="H698" s="9">
        <f>Tableau_Groupe_1_Cours_1.accdb3[[#This Row],[Date de fin]]</f>
        <v>43264.73541666667</v>
      </c>
      <c r="I698" s="13">
        <f>MOD(Tableau_Groupe_1_Cours_1.accdb3[[#This Row],[Date de fin2]]-Tableau_Groupe_1_Cours_1.accdb3[[#This Row],[Date de début2]],1)</f>
        <v>0.16388888889196096</v>
      </c>
    </row>
    <row r="699" spans="1:9" x14ac:dyDescent="0.25">
      <c r="A699">
        <v>3389</v>
      </c>
      <c r="B699">
        <v>43272.375694444447</v>
      </c>
      <c r="C699">
        <v>43272.412499999999</v>
      </c>
      <c r="D699">
        <v>1</v>
      </c>
      <c r="E699">
        <v>3</v>
      </c>
      <c r="F699">
        <v>7</v>
      </c>
      <c r="G699" s="9">
        <f>Tableau_Groupe_1_Cours_1.accdb3[[#This Row],[Date de début]]</f>
        <v>43272.375694444447</v>
      </c>
      <c r="H699" s="9">
        <f>Tableau_Groupe_1_Cours_1.accdb3[[#This Row],[Date de fin]]</f>
        <v>43272.412499999999</v>
      </c>
      <c r="I699" s="13">
        <f>MOD(Tableau_Groupe_1_Cours_1.accdb3[[#This Row],[Date de fin2]]-Tableau_Groupe_1_Cours_1.accdb3[[#This Row],[Date de début2]],1)</f>
        <v>3.6805555551836733E-2</v>
      </c>
    </row>
    <row r="700" spans="1:9" x14ac:dyDescent="0.25">
      <c r="A700">
        <v>5693</v>
      </c>
      <c r="B700">
        <v>43434.520833333336</v>
      </c>
      <c r="C700">
        <v>43434.57430555555</v>
      </c>
      <c r="D700">
        <v>4</v>
      </c>
      <c r="E700">
        <v>3</v>
      </c>
      <c r="F700">
        <v>311</v>
      </c>
      <c r="G700" s="9">
        <f>Tableau_Groupe_1_Cours_1.accdb3[[#This Row],[Date de début]]</f>
        <v>43434.520833333336</v>
      </c>
      <c r="H700" s="9">
        <f>Tableau_Groupe_1_Cours_1.accdb3[[#This Row],[Date de fin]]</f>
        <v>43434.57430555555</v>
      </c>
      <c r="I700" s="13">
        <f>MOD(Tableau_Groupe_1_Cours_1.accdb3[[#This Row],[Date de fin2]]-Tableau_Groupe_1_Cours_1.accdb3[[#This Row],[Date de début2]],1)</f>
        <v>5.3472222214622889E-2</v>
      </c>
    </row>
    <row r="701" spans="1:9" x14ac:dyDescent="0.25">
      <c r="A701">
        <v>5949</v>
      </c>
      <c r="B701">
        <v>43434.666666666664</v>
      </c>
      <c r="C701">
        <v>43434.729166666672</v>
      </c>
      <c r="D701">
        <v>5</v>
      </c>
      <c r="E701">
        <v>3</v>
      </c>
      <c r="F701">
        <v>307</v>
      </c>
      <c r="G701" s="9">
        <f>Tableau_Groupe_1_Cours_1.accdb3[[#This Row],[Date de début]]</f>
        <v>43434.666666666664</v>
      </c>
      <c r="H701" s="9">
        <f>Tableau_Groupe_1_Cours_1.accdb3[[#This Row],[Date de fin]]</f>
        <v>43434.729166666672</v>
      </c>
      <c r="I701" s="13">
        <f>MOD(Tableau_Groupe_1_Cours_1.accdb3[[#This Row],[Date de fin2]]-Tableau_Groupe_1_Cours_1.accdb3[[#This Row],[Date de début2]],1)</f>
        <v>6.2500000007275958E-2</v>
      </c>
    </row>
    <row r="702" spans="1:9" x14ac:dyDescent="0.25">
      <c r="A702">
        <v>2622</v>
      </c>
      <c r="B702">
        <v>43238.385416666664</v>
      </c>
      <c r="C702">
        <v>43238.50277777778</v>
      </c>
      <c r="D702">
        <v>19</v>
      </c>
      <c r="E702">
        <v>3</v>
      </c>
      <c r="F702">
        <v>121</v>
      </c>
      <c r="G702" s="9">
        <f>Tableau_Groupe_1_Cours_1.accdb3[[#This Row],[Date de début]]</f>
        <v>43238.385416666664</v>
      </c>
      <c r="H702" s="9">
        <f>Tableau_Groupe_1_Cours_1.accdb3[[#This Row],[Date de fin]]</f>
        <v>43238.50277777778</v>
      </c>
      <c r="I702" s="13">
        <f>MOD(Tableau_Groupe_1_Cours_1.accdb3[[#This Row],[Date de fin2]]-Tableau_Groupe_1_Cours_1.accdb3[[#This Row],[Date de début2]],1)</f>
        <v>0.117361111115315</v>
      </c>
    </row>
    <row r="703" spans="1:9" x14ac:dyDescent="0.25">
      <c r="A703">
        <v>2878</v>
      </c>
      <c r="B703">
        <v>43264.472222222226</v>
      </c>
      <c r="C703">
        <v>43264.511805555558</v>
      </c>
      <c r="D703">
        <v>20</v>
      </c>
      <c r="E703">
        <v>3</v>
      </c>
      <c r="F703">
        <v>33</v>
      </c>
      <c r="G703" s="9">
        <f>Tableau_Groupe_1_Cours_1.accdb3[[#This Row],[Date de début]]</f>
        <v>43264.472222222226</v>
      </c>
      <c r="H703" s="9">
        <f>Tableau_Groupe_1_Cours_1.accdb3[[#This Row],[Date de fin]]</f>
        <v>43264.511805555558</v>
      </c>
      <c r="I703" s="13">
        <f>MOD(Tableau_Groupe_1_Cours_1.accdb3[[#This Row],[Date de fin2]]-Tableau_Groupe_1_Cours_1.accdb3[[#This Row],[Date de début2]],1)</f>
        <v>3.9583333331393078E-2</v>
      </c>
    </row>
    <row r="704" spans="1:9" x14ac:dyDescent="0.25">
      <c r="A704">
        <v>3134</v>
      </c>
      <c r="B704">
        <v>43264.57430555555</v>
      </c>
      <c r="C704">
        <v>43264.73819444445</v>
      </c>
      <c r="D704">
        <v>8</v>
      </c>
      <c r="E704">
        <v>3</v>
      </c>
      <c r="F704">
        <v>251</v>
      </c>
      <c r="G704" s="9">
        <f>Tableau_Groupe_1_Cours_1.accdb3[[#This Row],[Date de début]]</f>
        <v>43264.57430555555</v>
      </c>
      <c r="H704" s="9">
        <f>Tableau_Groupe_1_Cours_1.accdb3[[#This Row],[Date de fin]]</f>
        <v>43264.73819444445</v>
      </c>
      <c r="I704" s="13">
        <f>MOD(Tableau_Groupe_1_Cours_1.accdb3[[#This Row],[Date de fin2]]-Tableau_Groupe_1_Cours_1.accdb3[[#This Row],[Date de début2]],1)</f>
        <v>0.16388888889923692</v>
      </c>
    </row>
    <row r="705" spans="1:9" x14ac:dyDescent="0.25">
      <c r="A705">
        <v>5694</v>
      </c>
      <c r="B705">
        <v>43434.522916666669</v>
      </c>
      <c r="C705">
        <v>43434.606944444444</v>
      </c>
      <c r="D705">
        <v>15</v>
      </c>
      <c r="E705">
        <v>3</v>
      </c>
      <c r="F705">
        <v>299</v>
      </c>
      <c r="G705" s="9">
        <f>Tableau_Groupe_1_Cours_1.accdb3[[#This Row],[Date de début]]</f>
        <v>43434.522916666669</v>
      </c>
      <c r="H705" s="9">
        <f>Tableau_Groupe_1_Cours_1.accdb3[[#This Row],[Date de fin]]</f>
        <v>43434.606944444444</v>
      </c>
      <c r="I705" s="13">
        <f>MOD(Tableau_Groupe_1_Cours_1.accdb3[[#This Row],[Date de fin2]]-Tableau_Groupe_1_Cours_1.accdb3[[#This Row],[Date de début2]],1)</f>
        <v>8.4027777775190771E-2</v>
      </c>
    </row>
    <row r="706" spans="1:9" x14ac:dyDescent="0.25">
      <c r="A706">
        <v>5950</v>
      </c>
      <c r="B706">
        <v>43434.674305555556</v>
      </c>
      <c r="C706">
        <v>43434.736805555556</v>
      </c>
      <c r="D706">
        <v>2</v>
      </c>
      <c r="E706">
        <v>3</v>
      </c>
      <c r="F706">
        <v>235</v>
      </c>
      <c r="G706" s="9">
        <f>Tableau_Groupe_1_Cours_1.accdb3[[#This Row],[Date de début]]</f>
        <v>43434.674305555556</v>
      </c>
      <c r="H706" s="9">
        <f>Tableau_Groupe_1_Cours_1.accdb3[[#This Row],[Date de fin]]</f>
        <v>43434.736805555556</v>
      </c>
      <c r="I706" s="13">
        <f>MOD(Tableau_Groupe_1_Cours_1.accdb3[[#This Row],[Date de fin2]]-Tableau_Groupe_1_Cours_1.accdb3[[#This Row],[Date de début2]],1)</f>
        <v>6.25E-2</v>
      </c>
    </row>
    <row r="707" spans="1:9" x14ac:dyDescent="0.25">
      <c r="A707">
        <v>2879</v>
      </c>
      <c r="B707">
        <v>43264.472916666666</v>
      </c>
      <c r="C707">
        <v>43264.533333333333</v>
      </c>
      <c r="D707">
        <v>59</v>
      </c>
      <c r="E707">
        <v>3</v>
      </c>
      <c r="F707">
        <v>297</v>
      </c>
      <c r="G707" s="9">
        <f>Tableau_Groupe_1_Cours_1.accdb3[[#This Row],[Date de début]]</f>
        <v>43264.472916666666</v>
      </c>
      <c r="H707" s="9">
        <f>Tableau_Groupe_1_Cours_1.accdb3[[#This Row],[Date de fin]]</f>
        <v>43264.533333333333</v>
      </c>
      <c r="I707" s="13">
        <f>MOD(Tableau_Groupe_1_Cours_1.accdb3[[#This Row],[Date de fin2]]-Tableau_Groupe_1_Cours_1.accdb3[[#This Row],[Date de début2]],1)</f>
        <v>6.0416666667151731E-2</v>
      </c>
    </row>
    <row r="708" spans="1:9" x14ac:dyDescent="0.25">
      <c r="A708">
        <v>3135</v>
      </c>
      <c r="B708">
        <v>43264.568749999999</v>
      </c>
      <c r="C708">
        <v>43264.732638888891</v>
      </c>
      <c r="D708">
        <v>20</v>
      </c>
      <c r="E708">
        <v>3</v>
      </c>
      <c r="F708">
        <v>155</v>
      </c>
      <c r="G708" s="9">
        <f>Tableau_Groupe_1_Cours_1.accdb3[[#This Row],[Date de début]]</f>
        <v>43264.568749999999</v>
      </c>
      <c r="H708" s="9">
        <f>Tableau_Groupe_1_Cours_1.accdb3[[#This Row],[Date de fin]]</f>
        <v>43264.732638888891</v>
      </c>
      <c r="I708" s="13">
        <f>MOD(Tableau_Groupe_1_Cours_1.accdb3[[#This Row],[Date de fin2]]-Tableau_Groupe_1_Cours_1.accdb3[[#This Row],[Date de début2]],1)</f>
        <v>0.16388888889196096</v>
      </c>
    </row>
    <row r="709" spans="1:9" x14ac:dyDescent="0.25">
      <c r="A709">
        <v>5695</v>
      </c>
      <c r="B709">
        <v>43434.529166666667</v>
      </c>
      <c r="C709">
        <v>43434.595138888893</v>
      </c>
      <c r="D709">
        <v>15</v>
      </c>
      <c r="E709">
        <v>3</v>
      </c>
      <c r="F709">
        <v>212</v>
      </c>
      <c r="G709" s="9">
        <f>Tableau_Groupe_1_Cours_1.accdb3[[#This Row],[Date de début]]</f>
        <v>43434.529166666667</v>
      </c>
      <c r="H709" s="9">
        <f>Tableau_Groupe_1_Cours_1.accdb3[[#This Row],[Date de fin]]</f>
        <v>43434.595138888893</v>
      </c>
      <c r="I709" s="13">
        <f>MOD(Tableau_Groupe_1_Cours_1.accdb3[[#This Row],[Date de fin2]]-Tableau_Groupe_1_Cours_1.accdb3[[#This Row],[Date de début2]],1)</f>
        <v>6.5972222226264421E-2</v>
      </c>
    </row>
    <row r="710" spans="1:9" x14ac:dyDescent="0.25">
      <c r="A710">
        <v>5951</v>
      </c>
      <c r="B710">
        <v>43434.676388888889</v>
      </c>
      <c r="C710">
        <v>43434.738888888889</v>
      </c>
      <c r="D710">
        <v>2</v>
      </c>
      <c r="E710">
        <v>3</v>
      </c>
      <c r="F710">
        <v>343</v>
      </c>
      <c r="G710" s="9">
        <f>Tableau_Groupe_1_Cours_1.accdb3[[#This Row],[Date de début]]</f>
        <v>43434.676388888889</v>
      </c>
      <c r="H710" s="9">
        <f>Tableau_Groupe_1_Cours_1.accdb3[[#This Row],[Date de fin]]</f>
        <v>43434.738888888889</v>
      </c>
      <c r="I710" s="13">
        <f>MOD(Tableau_Groupe_1_Cours_1.accdb3[[#This Row],[Date de fin2]]-Tableau_Groupe_1_Cours_1.accdb3[[#This Row],[Date de début2]],1)</f>
        <v>6.25E-2</v>
      </c>
    </row>
    <row r="711" spans="1:9" x14ac:dyDescent="0.25">
      <c r="A711">
        <v>2880</v>
      </c>
      <c r="B711">
        <v>43264.472916666666</v>
      </c>
      <c r="C711">
        <v>43264.600694444445</v>
      </c>
      <c r="D711">
        <v>9</v>
      </c>
      <c r="E711">
        <v>3</v>
      </c>
      <c r="F711">
        <v>99</v>
      </c>
      <c r="G711" s="9">
        <f>Tableau_Groupe_1_Cours_1.accdb3[[#This Row],[Date de début]]</f>
        <v>43264.472916666666</v>
      </c>
      <c r="H711" s="9">
        <f>Tableau_Groupe_1_Cours_1.accdb3[[#This Row],[Date de fin]]</f>
        <v>43264.600694444445</v>
      </c>
      <c r="I711" s="13">
        <f>MOD(Tableau_Groupe_1_Cours_1.accdb3[[#This Row],[Date de fin2]]-Tableau_Groupe_1_Cours_1.accdb3[[#This Row],[Date de début2]],1)</f>
        <v>0.12777777777955635</v>
      </c>
    </row>
    <row r="712" spans="1:9" x14ac:dyDescent="0.25">
      <c r="A712">
        <v>3136</v>
      </c>
      <c r="B712">
        <v>43264.568055555552</v>
      </c>
      <c r="C712">
        <v>43264.731944444444</v>
      </c>
      <c r="D712">
        <v>121</v>
      </c>
      <c r="E712">
        <v>3</v>
      </c>
      <c r="F712">
        <v>223</v>
      </c>
      <c r="G712" s="9">
        <f>Tableau_Groupe_1_Cours_1.accdb3[[#This Row],[Date de début]]</f>
        <v>43264.568055555552</v>
      </c>
      <c r="H712" s="9">
        <f>Tableau_Groupe_1_Cours_1.accdb3[[#This Row],[Date de fin]]</f>
        <v>43264.731944444444</v>
      </c>
      <c r="I712" s="13">
        <f>MOD(Tableau_Groupe_1_Cours_1.accdb3[[#This Row],[Date de fin2]]-Tableau_Groupe_1_Cours_1.accdb3[[#This Row],[Date de début2]],1)</f>
        <v>0.16388888889196096</v>
      </c>
    </row>
    <row r="713" spans="1:9" x14ac:dyDescent="0.25">
      <c r="A713">
        <v>5696</v>
      </c>
      <c r="B713">
        <v>43434.525694444441</v>
      </c>
      <c r="C713">
        <v>43434.615972222222</v>
      </c>
      <c r="D713">
        <v>12</v>
      </c>
      <c r="E713">
        <v>3</v>
      </c>
      <c r="F713">
        <v>113</v>
      </c>
      <c r="G713" s="9">
        <f>Tableau_Groupe_1_Cours_1.accdb3[[#This Row],[Date de début]]</f>
        <v>43434.525694444441</v>
      </c>
      <c r="H713" s="9">
        <f>Tableau_Groupe_1_Cours_1.accdb3[[#This Row],[Date de fin]]</f>
        <v>43434.615972222222</v>
      </c>
      <c r="I713" s="13">
        <f>MOD(Tableau_Groupe_1_Cours_1.accdb3[[#This Row],[Date de fin2]]-Tableau_Groupe_1_Cours_1.accdb3[[#This Row],[Date de début2]],1)</f>
        <v>9.0277777781011537E-2</v>
      </c>
    </row>
    <row r="714" spans="1:9" x14ac:dyDescent="0.25">
      <c r="A714">
        <v>5952</v>
      </c>
      <c r="B714">
        <v>43434.671527777777</v>
      </c>
      <c r="C714">
        <v>43434.734027777777</v>
      </c>
      <c r="D714">
        <v>1</v>
      </c>
      <c r="E714">
        <v>3</v>
      </c>
      <c r="F714">
        <v>35</v>
      </c>
      <c r="G714" s="9">
        <f>Tableau_Groupe_1_Cours_1.accdb3[[#This Row],[Date de début]]</f>
        <v>43434.671527777777</v>
      </c>
      <c r="H714" s="9">
        <f>Tableau_Groupe_1_Cours_1.accdb3[[#This Row],[Date de fin]]</f>
        <v>43434.734027777777</v>
      </c>
      <c r="I714" s="13">
        <f>MOD(Tableau_Groupe_1_Cours_1.accdb3[[#This Row],[Date de fin2]]-Tableau_Groupe_1_Cours_1.accdb3[[#This Row],[Date de début2]],1)</f>
        <v>6.25E-2</v>
      </c>
    </row>
    <row r="715" spans="1:9" x14ac:dyDescent="0.25">
      <c r="A715">
        <v>2881</v>
      </c>
      <c r="B715">
        <v>43264.479861111111</v>
      </c>
      <c r="C715">
        <v>43264.523611111108</v>
      </c>
      <c r="D715">
        <v>2</v>
      </c>
      <c r="E715">
        <v>3</v>
      </c>
      <c r="F715">
        <v>30</v>
      </c>
      <c r="G715" s="9">
        <f>Tableau_Groupe_1_Cours_1.accdb3[[#This Row],[Date de début]]</f>
        <v>43264.479861111111</v>
      </c>
      <c r="H715" s="9">
        <f>Tableau_Groupe_1_Cours_1.accdb3[[#This Row],[Date de fin]]</f>
        <v>43264.523611111108</v>
      </c>
      <c r="I715" s="13">
        <f>MOD(Tableau_Groupe_1_Cours_1.accdb3[[#This Row],[Date de fin2]]-Tableau_Groupe_1_Cours_1.accdb3[[#This Row],[Date de début2]],1)</f>
        <v>4.3749999997089617E-2</v>
      </c>
    </row>
    <row r="716" spans="1:9" x14ac:dyDescent="0.25">
      <c r="A716">
        <v>3137</v>
      </c>
      <c r="B716">
        <v>43264.572222222218</v>
      </c>
      <c r="C716">
        <v>43264.736111111117</v>
      </c>
      <c r="D716">
        <v>44</v>
      </c>
      <c r="E716">
        <v>3</v>
      </c>
      <c r="F716">
        <v>115</v>
      </c>
      <c r="G716" s="9">
        <f>Tableau_Groupe_1_Cours_1.accdb3[[#This Row],[Date de début]]</f>
        <v>43264.572222222218</v>
      </c>
      <c r="H716" s="9">
        <f>Tableau_Groupe_1_Cours_1.accdb3[[#This Row],[Date de fin]]</f>
        <v>43264.736111111117</v>
      </c>
      <c r="I716" s="13">
        <f>MOD(Tableau_Groupe_1_Cours_1.accdb3[[#This Row],[Date de fin2]]-Tableau_Groupe_1_Cours_1.accdb3[[#This Row],[Date de début2]],1)</f>
        <v>0.16388888889923692</v>
      </c>
    </row>
    <row r="717" spans="1:9" x14ac:dyDescent="0.25">
      <c r="A717">
        <v>5697</v>
      </c>
      <c r="B717">
        <v>43434.520833333336</v>
      </c>
      <c r="C717">
        <v>43434.673611111109</v>
      </c>
      <c r="D717">
        <v>18</v>
      </c>
      <c r="E717">
        <v>3</v>
      </c>
      <c r="F717">
        <v>316</v>
      </c>
      <c r="G717" s="9">
        <f>Tableau_Groupe_1_Cours_1.accdb3[[#This Row],[Date de début]]</f>
        <v>43434.520833333336</v>
      </c>
      <c r="H717" s="9">
        <f>Tableau_Groupe_1_Cours_1.accdb3[[#This Row],[Date de fin]]</f>
        <v>43434.673611111109</v>
      </c>
      <c r="I717" s="13">
        <f>MOD(Tableau_Groupe_1_Cours_1.accdb3[[#This Row],[Date de fin2]]-Tableau_Groupe_1_Cours_1.accdb3[[#This Row],[Date de début2]],1)</f>
        <v>0.15277777777373558</v>
      </c>
    </row>
    <row r="718" spans="1:9" x14ac:dyDescent="0.25">
      <c r="A718">
        <v>5953</v>
      </c>
      <c r="B718">
        <v>43434.66805555555</v>
      </c>
      <c r="C718">
        <v>43434.730555555558</v>
      </c>
      <c r="D718">
        <v>84</v>
      </c>
      <c r="E718">
        <v>3</v>
      </c>
      <c r="F718">
        <v>372</v>
      </c>
      <c r="G718" s="9">
        <f>Tableau_Groupe_1_Cours_1.accdb3[[#This Row],[Date de début]]</f>
        <v>43434.66805555555</v>
      </c>
      <c r="H718" s="9">
        <f>Tableau_Groupe_1_Cours_1.accdb3[[#This Row],[Date de fin]]</f>
        <v>43434.730555555558</v>
      </c>
      <c r="I718" s="13">
        <f>MOD(Tableau_Groupe_1_Cours_1.accdb3[[#This Row],[Date de fin2]]-Tableau_Groupe_1_Cours_1.accdb3[[#This Row],[Date de début2]],1)</f>
        <v>6.2500000007275958E-2</v>
      </c>
    </row>
    <row r="719" spans="1:9" x14ac:dyDescent="0.25">
      <c r="A719">
        <v>2882</v>
      </c>
      <c r="B719">
        <v>43264.475694444445</v>
      </c>
      <c r="C719">
        <v>43264.530555555553</v>
      </c>
      <c r="D719">
        <v>2</v>
      </c>
      <c r="E719">
        <v>3</v>
      </c>
      <c r="F719">
        <v>133</v>
      </c>
      <c r="G719" s="9">
        <f>Tableau_Groupe_1_Cours_1.accdb3[[#This Row],[Date de début]]</f>
        <v>43264.475694444445</v>
      </c>
      <c r="H719" s="9">
        <f>Tableau_Groupe_1_Cours_1.accdb3[[#This Row],[Date de fin]]</f>
        <v>43264.530555555553</v>
      </c>
      <c r="I719" s="13">
        <f>MOD(Tableau_Groupe_1_Cours_1.accdb3[[#This Row],[Date de fin2]]-Tableau_Groupe_1_Cours_1.accdb3[[#This Row],[Date de début2]],1)</f>
        <v>5.486111110803904E-2</v>
      </c>
    </row>
    <row r="720" spans="1:9" x14ac:dyDescent="0.25">
      <c r="A720">
        <v>3138</v>
      </c>
      <c r="B720">
        <v>43264.574999999997</v>
      </c>
      <c r="C720">
        <v>43264.738888888889</v>
      </c>
      <c r="D720">
        <v>10</v>
      </c>
      <c r="E720">
        <v>3</v>
      </c>
      <c r="F720">
        <v>302</v>
      </c>
      <c r="G720" s="9">
        <f>Tableau_Groupe_1_Cours_1.accdb3[[#This Row],[Date de début]]</f>
        <v>43264.574999999997</v>
      </c>
      <c r="H720" s="9">
        <f>Tableau_Groupe_1_Cours_1.accdb3[[#This Row],[Date de fin]]</f>
        <v>43264.738888888889</v>
      </c>
      <c r="I720" s="13">
        <f>MOD(Tableau_Groupe_1_Cours_1.accdb3[[#This Row],[Date de fin2]]-Tableau_Groupe_1_Cours_1.accdb3[[#This Row],[Date de début2]],1)</f>
        <v>0.16388888889196096</v>
      </c>
    </row>
    <row r="721" spans="1:9" x14ac:dyDescent="0.25">
      <c r="A721">
        <v>3394</v>
      </c>
      <c r="B721">
        <v>43272.381944444445</v>
      </c>
      <c r="C721">
        <v>43272.503472222219</v>
      </c>
      <c r="D721">
        <v>7</v>
      </c>
      <c r="E721">
        <v>3</v>
      </c>
      <c r="F721">
        <v>239</v>
      </c>
      <c r="G721" s="9">
        <f>Tableau_Groupe_1_Cours_1.accdb3[[#This Row],[Date de début]]</f>
        <v>43272.381944444445</v>
      </c>
      <c r="H721" s="9">
        <f>Tableau_Groupe_1_Cours_1.accdb3[[#This Row],[Date de fin]]</f>
        <v>43272.503472222219</v>
      </c>
      <c r="I721" s="13">
        <f>MOD(Tableau_Groupe_1_Cours_1.accdb3[[#This Row],[Date de fin2]]-Tableau_Groupe_1_Cours_1.accdb3[[#This Row],[Date de début2]],1)</f>
        <v>0.12152777777373558</v>
      </c>
    </row>
    <row r="722" spans="1:9" x14ac:dyDescent="0.25">
      <c r="A722">
        <v>5698</v>
      </c>
      <c r="B722">
        <v>43434.522916666669</v>
      </c>
      <c r="C722">
        <v>43434.681944444441</v>
      </c>
      <c r="D722">
        <v>5</v>
      </c>
      <c r="E722">
        <v>3</v>
      </c>
      <c r="F722">
        <v>126</v>
      </c>
      <c r="G722" s="9">
        <f>Tableau_Groupe_1_Cours_1.accdb3[[#This Row],[Date de début]]</f>
        <v>43434.522916666669</v>
      </c>
      <c r="H722" s="9">
        <f>Tableau_Groupe_1_Cours_1.accdb3[[#This Row],[Date de fin]]</f>
        <v>43434.681944444441</v>
      </c>
      <c r="I722" s="13">
        <f>MOD(Tableau_Groupe_1_Cours_1.accdb3[[#This Row],[Date de fin2]]-Tableau_Groupe_1_Cours_1.accdb3[[#This Row],[Date de début2]],1)</f>
        <v>0.15902777777228039</v>
      </c>
    </row>
    <row r="723" spans="1:9" x14ac:dyDescent="0.25">
      <c r="A723">
        <v>5954</v>
      </c>
      <c r="B723">
        <v>43434.675694444442</v>
      </c>
      <c r="C723">
        <v>43434.73819444445</v>
      </c>
      <c r="D723">
        <v>3</v>
      </c>
      <c r="E723">
        <v>3</v>
      </c>
      <c r="F723">
        <v>251</v>
      </c>
      <c r="G723" s="9">
        <f>Tableau_Groupe_1_Cours_1.accdb3[[#This Row],[Date de début]]</f>
        <v>43434.675694444442</v>
      </c>
      <c r="H723" s="9">
        <f>Tableau_Groupe_1_Cours_1.accdb3[[#This Row],[Date de fin]]</f>
        <v>43434.73819444445</v>
      </c>
      <c r="I723" s="13">
        <f>MOD(Tableau_Groupe_1_Cours_1.accdb3[[#This Row],[Date de fin2]]-Tableau_Groupe_1_Cours_1.accdb3[[#This Row],[Date de début2]],1)</f>
        <v>6.2500000007275958E-2</v>
      </c>
    </row>
    <row r="724" spans="1:9" x14ac:dyDescent="0.25">
      <c r="A724">
        <v>6210</v>
      </c>
      <c r="B724">
        <v>43444.383333333331</v>
      </c>
      <c r="C724">
        <v>43444.498611111114</v>
      </c>
      <c r="D724">
        <v>17</v>
      </c>
      <c r="E724">
        <v>3</v>
      </c>
      <c r="F724">
        <v>309</v>
      </c>
      <c r="G724" s="9">
        <f>Tableau_Groupe_1_Cours_1.accdb3[[#This Row],[Date de début]]</f>
        <v>43444.383333333331</v>
      </c>
      <c r="H724" s="9">
        <f>Tableau_Groupe_1_Cours_1.accdb3[[#This Row],[Date de fin]]</f>
        <v>43444.498611111114</v>
      </c>
      <c r="I724" s="13">
        <f>MOD(Tableau_Groupe_1_Cours_1.accdb3[[#This Row],[Date de fin2]]-Tableau_Groupe_1_Cours_1.accdb3[[#This Row],[Date de début2]],1)</f>
        <v>0.11527777778246673</v>
      </c>
    </row>
    <row r="725" spans="1:9" x14ac:dyDescent="0.25">
      <c r="A725">
        <v>2883</v>
      </c>
      <c r="B725">
        <v>43264.472916666666</v>
      </c>
      <c r="C725">
        <v>43264.529861111114</v>
      </c>
      <c r="D725">
        <v>1</v>
      </c>
      <c r="E725">
        <v>3</v>
      </c>
      <c r="F725">
        <v>356</v>
      </c>
      <c r="G725" s="9">
        <f>Tableau_Groupe_1_Cours_1.accdb3[[#This Row],[Date de début]]</f>
        <v>43264.472916666666</v>
      </c>
      <c r="H725" s="9">
        <f>Tableau_Groupe_1_Cours_1.accdb3[[#This Row],[Date de fin]]</f>
        <v>43264.529861111114</v>
      </c>
      <c r="I725" s="13">
        <f>MOD(Tableau_Groupe_1_Cours_1.accdb3[[#This Row],[Date de fin2]]-Tableau_Groupe_1_Cours_1.accdb3[[#This Row],[Date de début2]],1)</f>
        <v>5.6944444448163267E-2</v>
      </c>
    </row>
    <row r="726" spans="1:9" x14ac:dyDescent="0.25">
      <c r="A726">
        <v>3139</v>
      </c>
      <c r="B726">
        <v>43264.570138888885</v>
      </c>
      <c r="C726">
        <v>43264.734027777777</v>
      </c>
      <c r="D726">
        <v>50</v>
      </c>
      <c r="E726">
        <v>3</v>
      </c>
      <c r="F726">
        <v>195</v>
      </c>
      <c r="G726" s="9">
        <f>Tableau_Groupe_1_Cours_1.accdb3[[#This Row],[Date de début]]</f>
        <v>43264.570138888885</v>
      </c>
      <c r="H726" s="9">
        <f>Tableau_Groupe_1_Cours_1.accdb3[[#This Row],[Date de fin]]</f>
        <v>43264.734027777777</v>
      </c>
      <c r="I726" s="13">
        <f>MOD(Tableau_Groupe_1_Cours_1.accdb3[[#This Row],[Date de fin2]]-Tableau_Groupe_1_Cours_1.accdb3[[#This Row],[Date de début2]],1)</f>
        <v>0.16388888889196096</v>
      </c>
    </row>
    <row r="727" spans="1:9" x14ac:dyDescent="0.25">
      <c r="A727">
        <v>5699</v>
      </c>
      <c r="B727">
        <v>43434.52847222222</v>
      </c>
      <c r="C727">
        <v>43434.64166666667</v>
      </c>
      <c r="D727">
        <v>11</v>
      </c>
      <c r="E727">
        <v>3</v>
      </c>
      <c r="F727">
        <v>219</v>
      </c>
      <c r="G727" s="9">
        <f>Tableau_Groupe_1_Cours_1.accdb3[[#This Row],[Date de début]]</f>
        <v>43434.52847222222</v>
      </c>
      <c r="H727" s="9">
        <f>Tableau_Groupe_1_Cours_1.accdb3[[#This Row],[Date de fin]]</f>
        <v>43434.64166666667</v>
      </c>
      <c r="I727" s="13">
        <f>MOD(Tableau_Groupe_1_Cours_1.accdb3[[#This Row],[Date de fin2]]-Tableau_Groupe_1_Cours_1.accdb3[[#This Row],[Date de début2]],1)</f>
        <v>0.11319444444961846</v>
      </c>
    </row>
    <row r="728" spans="1:9" x14ac:dyDescent="0.25">
      <c r="A728">
        <v>5955</v>
      </c>
      <c r="B728">
        <v>43434.677083333328</v>
      </c>
      <c r="C728">
        <v>43434.739583333336</v>
      </c>
      <c r="D728">
        <v>16</v>
      </c>
      <c r="E728">
        <v>3</v>
      </c>
      <c r="F728">
        <v>399</v>
      </c>
      <c r="G728" s="9">
        <f>Tableau_Groupe_1_Cours_1.accdb3[[#This Row],[Date de début]]</f>
        <v>43434.677083333328</v>
      </c>
      <c r="H728" s="9">
        <f>Tableau_Groupe_1_Cours_1.accdb3[[#This Row],[Date de fin]]</f>
        <v>43434.739583333336</v>
      </c>
      <c r="I728" s="13">
        <f>MOD(Tableau_Groupe_1_Cours_1.accdb3[[#This Row],[Date de fin2]]-Tableau_Groupe_1_Cours_1.accdb3[[#This Row],[Date de début2]],1)</f>
        <v>6.2500000007275958E-2</v>
      </c>
    </row>
    <row r="729" spans="1:9" x14ac:dyDescent="0.25">
      <c r="A729">
        <v>2884</v>
      </c>
      <c r="B729">
        <v>43264.476388888892</v>
      </c>
      <c r="C729">
        <v>43264.621527777781</v>
      </c>
      <c r="D729">
        <v>15</v>
      </c>
      <c r="E729">
        <v>3</v>
      </c>
      <c r="F729">
        <v>42</v>
      </c>
      <c r="G729" s="9">
        <f>Tableau_Groupe_1_Cours_1.accdb3[[#This Row],[Date de début]]</f>
        <v>43264.476388888892</v>
      </c>
      <c r="H729" s="9">
        <f>Tableau_Groupe_1_Cours_1.accdb3[[#This Row],[Date de fin]]</f>
        <v>43264.621527777781</v>
      </c>
      <c r="I729" s="13">
        <f>MOD(Tableau_Groupe_1_Cours_1.accdb3[[#This Row],[Date de fin2]]-Tableau_Groupe_1_Cours_1.accdb3[[#This Row],[Date de début2]],1)</f>
        <v>0.14513888888905058</v>
      </c>
    </row>
    <row r="730" spans="1:9" x14ac:dyDescent="0.25">
      <c r="A730">
        <v>3140</v>
      </c>
      <c r="B730">
        <v>43264.568055555552</v>
      </c>
      <c r="C730">
        <v>43264.731944444444</v>
      </c>
      <c r="D730">
        <v>69</v>
      </c>
      <c r="E730">
        <v>3</v>
      </c>
      <c r="F730">
        <v>246</v>
      </c>
      <c r="G730" s="9">
        <f>Tableau_Groupe_1_Cours_1.accdb3[[#This Row],[Date de début]]</f>
        <v>43264.568055555552</v>
      </c>
      <c r="H730" s="9">
        <f>Tableau_Groupe_1_Cours_1.accdb3[[#This Row],[Date de fin]]</f>
        <v>43264.731944444444</v>
      </c>
      <c r="I730" s="13">
        <f>MOD(Tableau_Groupe_1_Cours_1.accdb3[[#This Row],[Date de fin2]]-Tableau_Groupe_1_Cours_1.accdb3[[#This Row],[Date de début2]],1)</f>
        <v>0.16388888889196096</v>
      </c>
    </row>
    <row r="731" spans="1:9" x14ac:dyDescent="0.25">
      <c r="A731">
        <v>5700</v>
      </c>
      <c r="B731">
        <v>43434.523611111108</v>
      </c>
      <c r="C731">
        <v>43434.571527777778</v>
      </c>
      <c r="D731">
        <v>10</v>
      </c>
      <c r="E731">
        <v>3</v>
      </c>
      <c r="F731">
        <v>8</v>
      </c>
      <c r="G731" s="9">
        <f>Tableau_Groupe_1_Cours_1.accdb3[[#This Row],[Date de début]]</f>
        <v>43434.523611111108</v>
      </c>
      <c r="H731" s="9">
        <f>Tableau_Groupe_1_Cours_1.accdb3[[#This Row],[Date de fin]]</f>
        <v>43434.571527777778</v>
      </c>
      <c r="I731" s="13">
        <f>MOD(Tableau_Groupe_1_Cours_1.accdb3[[#This Row],[Date de fin2]]-Tableau_Groupe_1_Cours_1.accdb3[[#This Row],[Date de début2]],1)</f>
        <v>4.7916666670062114E-2</v>
      </c>
    </row>
    <row r="732" spans="1:9" x14ac:dyDescent="0.25">
      <c r="A732">
        <v>5956</v>
      </c>
      <c r="B732">
        <v>43434.672222222223</v>
      </c>
      <c r="C732">
        <v>43434.734722222223</v>
      </c>
      <c r="D732">
        <v>5</v>
      </c>
      <c r="E732">
        <v>3</v>
      </c>
      <c r="F732">
        <v>68</v>
      </c>
      <c r="G732" s="9">
        <f>Tableau_Groupe_1_Cours_1.accdb3[[#This Row],[Date de début]]</f>
        <v>43434.672222222223</v>
      </c>
      <c r="H732" s="9">
        <f>Tableau_Groupe_1_Cours_1.accdb3[[#This Row],[Date de fin]]</f>
        <v>43434.734722222223</v>
      </c>
      <c r="I732" s="13">
        <f>MOD(Tableau_Groupe_1_Cours_1.accdb3[[#This Row],[Date de fin2]]-Tableau_Groupe_1_Cours_1.accdb3[[#This Row],[Date de début2]],1)</f>
        <v>6.25E-2</v>
      </c>
    </row>
    <row r="733" spans="1:9" x14ac:dyDescent="0.25">
      <c r="A733">
        <v>2885</v>
      </c>
      <c r="B733">
        <v>43264.476388888892</v>
      </c>
      <c r="C733">
        <v>43264.566666666666</v>
      </c>
      <c r="D733">
        <v>9</v>
      </c>
      <c r="E733">
        <v>3</v>
      </c>
      <c r="F733">
        <v>92</v>
      </c>
      <c r="G733" s="9">
        <f>Tableau_Groupe_1_Cours_1.accdb3[[#This Row],[Date de début]]</f>
        <v>43264.476388888892</v>
      </c>
      <c r="H733" s="9">
        <f>Tableau_Groupe_1_Cours_1.accdb3[[#This Row],[Date de fin]]</f>
        <v>43264.566666666666</v>
      </c>
      <c r="I733" s="13">
        <f>MOD(Tableau_Groupe_1_Cours_1.accdb3[[#This Row],[Date de fin2]]-Tableau_Groupe_1_Cours_1.accdb3[[#This Row],[Date de début2]],1)</f>
        <v>9.0277777773735579E-2</v>
      </c>
    </row>
    <row r="734" spans="1:9" x14ac:dyDescent="0.25">
      <c r="A734">
        <v>3141</v>
      </c>
      <c r="B734">
        <v>43264.572222222218</v>
      </c>
      <c r="C734">
        <v>43264.736111111117</v>
      </c>
      <c r="D734">
        <v>6</v>
      </c>
      <c r="E734">
        <v>3</v>
      </c>
      <c r="F734">
        <v>126</v>
      </c>
      <c r="G734" s="9">
        <f>Tableau_Groupe_1_Cours_1.accdb3[[#This Row],[Date de début]]</f>
        <v>43264.572222222218</v>
      </c>
      <c r="H734" s="9">
        <f>Tableau_Groupe_1_Cours_1.accdb3[[#This Row],[Date de fin]]</f>
        <v>43264.736111111117</v>
      </c>
      <c r="I734" s="13">
        <f>MOD(Tableau_Groupe_1_Cours_1.accdb3[[#This Row],[Date de fin2]]-Tableau_Groupe_1_Cours_1.accdb3[[#This Row],[Date de début2]],1)</f>
        <v>0.16388888889923692</v>
      </c>
    </row>
    <row r="735" spans="1:9" x14ac:dyDescent="0.25">
      <c r="A735">
        <v>5701</v>
      </c>
      <c r="B735">
        <v>43434.525694444441</v>
      </c>
      <c r="C735">
        <v>43434.603472222225</v>
      </c>
      <c r="D735">
        <v>2</v>
      </c>
      <c r="E735">
        <v>3</v>
      </c>
      <c r="F735">
        <v>30</v>
      </c>
      <c r="G735" s="9">
        <f>Tableau_Groupe_1_Cours_1.accdb3[[#This Row],[Date de début]]</f>
        <v>43434.525694444441</v>
      </c>
      <c r="H735" s="9">
        <f>Tableau_Groupe_1_Cours_1.accdb3[[#This Row],[Date de fin]]</f>
        <v>43434.603472222225</v>
      </c>
      <c r="I735" s="13">
        <f>MOD(Tableau_Groupe_1_Cours_1.accdb3[[#This Row],[Date de fin2]]-Tableau_Groupe_1_Cours_1.accdb3[[#This Row],[Date de début2]],1)</f>
        <v>7.777777778392192E-2</v>
      </c>
    </row>
    <row r="736" spans="1:9" x14ac:dyDescent="0.25">
      <c r="A736">
        <v>5957</v>
      </c>
      <c r="B736">
        <v>43434.668749999997</v>
      </c>
      <c r="C736">
        <v>43434.731250000004</v>
      </c>
      <c r="D736">
        <v>1</v>
      </c>
      <c r="E736">
        <v>3</v>
      </c>
      <c r="F736">
        <v>428</v>
      </c>
      <c r="G736" s="9">
        <f>Tableau_Groupe_1_Cours_1.accdb3[[#This Row],[Date de début]]</f>
        <v>43434.668749999997</v>
      </c>
      <c r="H736" s="9">
        <f>Tableau_Groupe_1_Cours_1.accdb3[[#This Row],[Date de fin]]</f>
        <v>43434.731250000004</v>
      </c>
      <c r="I736" s="13">
        <f>MOD(Tableau_Groupe_1_Cours_1.accdb3[[#This Row],[Date de fin2]]-Tableau_Groupe_1_Cours_1.accdb3[[#This Row],[Date de début2]],1)</f>
        <v>6.2500000007275958E-2</v>
      </c>
    </row>
    <row r="737" spans="1:9" x14ac:dyDescent="0.25">
      <c r="A737">
        <v>2630</v>
      </c>
      <c r="B737">
        <v>43242.382638888892</v>
      </c>
      <c r="C737">
        <v>43242.491666666669</v>
      </c>
      <c r="D737">
        <v>5</v>
      </c>
      <c r="E737">
        <v>3</v>
      </c>
      <c r="F737">
        <v>165</v>
      </c>
      <c r="G737" s="9">
        <f>Tableau_Groupe_1_Cours_1.accdb3[[#This Row],[Date de début]]</f>
        <v>43242.382638888892</v>
      </c>
      <c r="H737" s="9">
        <f>Tableau_Groupe_1_Cours_1.accdb3[[#This Row],[Date de fin]]</f>
        <v>43242.491666666669</v>
      </c>
      <c r="I737" s="13">
        <f>MOD(Tableau_Groupe_1_Cours_1.accdb3[[#This Row],[Date de fin2]]-Tableau_Groupe_1_Cours_1.accdb3[[#This Row],[Date de début2]],1)</f>
        <v>0.10902777777664596</v>
      </c>
    </row>
    <row r="738" spans="1:9" x14ac:dyDescent="0.25">
      <c r="A738">
        <v>2886</v>
      </c>
      <c r="B738">
        <v>43264.475694444445</v>
      </c>
      <c r="C738">
        <v>43264.511805555558</v>
      </c>
      <c r="D738">
        <v>13</v>
      </c>
      <c r="E738">
        <v>3</v>
      </c>
      <c r="F738">
        <v>400</v>
      </c>
      <c r="G738" s="9">
        <f>Tableau_Groupe_1_Cours_1.accdb3[[#This Row],[Date de début]]</f>
        <v>43264.475694444445</v>
      </c>
      <c r="H738" s="9">
        <f>Tableau_Groupe_1_Cours_1.accdb3[[#This Row],[Date de fin]]</f>
        <v>43264.511805555558</v>
      </c>
      <c r="I738" s="13">
        <f>MOD(Tableau_Groupe_1_Cours_1.accdb3[[#This Row],[Date de fin2]]-Tableau_Groupe_1_Cours_1.accdb3[[#This Row],[Date de début2]],1)</f>
        <v>3.6111111112404615E-2</v>
      </c>
    </row>
    <row r="739" spans="1:9" x14ac:dyDescent="0.25">
      <c r="A739">
        <v>3142</v>
      </c>
      <c r="B739">
        <v>43264.574999999997</v>
      </c>
      <c r="C739">
        <v>43264.738888888889</v>
      </c>
      <c r="D739">
        <v>35</v>
      </c>
      <c r="E739">
        <v>3</v>
      </c>
      <c r="F739">
        <v>352</v>
      </c>
      <c r="G739" s="9">
        <f>Tableau_Groupe_1_Cours_1.accdb3[[#This Row],[Date de début]]</f>
        <v>43264.574999999997</v>
      </c>
      <c r="H739" s="9">
        <f>Tableau_Groupe_1_Cours_1.accdb3[[#This Row],[Date de fin]]</f>
        <v>43264.738888888889</v>
      </c>
      <c r="I739" s="13">
        <f>MOD(Tableau_Groupe_1_Cours_1.accdb3[[#This Row],[Date de fin2]]-Tableau_Groupe_1_Cours_1.accdb3[[#This Row],[Date de début2]],1)</f>
        <v>0.16388888889196096</v>
      </c>
    </row>
    <row r="740" spans="1:9" x14ac:dyDescent="0.25">
      <c r="A740">
        <v>4422</v>
      </c>
      <c r="B740">
        <v>43355.381249999999</v>
      </c>
      <c r="C740">
        <v>43355.51458333333</v>
      </c>
      <c r="D740">
        <v>13</v>
      </c>
      <c r="E740">
        <v>3</v>
      </c>
      <c r="F740">
        <v>31</v>
      </c>
      <c r="G740" s="9">
        <f>Tableau_Groupe_1_Cours_1.accdb3[[#This Row],[Date de début]]</f>
        <v>43355.381249999999</v>
      </c>
      <c r="H740" s="9">
        <f>Tableau_Groupe_1_Cours_1.accdb3[[#This Row],[Date de fin]]</f>
        <v>43355.51458333333</v>
      </c>
      <c r="I740" s="13">
        <f>MOD(Tableau_Groupe_1_Cours_1.accdb3[[#This Row],[Date de fin2]]-Tableau_Groupe_1_Cours_1.accdb3[[#This Row],[Date de début2]],1)</f>
        <v>0.13333333333139308</v>
      </c>
    </row>
    <row r="741" spans="1:9" x14ac:dyDescent="0.25">
      <c r="A741">
        <v>5702</v>
      </c>
      <c r="B741">
        <v>43434.521527777775</v>
      </c>
      <c r="C741">
        <v>43434.675694444442</v>
      </c>
      <c r="D741">
        <v>89</v>
      </c>
      <c r="E741">
        <v>3</v>
      </c>
      <c r="F741">
        <v>301</v>
      </c>
      <c r="G741" s="9">
        <f>Tableau_Groupe_1_Cours_1.accdb3[[#This Row],[Date de début]]</f>
        <v>43434.521527777775</v>
      </c>
      <c r="H741" s="9">
        <f>Tableau_Groupe_1_Cours_1.accdb3[[#This Row],[Date de fin]]</f>
        <v>43434.675694444442</v>
      </c>
      <c r="I741" s="13">
        <f>MOD(Tableau_Groupe_1_Cours_1.accdb3[[#This Row],[Date de fin2]]-Tableau_Groupe_1_Cours_1.accdb3[[#This Row],[Date de début2]],1)</f>
        <v>0.15416666666715173</v>
      </c>
    </row>
    <row r="742" spans="1:9" x14ac:dyDescent="0.25">
      <c r="A742">
        <v>5958</v>
      </c>
      <c r="B742">
        <v>43434.677083333328</v>
      </c>
      <c r="C742">
        <v>43434.739583333336</v>
      </c>
      <c r="D742">
        <v>1</v>
      </c>
      <c r="E742">
        <v>3</v>
      </c>
      <c r="F742">
        <v>268</v>
      </c>
      <c r="G742" s="9">
        <f>Tableau_Groupe_1_Cours_1.accdb3[[#This Row],[Date de début]]</f>
        <v>43434.677083333328</v>
      </c>
      <c r="H742" s="9">
        <f>Tableau_Groupe_1_Cours_1.accdb3[[#This Row],[Date de fin]]</f>
        <v>43434.739583333336</v>
      </c>
      <c r="I742" s="13">
        <f>MOD(Tableau_Groupe_1_Cours_1.accdb3[[#This Row],[Date de fin2]]-Tableau_Groupe_1_Cours_1.accdb3[[#This Row],[Date de début2]],1)</f>
        <v>6.2500000007275958E-2</v>
      </c>
    </row>
    <row r="743" spans="1:9" x14ac:dyDescent="0.25">
      <c r="A743">
        <v>2887</v>
      </c>
      <c r="B743">
        <v>43264.478472222225</v>
      </c>
      <c r="C743">
        <v>43264.529166666667</v>
      </c>
      <c r="D743">
        <v>4</v>
      </c>
      <c r="E743">
        <v>3</v>
      </c>
      <c r="F743">
        <v>163</v>
      </c>
      <c r="G743" s="9">
        <f>Tableau_Groupe_1_Cours_1.accdb3[[#This Row],[Date de début]]</f>
        <v>43264.478472222225</v>
      </c>
      <c r="H743" s="9">
        <f>Tableau_Groupe_1_Cours_1.accdb3[[#This Row],[Date de fin]]</f>
        <v>43264.529166666667</v>
      </c>
      <c r="I743" s="13">
        <f>MOD(Tableau_Groupe_1_Cours_1.accdb3[[#This Row],[Date de fin2]]-Tableau_Groupe_1_Cours_1.accdb3[[#This Row],[Date de début2]],1)</f>
        <v>5.0694444442342501E-2</v>
      </c>
    </row>
    <row r="744" spans="1:9" x14ac:dyDescent="0.25">
      <c r="A744">
        <v>3143</v>
      </c>
      <c r="B744">
        <v>43264.570833333331</v>
      </c>
      <c r="C744">
        <v>43264.734722222223</v>
      </c>
      <c r="D744">
        <v>173</v>
      </c>
      <c r="E744">
        <v>3</v>
      </c>
      <c r="F744">
        <v>234</v>
      </c>
      <c r="G744" s="9">
        <f>Tableau_Groupe_1_Cours_1.accdb3[[#This Row],[Date de début]]</f>
        <v>43264.570833333331</v>
      </c>
      <c r="H744" s="9">
        <f>Tableau_Groupe_1_Cours_1.accdb3[[#This Row],[Date de fin]]</f>
        <v>43264.734722222223</v>
      </c>
      <c r="I744" s="13">
        <f>MOD(Tableau_Groupe_1_Cours_1.accdb3[[#This Row],[Date de fin2]]-Tableau_Groupe_1_Cours_1.accdb3[[#This Row],[Date de début2]],1)</f>
        <v>0.16388888889196096</v>
      </c>
    </row>
    <row r="745" spans="1:9" x14ac:dyDescent="0.25">
      <c r="A745">
        <v>5447</v>
      </c>
      <c r="B745">
        <v>43413.379861111112</v>
      </c>
      <c r="C745">
        <v>43413.484722222223</v>
      </c>
      <c r="D745">
        <v>8</v>
      </c>
      <c r="E745">
        <v>3</v>
      </c>
      <c r="F745">
        <v>307</v>
      </c>
      <c r="G745" s="9">
        <f>Tableau_Groupe_1_Cours_1.accdb3[[#This Row],[Date de début]]</f>
        <v>43413.379861111112</v>
      </c>
      <c r="H745" s="9">
        <f>Tableau_Groupe_1_Cours_1.accdb3[[#This Row],[Date de fin]]</f>
        <v>43413.484722222223</v>
      </c>
      <c r="I745" s="13">
        <f>MOD(Tableau_Groupe_1_Cours_1.accdb3[[#This Row],[Date de fin2]]-Tableau_Groupe_1_Cours_1.accdb3[[#This Row],[Date de début2]],1)</f>
        <v>0.10486111111094942</v>
      </c>
    </row>
    <row r="746" spans="1:9" x14ac:dyDescent="0.25">
      <c r="A746">
        <v>5703</v>
      </c>
      <c r="B746">
        <v>43434.522222222222</v>
      </c>
      <c r="C746">
        <v>43434.603472222225</v>
      </c>
      <c r="D746">
        <v>10</v>
      </c>
      <c r="E746">
        <v>3</v>
      </c>
      <c r="F746">
        <v>53</v>
      </c>
      <c r="G746" s="9">
        <f>Tableau_Groupe_1_Cours_1.accdb3[[#This Row],[Date de début]]</f>
        <v>43434.522222222222</v>
      </c>
      <c r="H746" s="9">
        <f>Tableau_Groupe_1_Cours_1.accdb3[[#This Row],[Date de fin]]</f>
        <v>43434.603472222225</v>
      </c>
      <c r="I746" s="13">
        <f>MOD(Tableau_Groupe_1_Cours_1.accdb3[[#This Row],[Date de fin2]]-Tableau_Groupe_1_Cours_1.accdb3[[#This Row],[Date de début2]],1)</f>
        <v>8.1250000002910383E-2</v>
      </c>
    </row>
    <row r="747" spans="1:9" x14ac:dyDescent="0.25">
      <c r="A747">
        <v>5959</v>
      </c>
      <c r="B747">
        <v>43434.666666666664</v>
      </c>
      <c r="C747">
        <v>43434.729166666672</v>
      </c>
      <c r="D747">
        <v>8</v>
      </c>
      <c r="E747">
        <v>3</v>
      </c>
      <c r="F747">
        <v>5</v>
      </c>
      <c r="G747" s="9">
        <f>Tableau_Groupe_1_Cours_1.accdb3[[#This Row],[Date de début]]</f>
        <v>43434.666666666664</v>
      </c>
      <c r="H747" s="9">
        <f>Tableau_Groupe_1_Cours_1.accdb3[[#This Row],[Date de fin]]</f>
        <v>43434.729166666672</v>
      </c>
      <c r="I747" s="13">
        <f>MOD(Tableau_Groupe_1_Cours_1.accdb3[[#This Row],[Date de fin2]]-Tableau_Groupe_1_Cours_1.accdb3[[#This Row],[Date de début2]],1)</f>
        <v>6.2500000007275958E-2</v>
      </c>
    </row>
    <row r="748" spans="1:9" x14ac:dyDescent="0.25">
      <c r="A748">
        <v>6215</v>
      </c>
      <c r="B748">
        <v>43444.384722222225</v>
      </c>
      <c r="C748">
        <v>43444.536111111112</v>
      </c>
      <c r="D748">
        <v>53</v>
      </c>
      <c r="E748">
        <v>3</v>
      </c>
      <c r="F748">
        <v>246</v>
      </c>
      <c r="G748" s="9">
        <f>Tableau_Groupe_1_Cours_1.accdb3[[#This Row],[Date de début]]</f>
        <v>43444.384722222225</v>
      </c>
      <c r="H748" s="9">
        <f>Tableau_Groupe_1_Cours_1.accdb3[[#This Row],[Date de fin]]</f>
        <v>43444.536111111112</v>
      </c>
      <c r="I748" s="13">
        <f>MOD(Tableau_Groupe_1_Cours_1.accdb3[[#This Row],[Date de fin2]]-Tableau_Groupe_1_Cours_1.accdb3[[#This Row],[Date de début2]],1)</f>
        <v>0.15138888888759539</v>
      </c>
    </row>
    <row r="749" spans="1:9" x14ac:dyDescent="0.25">
      <c r="A749">
        <v>2888</v>
      </c>
      <c r="B749">
        <v>43264.477777777778</v>
      </c>
      <c r="C749">
        <v>43264.622916666667</v>
      </c>
      <c r="D749">
        <v>7</v>
      </c>
      <c r="E749">
        <v>3</v>
      </c>
      <c r="F749">
        <v>117</v>
      </c>
      <c r="G749" s="9">
        <f>Tableau_Groupe_1_Cours_1.accdb3[[#This Row],[Date de début]]</f>
        <v>43264.477777777778</v>
      </c>
      <c r="H749" s="9">
        <f>Tableau_Groupe_1_Cours_1.accdb3[[#This Row],[Date de fin]]</f>
        <v>43264.622916666667</v>
      </c>
      <c r="I749" s="13">
        <f>MOD(Tableau_Groupe_1_Cours_1.accdb3[[#This Row],[Date de fin2]]-Tableau_Groupe_1_Cours_1.accdb3[[#This Row],[Date de début2]],1)</f>
        <v>0.14513888888905058</v>
      </c>
    </row>
    <row r="750" spans="1:9" x14ac:dyDescent="0.25">
      <c r="A750">
        <v>3144</v>
      </c>
      <c r="B750">
        <v>43264.568055555552</v>
      </c>
      <c r="C750">
        <v>43264.731944444444</v>
      </c>
      <c r="D750">
        <v>2</v>
      </c>
      <c r="E750">
        <v>3</v>
      </c>
      <c r="F750">
        <v>268</v>
      </c>
      <c r="G750" s="9">
        <f>Tableau_Groupe_1_Cours_1.accdb3[[#This Row],[Date de début]]</f>
        <v>43264.568055555552</v>
      </c>
      <c r="H750" s="9">
        <f>Tableau_Groupe_1_Cours_1.accdb3[[#This Row],[Date de fin]]</f>
        <v>43264.731944444444</v>
      </c>
      <c r="I750" s="13">
        <f>MOD(Tableau_Groupe_1_Cours_1.accdb3[[#This Row],[Date de fin2]]-Tableau_Groupe_1_Cours_1.accdb3[[#This Row],[Date de début2]],1)</f>
        <v>0.16388888889196096</v>
      </c>
    </row>
    <row r="751" spans="1:9" x14ac:dyDescent="0.25">
      <c r="A751">
        <v>5704</v>
      </c>
      <c r="B751">
        <v>43434.523611111108</v>
      </c>
      <c r="C751">
        <v>43434.654861111114</v>
      </c>
      <c r="D751">
        <v>8</v>
      </c>
      <c r="E751">
        <v>3</v>
      </c>
      <c r="F751">
        <v>163</v>
      </c>
      <c r="G751" s="9">
        <f>Tableau_Groupe_1_Cours_1.accdb3[[#This Row],[Date de début]]</f>
        <v>43434.523611111108</v>
      </c>
      <c r="H751" s="9">
        <f>Tableau_Groupe_1_Cours_1.accdb3[[#This Row],[Date de fin]]</f>
        <v>43434.654861111114</v>
      </c>
      <c r="I751" s="13">
        <f>MOD(Tableau_Groupe_1_Cours_1.accdb3[[#This Row],[Date de fin2]]-Tableau_Groupe_1_Cours_1.accdb3[[#This Row],[Date de début2]],1)</f>
        <v>0.13125000000582077</v>
      </c>
    </row>
    <row r="752" spans="1:9" x14ac:dyDescent="0.25">
      <c r="A752">
        <v>5960</v>
      </c>
      <c r="B752">
        <v>43434.673611111109</v>
      </c>
      <c r="C752">
        <v>43434.736111111117</v>
      </c>
      <c r="D752">
        <v>52</v>
      </c>
      <c r="E752">
        <v>3</v>
      </c>
      <c r="F752">
        <v>102</v>
      </c>
      <c r="G752" s="9">
        <f>Tableau_Groupe_1_Cours_1.accdb3[[#This Row],[Date de début]]</f>
        <v>43434.673611111109</v>
      </c>
      <c r="H752" s="9">
        <f>Tableau_Groupe_1_Cours_1.accdb3[[#This Row],[Date de fin]]</f>
        <v>43434.736111111117</v>
      </c>
      <c r="I752" s="13">
        <f>MOD(Tableau_Groupe_1_Cours_1.accdb3[[#This Row],[Date de fin2]]-Tableau_Groupe_1_Cours_1.accdb3[[#This Row],[Date de début2]],1)</f>
        <v>6.2500000007275958E-2</v>
      </c>
    </row>
    <row r="753" spans="1:9" x14ac:dyDescent="0.25">
      <c r="A753">
        <v>2889</v>
      </c>
      <c r="B753">
        <v>43264.478472222225</v>
      </c>
      <c r="C753">
        <v>43264.588194444448</v>
      </c>
      <c r="D753">
        <v>23</v>
      </c>
      <c r="E753">
        <v>3</v>
      </c>
      <c r="F753">
        <v>257</v>
      </c>
      <c r="G753" s="9">
        <f>Tableau_Groupe_1_Cours_1.accdb3[[#This Row],[Date de début]]</f>
        <v>43264.478472222225</v>
      </c>
      <c r="H753" s="9">
        <f>Tableau_Groupe_1_Cours_1.accdb3[[#This Row],[Date de fin]]</f>
        <v>43264.588194444448</v>
      </c>
      <c r="I753" s="13">
        <f>MOD(Tableau_Groupe_1_Cours_1.accdb3[[#This Row],[Date de fin2]]-Tableau_Groupe_1_Cours_1.accdb3[[#This Row],[Date de début2]],1)</f>
        <v>0.10972222222335404</v>
      </c>
    </row>
    <row r="754" spans="1:9" x14ac:dyDescent="0.25">
      <c r="A754">
        <v>3145</v>
      </c>
      <c r="B754">
        <v>43264.572222222218</v>
      </c>
      <c r="C754">
        <v>43264.736111111117</v>
      </c>
      <c r="D754">
        <v>67</v>
      </c>
      <c r="E754">
        <v>3</v>
      </c>
      <c r="F754">
        <v>137</v>
      </c>
      <c r="G754" s="9">
        <f>Tableau_Groupe_1_Cours_1.accdb3[[#This Row],[Date de début]]</f>
        <v>43264.572222222218</v>
      </c>
      <c r="H754" s="9">
        <f>Tableau_Groupe_1_Cours_1.accdb3[[#This Row],[Date de fin]]</f>
        <v>43264.736111111117</v>
      </c>
      <c r="I754" s="13">
        <f>MOD(Tableau_Groupe_1_Cours_1.accdb3[[#This Row],[Date de fin2]]-Tableau_Groupe_1_Cours_1.accdb3[[#This Row],[Date de début2]],1)</f>
        <v>0.16388888889923692</v>
      </c>
    </row>
    <row r="755" spans="1:9" x14ac:dyDescent="0.25">
      <c r="A755">
        <v>5705</v>
      </c>
      <c r="B755">
        <v>43434.521527777775</v>
      </c>
      <c r="C755">
        <v>43434.673611111109</v>
      </c>
      <c r="D755">
        <v>21</v>
      </c>
      <c r="E755">
        <v>3</v>
      </c>
      <c r="F755">
        <v>113</v>
      </c>
      <c r="G755" s="9">
        <f>Tableau_Groupe_1_Cours_1.accdb3[[#This Row],[Date de début]]</f>
        <v>43434.521527777775</v>
      </c>
      <c r="H755" s="9">
        <f>Tableau_Groupe_1_Cours_1.accdb3[[#This Row],[Date de fin]]</f>
        <v>43434.673611111109</v>
      </c>
      <c r="I755" s="13">
        <f>MOD(Tableau_Groupe_1_Cours_1.accdb3[[#This Row],[Date de fin2]]-Tableau_Groupe_1_Cours_1.accdb3[[#This Row],[Date de début2]],1)</f>
        <v>0.15208333333430346</v>
      </c>
    </row>
    <row r="756" spans="1:9" x14ac:dyDescent="0.25">
      <c r="A756">
        <v>5961</v>
      </c>
      <c r="B756">
        <v>43434.668749999997</v>
      </c>
      <c r="C756">
        <v>43434.731250000004</v>
      </c>
      <c r="D756">
        <v>9</v>
      </c>
      <c r="E756">
        <v>3</v>
      </c>
      <c r="F756">
        <v>34</v>
      </c>
      <c r="G756" s="9">
        <f>Tableau_Groupe_1_Cours_1.accdb3[[#This Row],[Date de début]]</f>
        <v>43434.668749999997</v>
      </c>
      <c r="H756" s="9">
        <f>Tableau_Groupe_1_Cours_1.accdb3[[#This Row],[Date de fin]]</f>
        <v>43434.731250000004</v>
      </c>
      <c r="I756" s="13">
        <f>MOD(Tableau_Groupe_1_Cours_1.accdb3[[#This Row],[Date de fin2]]-Tableau_Groupe_1_Cours_1.accdb3[[#This Row],[Date de début2]],1)</f>
        <v>6.2500000007275958E-2</v>
      </c>
    </row>
    <row r="757" spans="1:9" x14ac:dyDescent="0.25">
      <c r="A757">
        <v>2890</v>
      </c>
      <c r="B757">
        <v>43264.472222222226</v>
      </c>
      <c r="C757">
        <v>43264.603472222225</v>
      </c>
      <c r="D757">
        <v>15</v>
      </c>
      <c r="E757">
        <v>3</v>
      </c>
      <c r="F757">
        <v>76</v>
      </c>
      <c r="G757" s="9">
        <f>Tableau_Groupe_1_Cours_1.accdb3[[#This Row],[Date de début]]</f>
        <v>43264.472222222226</v>
      </c>
      <c r="H757" s="9">
        <f>Tableau_Groupe_1_Cours_1.accdb3[[#This Row],[Date de fin]]</f>
        <v>43264.603472222225</v>
      </c>
      <c r="I757" s="13">
        <f>MOD(Tableau_Groupe_1_Cours_1.accdb3[[#This Row],[Date de fin2]]-Tableau_Groupe_1_Cours_1.accdb3[[#This Row],[Date de début2]],1)</f>
        <v>0.13124999999854481</v>
      </c>
    </row>
    <row r="758" spans="1:9" x14ac:dyDescent="0.25">
      <c r="A758">
        <v>3146</v>
      </c>
      <c r="B758">
        <v>43264.575694444444</v>
      </c>
      <c r="C758">
        <v>43264.739583333336</v>
      </c>
      <c r="D758">
        <v>26</v>
      </c>
      <c r="E758">
        <v>3</v>
      </c>
      <c r="F758">
        <v>403</v>
      </c>
      <c r="G758" s="9">
        <f>Tableau_Groupe_1_Cours_1.accdb3[[#This Row],[Date de début]]</f>
        <v>43264.575694444444</v>
      </c>
      <c r="H758" s="9">
        <f>Tableau_Groupe_1_Cours_1.accdb3[[#This Row],[Date de fin]]</f>
        <v>43264.739583333336</v>
      </c>
      <c r="I758" s="13">
        <f>MOD(Tableau_Groupe_1_Cours_1.accdb3[[#This Row],[Date de fin2]]-Tableau_Groupe_1_Cours_1.accdb3[[#This Row],[Date de début2]],1)</f>
        <v>0.16388888889196096</v>
      </c>
    </row>
    <row r="759" spans="1:9" x14ac:dyDescent="0.25">
      <c r="A759">
        <v>5194</v>
      </c>
      <c r="B759">
        <v>43384.381944444445</v>
      </c>
      <c r="C759">
        <v>43384.470833333333</v>
      </c>
      <c r="D759">
        <v>10</v>
      </c>
      <c r="E759">
        <v>3</v>
      </c>
      <c r="F759">
        <v>315</v>
      </c>
      <c r="G759" s="9">
        <f>Tableau_Groupe_1_Cours_1.accdb3[[#This Row],[Date de début]]</f>
        <v>43384.381944444445</v>
      </c>
      <c r="H759" s="9">
        <f>Tableau_Groupe_1_Cours_1.accdb3[[#This Row],[Date de fin]]</f>
        <v>43384.470833333333</v>
      </c>
      <c r="I759" s="13">
        <f>MOD(Tableau_Groupe_1_Cours_1.accdb3[[#This Row],[Date de fin2]]-Tableau_Groupe_1_Cours_1.accdb3[[#This Row],[Date de début2]],1)</f>
        <v>8.8888888887595385E-2</v>
      </c>
    </row>
    <row r="760" spans="1:9" x14ac:dyDescent="0.25">
      <c r="A760">
        <v>5706</v>
      </c>
      <c r="B760">
        <v>43434.520833333336</v>
      </c>
      <c r="C760">
        <v>43434.607638888891</v>
      </c>
      <c r="D760">
        <v>78</v>
      </c>
      <c r="E760">
        <v>3</v>
      </c>
      <c r="F760">
        <v>234</v>
      </c>
      <c r="G760" s="9">
        <f>Tableau_Groupe_1_Cours_1.accdb3[[#This Row],[Date de début]]</f>
        <v>43434.520833333336</v>
      </c>
      <c r="H760" s="9">
        <f>Tableau_Groupe_1_Cours_1.accdb3[[#This Row],[Date de fin]]</f>
        <v>43434.607638888891</v>
      </c>
      <c r="I760" s="13">
        <f>MOD(Tableau_Groupe_1_Cours_1.accdb3[[#This Row],[Date de fin2]]-Tableau_Groupe_1_Cours_1.accdb3[[#This Row],[Date de début2]],1)</f>
        <v>8.6805555554747116E-2</v>
      </c>
    </row>
    <row r="761" spans="1:9" x14ac:dyDescent="0.25">
      <c r="A761">
        <v>5962</v>
      </c>
      <c r="B761">
        <v>43434.667361111111</v>
      </c>
      <c r="C761">
        <v>43434.729861111111</v>
      </c>
      <c r="D761">
        <v>1</v>
      </c>
      <c r="E761">
        <v>3</v>
      </c>
      <c r="F761">
        <v>285</v>
      </c>
      <c r="G761" s="9">
        <f>Tableau_Groupe_1_Cours_1.accdb3[[#This Row],[Date de début]]</f>
        <v>43434.667361111111</v>
      </c>
      <c r="H761" s="9">
        <f>Tableau_Groupe_1_Cours_1.accdb3[[#This Row],[Date de fin]]</f>
        <v>43434.729861111111</v>
      </c>
      <c r="I761" s="13">
        <f>MOD(Tableau_Groupe_1_Cours_1.accdb3[[#This Row],[Date de fin2]]-Tableau_Groupe_1_Cours_1.accdb3[[#This Row],[Date de début2]],1)</f>
        <v>6.25E-2</v>
      </c>
    </row>
    <row r="762" spans="1:9" x14ac:dyDescent="0.25">
      <c r="A762">
        <v>2891</v>
      </c>
      <c r="B762">
        <v>43264.475694444445</v>
      </c>
      <c r="C762">
        <v>43264.629861111112</v>
      </c>
      <c r="D762">
        <v>344</v>
      </c>
      <c r="E762">
        <v>3</v>
      </c>
      <c r="F762">
        <v>24</v>
      </c>
      <c r="G762" s="9">
        <f>Tableau_Groupe_1_Cours_1.accdb3[[#This Row],[Date de début]]</f>
        <v>43264.475694444445</v>
      </c>
      <c r="H762" s="9">
        <f>Tableau_Groupe_1_Cours_1.accdb3[[#This Row],[Date de fin]]</f>
        <v>43264.629861111112</v>
      </c>
      <c r="I762" s="13">
        <f>MOD(Tableau_Groupe_1_Cours_1.accdb3[[#This Row],[Date de fin2]]-Tableau_Groupe_1_Cours_1.accdb3[[#This Row],[Date de début2]],1)</f>
        <v>0.15416666666715173</v>
      </c>
    </row>
    <row r="763" spans="1:9" x14ac:dyDescent="0.25">
      <c r="A763">
        <v>3147</v>
      </c>
      <c r="B763">
        <v>43264.571527777778</v>
      </c>
      <c r="C763">
        <v>43264.73541666667</v>
      </c>
      <c r="D763">
        <v>1</v>
      </c>
      <c r="E763">
        <v>3</v>
      </c>
      <c r="F763">
        <v>273</v>
      </c>
      <c r="G763" s="9">
        <f>Tableau_Groupe_1_Cours_1.accdb3[[#This Row],[Date de début]]</f>
        <v>43264.571527777778</v>
      </c>
      <c r="H763" s="9">
        <f>Tableau_Groupe_1_Cours_1.accdb3[[#This Row],[Date de fin]]</f>
        <v>43264.73541666667</v>
      </c>
      <c r="I763" s="13">
        <f>MOD(Tableau_Groupe_1_Cours_1.accdb3[[#This Row],[Date de fin2]]-Tableau_Groupe_1_Cours_1.accdb3[[#This Row],[Date de début2]],1)</f>
        <v>0.16388888889196096</v>
      </c>
    </row>
    <row r="764" spans="1:9" x14ac:dyDescent="0.25">
      <c r="A764">
        <v>5707</v>
      </c>
      <c r="B764">
        <v>43434.527777777781</v>
      </c>
      <c r="C764">
        <v>43434.609722222223</v>
      </c>
      <c r="D764">
        <v>57</v>
      </c>
      <c r="E764">
        <v>3</v>
      </c>
      <c r="F764">
        <v>424</v>
      </c>
      <c r="G764" s="9">
        <f>Tableau_Groupe_1_Cours_1.accdb3[[#This Row],[Date de début]]</f>
        <v>43434.527777777781</v>
      </c>
      <c r="H764" s="9">
        <f>Tableau_Groupe_1_Cours_1.accdb3[[#This Row],[Date de fin]]</f>
        <v>43434.609722222223</v>
      </c>
      <c r="I764" s="13">
        <f>MOD(Tableau_Groupe_1_Cours_1.accdb3[[#This Row],[Date de fin2]]-Tableau_Groupe_1_Cours_1.accdb3[[#This Row],[Date de début2]],1)</f>
        <v>8.1944444442342501E-2</v>
      </c>
    </row>
    <row r="765" spans="1:9" x14ac:dyDescent="0.25">
      <c r="A765">
        <v>5963</v>
      </c>
      <c r="B765">
        <v>43434.667361111111</v>
      </c>
      <c r="C765">
        <v>43434.729861111111</v>
      </c>
      <c r="D765">
        <v>6</v>
      </c>
      <c r="E765">
        <v>3</v>
      </c>
      <c r="F765">
        <v>61</v>
      </c>
      <c r="G765" s="9">
        <f>Tableau_Groupe_1_Cours_1.accdb3[[#This Row],[Date de début]]</f>
        <v>43434.667361111111</v>
      </c>
      <c r="H765" s="9">
        <f>Tableau_Groupe_1_Cours_1.accdb3[[#This Row],[Date de fin]]</f>
        <v>43434.729861111111</v>
      </c>
      <c r="I765" s="13">
        <f>MOD(Tableau_Groupe_1_Cours_1.accdb3[[#This Row],[Date de fin2]]-Tableau_Groupe_1_Cours_1.accdb3[[#This Row],[Date de début2]],1)</f>
        <v>6.25E-2</v>
      </c>
    </row>
    <row r="766" spans="1:9" x14ac:dyDescent="0.25">
      <c r="A766">
        <v>1612</v>
      </c>
      <c r="B766">
        <v>43178.375694444447</v>
      </c>
      <c r="C766">
        <v>43178.431249999994</v>
      </c>
      <c r="D766">
        <v>4</v>
      </c>
      <c r="E766">
        <v>3</v>
      </c>
      <c r="F766">
        <v>68</v>
      </c>
      <c r="G766" s="9">
        <f>Tableau_Groupe_1_Cours_1.accdb3[[#This Row],[Date de début]]</f>
        <v>43178.375694444447</v>
      </c>
      <c r="H766" s="9">
        <f>Tableau_Groupe_1_Cours_1.accdb3[[#This Row],[Date de fin]]</f>
        <v>43178.431249999994</v>
      </c>
      <c r="I766" s="13">
        <f>MOD(Tableau_Groupe_1_Cours_1.accdb3[[#This Row],[Date de fin2]]-Tableau_Groupe_1_Cours_1.accdb3[[#This Row],[Date de début2]],1)</f>
        <v>5.5555555547471158E-2</v>
      </c>
    </row>
    <row r="767" spans="1:9" x14ac:dyDescent="0.25">
      <c r="A767">
        <v>2892</v>
      </c>
      <c r="B767">
        <v>43264.479861111111</v>
      </c>
      <c r="C767">
        <v>43264.527083333334</v>
      </c>
      <c r="D767">
        <v>6</v>
      </c>
      <c r="E767">
        <v>3</v>
      </c>
      <c r="F767">
        <v>76</v>
      </c>
      <c r="G767" s="9">
        <f>Tableau_Groupe_1_Cours_1.accdb3[[#This Row],[Date de début]]</f>
        <v>43264.479861111111</v>
      </c>
      <c r="H767" s="9">
        <f>Tableau_Groupe_1_Cours_1.accdb3[[#This Row],[Date de fin]]</f>
        <v>43264.527083333334</v>
      </c>
      <c r="I767" s="13">
        <f>MOD(Tableau_Groupe_1_Cours_1.accdb3[[#This Row],[Date de fin2]]-Tableau_Groupe_1_Cours_1.accdb3[[#This Row],[Date de début2]],1)</f>
        <v>4.7222222223354038E-2</v>
      </c>
    </row>
    <row r="768" spans="1:9" x14ac:dyDescent="0.25">
      <c r="A768">
        <v>3148</v>
      </c>
      <c r="B768">
        <v>43264.572222222218</v>
      </c>
      <c r="C768">
        <v>43264.736111111117</v>
      </c>
      <c r="D768">
        <v>61</v>
      </c>
      <c r="E768">
        <v>3</v>
      </c>
      <c r="F768">
        <v>138</v>
      </c>
      <c r="G768" s="9">
        <f>Tableau_Groupe_1_Cours_1.accdb3[[#This Row],[Date de début]]</f>
        <v>43264.572222222218</v>
      </c>
      <c r="H768" s="9">
        <f>Tableau_Groupe_1_Cours_1.accdb3[[#This Row],[Date de fin]]</f>
        <v>43264.736111111117</v>
      </c>
      <c r="I768" s="13">
        <f>MOD(Tableau_Groupe_1_Cours_1.accdb3[[#This Row],[Date de fin2]]-Tableau_Groupe_1_Cours_1.accdb3[[#This Row],[Date de début2]],1)</f>
        <v>0.16388888889923692</v>
      </c>
    </row>
    <row r="769" spans="1:9" x14ac:dyDescent="0.25">
      <c r="A769">
        <v>5708</v>
      </c>
      <c r="B769">
        <v>43434.526388888888</v>
      </c>
      <c r="C769">
        <v>43434.691666666666</v>
      </c>
      <c r="D769">
        <v>5</v>
      </c>
      <c r="E769">
        <v>3</v>
      </c>
      <c r="F769">
        <v>314</v>
      </c>
      <c r="G769" s="9">
        <f>Tableau_Groupe_1_Cours_1.accdb3[[#This Row],[Date de début]]</f>
        <v>43434.526388888888</v>
      </c>
      <c r="H769" s="9">
        <f>Tableau_Groupe_1_Cours_1.accdb3[[#This Row],[Date de fin]]</f>
        <v>43434.691666666666</v>
      </c>
      <c r="I769" s="13">
        <f>MOD(Tableau_Groupe_1_Cours_1.accdb3[[#This Row],[Date de fin2]]-Tableau_Groupe_1_Cours_1.accdb3[[#This Row],[Date de début2]],1)</f>
        <v>0.16527777777810115</v>
      </c>
    </row>
    <row r="770" spans="1:9" x14ac:dyDescent="0.25">
      <c r="A770">
        <v>5964</v>
      </c>
      <c r="B770">
        <v>43434.674305555556</v>
      </c>
      <c r="C770">
        <v>43434.736805555556</v>
      </c>
      <c r="D770">
        <v>1</v>
      </c>
      <c r="E770">
        <v>3</v>
      </c>
      <c r="F770">
        <v>136</v>
      </c>
      <c r="G770" s="9">
        <f>Tableau_Groupe_1_Cours_1.accdb3[[#This Row],[Date de début]]</f>
        <v>43434.674305555556</v>
      </c>
      <c r="H770" s="9">
        <f>Tableau_Groupe_1_Cours_1.accdb3[[#This Row],[Date de fin]]</f>
        <v>43434.736805555556</v>
      </c>
      <c r="I770" s="13">
        <f>MOD(Tableau_Groupe_1_Cours_1.accdb3[[#This Row],[Date de fin2]]-Tableau_Groupe_1_Cours_1.accdb3[[#This Row],[Date de début2]],1)</f>
        <v>6.25E-2</v>
      </c>
    </row>
    <row r="771" spans="1:9" x14ac:dyDescent="0.25">
      <c r="A771">
        <v>1613</v>
      </c>
      <c r="B771">
        <v>43178.377083333333</v>
      </c>
      <c r="C771">
        <v>43178.429861111108</v>
      </c>
      <c r="D771">
        <v>99</v>
      </c>
      <c r="E771">
        <v>3</v>
      </c>
      <c r="F771">
        <v>24</v>
      </c>
      <c r="G771" s="9">
        <f>Tableau_Groupe_1_Cours_1.accdb3[[#This Row],[Date de début]]</f>
        <v>43178.377083333333</v>
      </c>
      <c r="H771" s="9">
        <f>Tableau_Groupe_1_Cours_1.accdb3[[#This Row],[Date de fin]]</f>
        <v>43178.429861111108</v>
      </c>
      <c r="I771" s="13">
        <f>MOD(Tableau_Groupe_1_Cours_1.accdb3[[#This Row],[Date de fin2]]-Tableau_Groupe_1_Cours_1.accdb3[[#This Row],[Date de début2]],1)</f>
        <v>5.2777777775190771E-2</v>
      </c>
    </row>
    <row r="772" spans="1:9" x14ac:dyDescent="0.25">
      <c r="A772">
        <v>2893</v>
      </c>
      <c r="B772">
        <v>43264.475694444445</v>
      </c>
      <c r="C772">
        <v>43264.629166666666</v>
      </c>
      <c r="D772">
        <v>125</v>
      </c>
      <c r="E772">
        <v>3</v>
      </c>
      <c r="F772">
        <v>424</v>
      </c>
      <c r="G772" s="9">
        <f>Tableau_Groupe_1_Cours_1.accdb3[[#This Row],[Date de début]]</f>
        <v>43264.475694444445</v>
      </c>
      <c r="H772" s="9">
        <f>Tableau_Groupe_1_Cours_1.accdb3[[#This Row],[Date de fin]]</f>
        <v>43264.629166666666</v>
      </c>
      <c r="I772" s="13">
        <f>MOD(Tableau_Groupe_1_Cours_1.accdb3[[#This Row],[Date de fin2]]-Tableau_Groupe_1_Cours_1.accdb3[[#This Row],[Date de début2]],1)</f>
        <v>0.15347222222044365</v>
      </c>
    </row>
    <row r="773" spans="1:9" x14ac:dyDescent="0.25">
      <c r="A773">
        <v>3149</v>
      </c>
      <c r="B773">
        <v>43264.572222222218</v>
      </c>
      <c r="C773">
        <v>43264.736111111117</v>
      </c>
      <c r="D773">
        <v>184</v>
      </c>
      <c r="E773">
        <v>3</v>
      </c>
      <c r="F773">
        <v>149</v>
      </c>
      <c r="G773" s="9">
        <f>Tableau_Groupe_1_Cours_1.accdb3[[#This Row],[Date de début]]</f>
        <v>43264.572222222218</v>
      </c>
      <c r="H773" s="9">
        <f>Tableau_Groupe_1_Cours_1.accdb3[[#This Row],[Date de fin]]</f>
        <v>43264.736111111117</v>
      </c>
      <c r="I773" s="13">
        <f>MOD(Tableau_Groupe_1_Cours_1.accdb3[[#This Row],[Date de fin2]]-Tableau_Groupe_1_Cours_1.accdb3[[#This Row],[Date de début2]],1)</f>
        <v>0.16388888889923692</v>
      </c>
    </row>
    <row r="774" spans="1:9" x14ac:dyDescent="0.25">
      <c r="A774">
        <v>5709</v>
      </c>
      <c r="B774">
        <v>43434.520138888889</v>
      </c>
      <c r="C774">
        <v>43434.576388888883</v>
      </c>
      <c r="D774">
        <v>15</v>
      </c>
      <c r="E774">
        <v>3</v>
      </c>
      <c r="F774">
        <v>195</v>
      </c>
      <c r="G774" s="9">
        <f>Tableau_Groupe_1_Cours_1.accdb3[[#This Row],[Date de début]]</f>
        <v>43434.520138888889</v>
      </c>
      <c r="H774" s="9">
        <f>Tableau_Groupe_1_Cours_1.accdb3[[#This Row],[Date de fin]]</f>
        <v>43434.576388888883</v>
      </c>
      <c r="I774" s="13">
        <f>MOD(Tableau_Groupe_1_Cours_1.accdb3[[#This Row],[Date de fin2]]-Tableau_Groupe_1_Cours_1.accdb3[[#This Row],[Date de début2]],1)</f>
        <v>5.6249999994179234E-2</v>
      </c>
    </row>
    <row r="775" spans="1:9" x14ac:dyDescent="0.25">
      <c r="A775">
        <v>5965</v>
      </c>
      <c r="B775">
        <v>43434.671527777777</v>
      </c>
      <c r="C775">
        <v>43434.734027777777</v>
      </c>
      <c r="D775">
        <v>6</v>
      </c>
      <c r="E775">
        <v>3</v>
      </c>
      <c r="F775">
        <v>90</v>
      </c>
      <c r="G775" s="9">
        <f>Tableau_Groupe_1_Cours_1.accdb3[[#This Row],[Date de début]]</f>
        <v>43434.671527777777</v>
      </c>
      <c r="H775" s="9">
        <f>Tableau_Groupe_1_Cours_1.accdb3[[#This Row],[Date de fin]]</f>
        <v>43434.734027777777</v>
      </c>
      <c r="I775" s="13">
        <f>MOD(Tableau_Groupe_1_Cours_1.accdb3[[#This Row],[Date de fin2]]-Tableau_Groupe_1_Cours_1.accdb3[[#This Row],[Date de début2]],1)</f>
        <v>6.25E-2</v>
      </c>
    </row>
    <row r="776" spans="1:9" x14ac:dyDescent="0.25">
      <c r="A776">
        <v>2894</v>
      </c>
      <c r="B776">
        <v>43264.473611111112</v>
      </c>
      <c r="C776">
        <v>43264.636805555558</v>
      </c>
      <c r="D776">
        <v>2</v>
      </c>
      <c r="E776">
        <v>3</v>
      </c>
      <c r="F776">
        <v>268</v>
      </c>
      <c r="G776" s="9">
        <f>Tableau_Groupe_1_Cours_1.accdb3[[#This Row],[Date de début]]</f>
        <v>43264.473611111112</v>
      </c>
      <c r="H776" s="9">
        <f>Tableau_Groupe_1_Cours_1.accdb3[[#This Row],[Date de fin]]</f>
        <v>43264.636805555558</v>
      </c>
      <c r="I776" s="13">
        <f>MOD(Tableau_Groupe_1_Cours_1.accdb3[[#This Row],[Date de fin2]]-Tableau_Groupe_1_Cours_1.accdb3[[#This Row],[Date de début2]],1)</f>
        <v>0.16319444444525288</v>
      </c>
    </row>
    <row r="777" spans="1:9" x14ac:dyDescent="0.25">
      <c r="A777">
        <v>3150</v>
      </c>
      <c r="B777">
        <v>43264.565277777772</v>
      </c>
      <c r="C777">
        <v>43264.729166666672</v>
      </c>
      <c r="D777">
        <v>124</v>
      </c>
      <c r="E777">
        <v>3</v>
      </c>
      <c r="F777">
        <v>3</v>
      </c>
      <c r="G777" s="9">
        <f>Tableau_Groupe_1_Cours_1.accdb3[[#This Row],[Date de début]]</f>
        <v>43264.565277777772</v>
      </c>
      <c r="H777" s="9">
        <f>Tableau_Groupe_1_Cours_1.accdb3[[#This Row],[Date de fin]]</f>
        <v>43264.729166666672</v>
      </c>
      <c r="I777" s="13">
        <f>MOD(Tableau_Groupe_1_Cours_1.accdb3[[#This Row],[Date de fin2]]-Tableau_Groupe_1_Cours_1.accdb3[[#This Row],[Date de début2]],1)</f>
        <v>0.16388888889923692</v>
      </c>
    </row>
    <row r="778" spans="1:9" x14ac:dyDescent="0.25">
      <c r="A778">
        <v>5710</v>
      </c>
      <c r="B778">
        <v>43434.52847222222</v>
      </c>
      <c r="C778">
        <v>43434.662499999999</v>
      </c>
      <c r="D778">
        <v>12</v>
      </c>
      <c r="E778">
        <v>3</v>
      </c>
      <c r="F778">
        <v>219</v>
      </c>
      <c r="G778" s="9">
        <f>Tableau_Groupe_1_Cours_1.accdb3[[#This Row],[Date de début]]</f>
        <v>43434.52847222222</v>
      </c>
      <c r="H778" s="9">
        <f>Tableau_Groupe_1_Cours_1.accdb3[[#This Row],[Date de fin]]</f>
        <v>43434.662499999999</v>
      </c>
      <c r="I778" s="13">
        <f>MOD(Tableau_Groupe_1_Cours_1.accdb3[[#This Row],[Date de fin2]]-Tableau_Groupe_1_Cours_1.accdb3[[#This Row],[Date de début2]],1)</f>
        <v>0.13402777777810115</v>
      </c>
    </row>
    <row r="779" spans="1:9" x14ac:dyDescent="0.25">
      <c r="A779">
        <v>5966</v>
      </c>
      <c r="B779">
        <v>43434.668749999997</v>
      </c>
      <c r="C779">
        <v>43434.731250000004</v>
      </c>
      <c r="D779">
        <v>3</v>
      </c>
      <c r="E779">
        <v>3</v>
      </c>
      <c r="F779">
        <v>302</v>
      </c>
      <c r="G779" s="9">
        <f>Tableau_Groupe_1_Cours_1.accdb3[[#This Row],[Date de début]]</f>
        <v>43434.668749999997</v>
      </c>
      <c r="H779" s="9">
        <f>Tableau_Groupe_1_Cours_1.accdb3[[#This Row],[Date de fin]]</f>
        <v>43434.731250000004</v>
      </c>
      <c r="I779" s="13">
        <f>MOD(Tableau_Groupe_1_Cours_1.accdb3[[#This Row],[Date de fin2]]-Tableau_Groupe_1_Cours_1.accdb3[[#This Row],[Date de début2]],1)</f>
        <v>6.2500000007275958E-2</v>
      </c>
    </row>
    <row r="780" spans="1:9" x14ac:dyDescent="0.25">
      <c r="A780">
        <v>2895</v>
      </c>
      <c r="B780">
        <v>43264.476388888892</v>
      </c>
      <c r="C780">
        <v>43264.5625</v>
      </c>
      <c r="D780">
        <v>2</v>
      </c>
      <c r="E780">
        <v>3</v>
      </c>
      <c r="F780">
        <v>176</v>
      </c>
      <c r="G780" s="9">
        <f>Tableau_Groupe_1_Cours_1.accdb3[[#This Row],[Date de début]]</f>
        <v>43264.476388888892</v>
      </c>
      <c r="H780" s="9">
        <f>Tableau_Groupe_1_Cours_1.accdb3[[#This Row],[Date de fin]]</f>
        <v>43264.5625</v>
      </c>
      <c r="I780" s="13">
        <f>MOD(Tableau_Groupe_1_Cours_1.accdb3[[#This Row],[Date de fin2]]-Tableau_Groupe_1_Cours_1.accdb3[[#This Row],[Date de début2]],1)</f>
        <v>8.611111110803904E-2</v>
      </c>
    </row>
    <row r="781" spans="1:9" x14ac:dyDescent="0.25">
      <c r="A781">
        <v>3151</v>
      </c>
      <c r="B781">
        <v>43264.572916666664</v>
      </c>
      <c r="C781">
        <v>43264.736805555556</v>
      </c>
      <c r="D781">
        <v>5</v>
      </c>
      <c r="E781">
        <v>3</v>
      </c>
      <c r="F781">
        <v>312</v>
      </c>
      <c r="G781" s="9">
        <f>Tableau_Groupe_1_Cours_1.accdb3[[#This Row],[Date de début]]</f>
        <v>43264.572916666664</v>
      </c>
      <c r="H781" s="9">
        <f>Tableau_Groupe_1_Cours_1.accdb3[[#This Row],[Date de fin]]</f>
        <v>43264.736805555556</v>
      </c>
      <c r="I781" s="13">
        <f>MOD(Tableau_Groupe_1_Cours_1.accdb3[[#This Row],[Date de fin2]]-Tableau_Groupe_1_Cours_1.accdb3[[#This Row],[Date de début2]],1)</f>
        <v>0.16388888889196096</v>
      </c>
    </row>
    <row r="782" spans="1:9" x14ac:dyDescent="0.25">
      <c r="A782">
        <v>5199</v>
      </c>
      <c r="B782">
        <v>43384.381944444445</v>
      </c>
      <c r="C782">
        <v>43384.525694444441</v>
      </c>
      <c r="D782">
        <v>583</v>
      </c>
      <c r="E782">
        <v>3</v>
      </c>
      <c r="F782">
        <v>154</v>
      </c>
      <c r="G782" s="9">
        <f>Tableau_Groupe_1_Cours_1.accdb3[[#This Row],[Date de début]]</f>
        <v>43384.381944444445</v>
      </c>
      <c r="H782" s="9">
        <f>Tableau_Groupe_1_Cours_1.accdb3[[#This Row],[Date de fin]]</f>
        <v>43384.525694444441</v>
      </c>
      <c r="I782" s="13">
        <f>MOD(Tableau_Groupe_1_Cours_1.accdb3[[#This Row],[Date de fin2]]-Tableau_Groupe_1_Cours_1.accdb3[[#This Row],[Date de début2]],1)</f>
        <v>0.14374999999563443</v>
      </c>
    </row>
    <row r="783" spans="1:9" x14ac:dyDescent="0.25">
      <c r="A783">
        <v>5711</v>
      </c>
      <c r="B783">
        <v>43434.525000000001</v>
      </c>
      <c r="C783">
        <v>43434.64166666667</v>
      </c>
      <c r="D783">
        <v>49</v>
      </c>
      <c r="E783">
        <v>3</v>
      </c>
      <c r="F783">
        <v>33</v>
      </c>
      <c r="G783" s="9">
        <f>Tableau_Groupe_1_Cours_1.accdb3[[#This Row],[Date de début]]</f>
        <v>43434.525000000001</v>
      </c>
      <c r="H783" s="9">
        <f>Tableau_Groupe_1_Cours_1.accdb3[[#This Row],[Date de fin]]</f>
        <v>43434.64166666667</v>
      </c>
      <c r="I783" s="13">
        <f>MOD(Tableau_Groupe_1_Cours_1.accdb3[[#This Row],[Date de fin2]]-Tableau_Groupe_1_Cours_1.accdb3[[#This Row],[Date de début2]],1)</f>
        <v>0.11666666666860692</v>
      </c>
    </row>
    <row r="784" spans="1:9" x14ac:dyDescent="0.25">
      <c r="A784">
        <v>5967</v>
      </c>
      <c r="B784">
        <v>43434.676388888889</v>
      </c>
      <c r="C784">
        <v>43434.738888888889</v>
      </c>
      <c r="D784">
        <v>2</v>
      </c>
      <c r="E784">
        <v>3</v>
      </c>
      <c r="F784">
        <v>59</v>
      </c>
      <c r="G784" s="9">
        <f>Tableau_Groupe_1_Cours_1.accdb3[[#This Row],[Date de début]]</f>
        <v>43434.676388888889</v>
      </c>
      <c r="H784" s="9">
        <f>Tableau_Groupe_1_Cours_1.accdb3[[#This Row],[Date de fin]]</f>
        <v>43434.738888888889</v>
      </c>
      <c r="I784" s="13">
        <f>MOD(Tableau_Groupe_1_Cours_1.accdb3[[#This Row],[Date de fin2]]-Tableau_Groupe_1_Cours_1.accdb3[[#This Row],[Date de début2]],1)</f>
        <v>6.25E-2</v>
      </c>
    </row>
    <row r="785" spans="1:9" x14ac:dyDescent="0.25">
      <c r="A785">
        <v>6223</v>
      </c>
      <c r="B785">
        <v>43445.381249999999</v>
      </c>
      <c r="C785">
        <v>43445.454861111109</v>
      </c>
      <c r="D785">
        <v>62</v>
      </c>
      <c r="E785">
        <v>3</v>
      </c>
      <c r="F785">
        <v>198</v>
      </c>
      <c r="G785" s="9">
        <f>Tableau_Groupe_1_Cours_1.accdb3[[#This Row],[Date de début]]</f>
        <v>43445.381249999999</v>
      </c>
      <c r="H785" s="9">
        <f>Tableau_Groupe_1_Cours_1.accdb3[[#This Row],[Date de fin]]</f>
        <v>43445.454861111109</v>
      </c>
      <c r="I785" s="13">
        <f>MOD(Tableau_Groupe_1_Cours_1.accdb3[[#This Row],[Date de fin2]]-Tableau_Groupe_1_Cours_1.accdb3[[#This Row],[Date de début2]],1)</f>
        <v>7.3611111110949423E-2</v>
      </c>
    </row>
    <row r="786" spans="1:9" x14ac:dyDescent="0.25">
      <c r="A786">
        <v>2896</v>
      </c>
      <c r="B786">
        <v>43264.478472222225</v>
      </c>
      <c r="C786">
        <v>43264.570138888885</v>
      </c>
      <c r="D786">
        <v>3</v>
      </c>
      <c r="E786">
        <v>3</v>
      </c>
      <c r="F786">
        <v>189</v>
      </c>
      <c r="G786" s="9">
        <f>Tableau_Groupe_1_Cours_1.accdb3[[#This Row],[Date de début]]</f>
        <v>43264.478472222225</v>
      </c>
      <c r="H786" s="9">
        <f>Tableau_Groupe_1_Cours_1.accdb3[[#This Row],[Date de fin]]</f>
        <v>43264.570138888885</v>
      </c>
      <c r="I786" s="13">
        <f>MOD(Tableau_Groupe_1_Cours_1.accdb3[[#This Row],[Date de fin2]]-Tableau_Groupe_1_Cours_1.accdb3[[#This Row],[Date de début2]],1)</f>
        <v>9.1666666659875773E-2</v>
      </c>
    </row>
    <row r="787" spans="1:9" x14ac:dyDescent="0.25">
      <c r="A787">
        <v>3152</v>
      </c>
      <c r="B787">
        <v>43264.572916666664</v>
      </c>
      <c r="C787">
        <v>43264.736805555556</v>
      </c>
      <c r="D787">
        <v>150</v>
      </c>
      <c r="E787">
        <v>3</v>
      </c>
      <c r="F787">
        <v>166</v>
      </c>
      <c r="G787" s="9">
        <f>Tableau_Groupe_1_Cours_1.accdb3[[#This Row],[Date de début]]</f>
        <v>43264.572916666664</v>
      </c>
      <c r="H787" s="9">
        <f>Tableau_Groupe_1_Cours_1.accdb3[[#This Row],[Date de fin]]</f>
        <v>43264.736805555556</v>
      </c>
      <c r="I787" s="13">
        <f>MOD(Tableau_Groupe_1_Cours_1.accdb3[[#This Row],[Date de fin2]]-Tableau_Groupe_1_Cours_1.accdb3[[#This Row],[Date de début2]],1)</f>
        <v>0.16388888889196096</v>
      </c>
    </row>
    <row r="788" spans="1:9" x14ac:dyDescent="0.25">
      <c r="A788">
        <v>5712</v>
      </c>
      <c r="B788">
        <v>43434.526388888888</v>
      </c>
      <c r="C788">
        <v>43434.576388888883</v>
      </c>
      <c r="D788">
        <v>6</v>
      </c>
      <c r="E788">
        <v>3</v>
      </c>
      <c r="F788">
        <v>119</v>
      </c>
      <c r="G788" s="9">
        <f>Tableau_Groupe_1_Cours_1.accdb3[[#This Row],[Date de début]]</f>
        <v>43434.526388888888</v>
      </c>
      <c r="H788" s="9">
        <f>Tableau_Groupe_1_Cours_1.accdb3[[#This Row],[Date de fin]]</f>
        <v>43434.576388888883</v>
      </c>
      <c r="I788" s="13">
        <f>MOD(Tableau_Groupe_1_Cours_1.accdb3[[#This Row],[Date de fin2]]-Tableau_Groupe_1_Cours_1.accdb3[[#This Row],[Date de début2]],1)</f>
        <v>4.9999999995634425E-2</v>
      </c>
    </row>
    <row r="789" spans="1:9" x14ac:dyDescent="0.25">
      <c r="A789">
        <v>5968</v>
      </c>
      <c r="B789">
        <v>43434.671527777777</v>
      </c>
      <c r="C789">
        <v>43434.734027777777</v>
      </c>
      <c r="D789">
        <v>21</v>
      </c>
      <c r="E789">
        <v>3</v>
      </c>
      <c r="F789">
        <v>131</v>
      </c>
      <c r="G789" s="9">
        <f>Tableau_Groupe_1_Cours_1.accdb3[[#This Row],[Date de début]]</f>
        <v>43434.671527777777</v>
      </c>
      <c r="H789" s="9">
        <f>Tableau_Groupe_1_Cours_1.accdb3[[#This Row],[Date de fin]]</f>
        <v>43434.734027777777</v>
      </c>
      <c r="I789" s="13">
        <f>MOD(Tableau_Groupe_1_Cours_1.accdb3[[#This Row],[Date de fin2]]-Tableau_Groupe_1_Cours_1.accdb3[[#This Row],[Date de début2]],1)</f>
        <v>6.25E-2</v>
      </c>
    </row>
    <row r="790" spans="1:9" x14ac:dyDescent="0.25">
      <c r="A790">
        <v>2897</v>
      </c>
      <c r="B790">
        <v>43264.477083333339</v>
      </c>
      <c r="C790">
        <v>43264.54583333333</v>
      </c>
      <c r="D790">
        <v>12</v>
      </c>
      <c r="E790">
        <v>3</v>
      </c>
      <c r="F790">
        <v>16</v>
      </c>
      <c r="G790" s="9">
        <f>Tableau_Groupe_1_Cours_1.accdb3[[#This Row],[Date de début]]</f>
        <v>43264.477083333339</v>
      </c>
      <c r="H790" s="9">
        <f>Tableau_Groupe_1_Cours_1.accdb3[[#This Row],[Date de fin]]</f>
        <v>43264.54583333333</v>
      </c>
      <c r="I790" s="13">
        <f>MOD(Tableau_Groupe_1_Cours_1.accdb3[[#This Row],[Date de fin2]]-Tableau_Groupe_1_Cours_1.accdb3[[#This Row],[Date de début2]],1)</f>
        <v>6.8749999991268851E-2</v>
      </c>
    </row>
    <row r="791" spans="1:9" x14ac:dyDescent="0.25">
      <c r="A791">
        <v>3153</v>
      </c>
      <c r="B791">
        <v>43264.572222222218</v>
      </c>
      <c r="C791">
        <v>43264.736111111117</v>
      </c>
      <c r="D791">
        <v>19</v>
      </c>
      <c r="E791">
        <v>3</v>
      </c>
      <c r="F791">
        <v>160</v>
      </c>
      <c r="G791" s="9">
        <f>Tableau_Groupe_1_Cours_1.accdb3[[#This Row],[Date de début]]</f>
        <v>43264.572222222218</v>
      </c>
      <c r="H791" s="9">
        <f>Tableau_Groupe_1_Cours_1.accdb3[[#This Row],[Date de fin]]</f>
        <v>43264.736111111117</v>
      </c>
      <c r="I791" s="13">
        <f>MOD(Tableau_Groupe_1_Cours_1.accdb3[[#This Row],[Date de fin2]]-Tableau_Groupe_1_Cours_1.accdb3[[#This Row],[Date de début2]],1)</f>
        <v>0.16388888889923692</v>
      </c>
    </row>
    <row r="792" spans="1:9" x14ac:dyDescent="0.25">
      <c r="A792">
        <v>5713</v>
      </c>
      <c r="B792">
        <v>43434.523611111108</v>
      </c>
      <c r="C792">
        <v>43434.666666666664</v>
      </c>
      <c r="D792">
        <v>45</v>
      </c>
      <c r="E792">
        <v>3</v>
      </c>
      <c r="F792">
        <v>366</v>
      </c>
      <c r="G792" s="9">
        <f>Tableau_Groupe_1_Cours_1.accdb3[[#This Row],[Date de début]]</f>
        <v>43434.523611111108</v>
      </c>
      <c r="H792" s="9">
        <f>Tableau_Groupe_1_Cours_1.accdb3[[#This Row],[Date de fin]]</f>
        <v>43434.666666666664</v>
      </c>
      <c r="I792" s="13">
        <f>MOD(Tableau_Groupe_1_Cours_1.accdb3[[#This Row],[Date de fin2]]-Tableau_Groupe_1_Cours_1.accdb3[[#This Row],[Date de début2]],1)</f>
        <v>0.14305555555620231</v>
      </c>
    </row>
    <row r="793" spans="1:9" x14ac:dyDescent="0.25">
      <c r="A793">
        <v>5969</v>
      </c>
      <c r="B793">
        <v>43434.671527777777</v>
      </c>
      <c r="C793">
        <v>43434.734027777777</v>
      </c>
      <c r="D793">
        <v>11</v>
      </c>
      <c r="E793">
        <v>3</v>
      </c>
      <c r="F793">
        <v>146</v>
      </c>
      <c r="G793" s="9">
        <f>Tableau_Groupe_1_Cours_1.accdb3[[#This Row],[Date de début]]</f>
        <v>43434.671527777777</v>
      </c>
      <c r="H793" s="9">
        <f>Tableau_Groupe_1_Cours_1.accdb3[[#This Row],[Date de fin]]</f>
        <v>43434.734027777777</v>
      </c>
      <c r="I793" s="13">
        <f>MOD(Tableau_Groupe_1_Cours_1.accdb3[[#This Row],[Date de fin2]]-Tableau_Groupe_1_Cours_1.accdb3[[#This Row],[Date de début2]],1)</f>
        <v>6.25E-2</v>
      </c>
    </row>
    <row r="794" spans="1:9" x14ac:dyDescent="0.25">
      <c r="A794">
        <v>594</v>
      </c>
      <c r="B794">
        <v>43119.375694444447</v>
      </c>
      <c r="C794">
        <v>43119.477083333339</v>
      </c>
      <c r="D794">
        <v>79</v>
      </c>
      <c r="E794">
        <v>3</v>
      </c>
      <c r="F794">
        <v>223</v>
      </c>
      <c r="G794" s="9">
        <f>Tableau_Groupe_1_Cours_1.accdb3[[#This Row],[Date de début]]</f>
        <v>43119.375694444447</v>
      </c>
      <c r="H794" s="9">
        <f>Tableau_Groupe_1_Cours_1.accdb3[[#This Row],[Date de fin]]</f>
        <v>43119.477083333339</v>
      </c>
      <c r="I794" s="13">
        <f>MOD(Tableau_Groupe_1_Cours_1.accdb3[[#This Row],[Date de fin2]]-Tableau_Groupe_1_Cours_1.accdb3[[#This Row],[Date de début2]],1)</f>
        <v>0.10138888889196096</v>
      </c>
    </row>
    <row r="795" spans="1:9" x14ac:dyDescent="0.25">
      <c r="A795">
        <v>2898</v>
      </c>
      <c r="B795">
        <v>43264.477777777778</v>
      </c>
      <c r="C795">
        <v>43264.572222222218</v>
      </c>
      <c r="D795">
        <v>13</v>
      </c>
      <c r="E795">
        <v>3</v>
      </c>
      <c r="F795">
        <v>227</v>
      </c>
      <c r="G795" s="9">
        <f>Tableau_Groupe_1_Cours_1.accdb3[[#This Row],[Date de début]]</f>
        <v>43264.477777777778</v>
      </c>
      <c r="H795" s="9">
        <f>Tableau_Groupe_1_Cours_1.accdb3[[#This Row],[Date de fin]]</f>
        <v>43264.572222222218</v>
      </c>
      <c r="I795" s="13">
        <f>MOD(Tableau_Groupe_1_Cours_1.accdb3[[#This Row],[Date de fin2]]-Tableau_Groupe_1_Cours_1.accdb3[[#This Row],[Date de début2]],1)</f>
        <v>9.4444444439432118E-2</v>
      </c>
    </row>
    <row r="796" spans="1:9" x14ac:dyDescent="0.25">
      <c r="A796">
        <v>3154</v>
      </c>
      <c r="B796">
        <v>43264.572916666664</v>
      </c>
      <c r="C796">
        <v>43264.736805555556</v>
      </c>
      <c r="D796">
        <v>19</v>
      </c>
      <c r="E796">
        <v>3</v>
      </c>
      <c r="F796">
        <v>54</v>
      </c>
      <c r="G796" s="9">
        <f>Tableau_Groupe_1_Cours_1.accdb3[[#This Row],[Date de début]]</f>
        <v>43264.572916666664</v>
      </c>
      <c r="H796" s="9">
        <f>Tableau_Groupe_1_Cours_1.accdb3[[#This Row],[Date de fin]]</f>
        <v>43264.736805555556</v>
      </c>
      <c r="I796" s="13">
        <f>MOD(Tableau_Groupe_1_Cours_1.accdb3[[#This Row],[Date de fin2]]-Tableau_Groupe_1_Cours_1.accdb3[[#This Row],[Date de début2]],1)</f>
        <v>0.16388888889196096</v>
      </c>
    </row>
    <row r="797" spans="1:9" x14ac:dyDescent="0.25">
      <c r="A797">
        <v>5714</v>
      </c>
      <c r="B797">
        <v>43434.523611111108</v>
      </c>
      <c r="C797">
        <v>43434.625</v>
      </c>
      <c r="D797">
        <v>5</v>
      </c>
      <c r="E797">
        <v>3</v>
      </c>
      <c r="F797">
        <v>302</v>
      </c>
      <c r="G797" s="9">
        <f>Tableau_Groupe_1_Cours_1.accdb3[[#This Row],[Date de début]]</f>
        <v>43434.523611111108</v>
      </c>
      <c r="H797" s="9">
        <f>Tableau_Groupe_1_Cours_1.accdb3[[#This Row],[Date de fin]]</f>
        <v>43434.625</v>
      </c>
      <c r="I797" s="13">
        <f>MOD(Tableau_Groupe_1_Cours_1.accdb3[[#This Row],[Date de fin2]]-Tableau_Groupe_1_Cours_1.accdb3[[#This Row],[Date de début2]],1)</f>
        <v>0.10138888889196096</v>
      </c>
    </row>
    <row r="798" spans="1:9" x14ac:dyDescent="0.25">
      <c r="A798">
        <v>5970</v>
      </c>
      <c r="B798">
        <v>43434.668749999997</v>
      </c>
      <c r="C798">
        <v>43434.731250000004</v>
      </c>
      <c r="D798">
        <v>233</v>
      </c>
      <c r="E798">
        <v>3</v>
      </c>
      <c r="F798">
        <v>319</v>
      </c>
      <c r="G798" s="9">
        <f>Tableau_Groupe_1_Cours_1.accdb3[[#This Row],[Date de début]]</f>
        <v>43434.668749999997</v>
      </c>
      <c r="H798" s="9">
        <f>Tableau_Groupe_1_Cours_1.accdb3[[#This Row],[Date de fin]]</f>
        <v>43434.731250000004</v>
      </c>
      <c r="I798" s="13">
        <f>MOD(Tableau_Groupe_1_Cours_1.accdb3[[#This Row],[Date de fin2]]-Tableau_Groupe_1_Cours_1.accdb3[[#This Row],[Date de début2]],1)</f>
        <v>6.2500000007275958E-2</v>
      </c>
    </row>
    <row r="799" spans="1:9" x14ac:dyDescent="0.25">
      <c r="A799">
        <v>2899</v>
      </c>
      <c r="B799">
        <v>43264.472916666666</v>
      </c>
      <c r="C799">
        <v>43264.589583333334</v>
      </c>
      <c r="D799">
        <v>49</v>
      </c>
      <c r="E799">
        <v>3</v>
      </c>
      <c r="F799">
        <v>246</v>
      </c>
      <c r="G799" s="9">
        <f>Tableau_Groupe_1_Cours_1.accdb3[[#This Row],[Date de début]]</f>
        <v>43264.472916666666</v>
      </c>
      <c r="H799" s="9">
        <f>Tableau_Groupe_1_Cours_1.accdb3[[#This Row],[Date de fin]]</f>
        <v>43264.589583333334</v>
      </c>
      <c r="I799" s="13">
        <f>MOD(Tableau_Groupe_1_Cours_1.accdb3[[#This Row],[Date de fin2]]-Tableau_Groupe_1_Cours_1.accdb3[[#This Row],[Date de début2]],1)</f>
        <v>0.11666666666860692</v>
      </c>
    </row>
    <row r="800" spans="1:9" x14ac:dyDescent="0.25">
      <c r="A800">
        <v>3155</v>
      </c>
      <c r="B800">
        <v>43264.573611111111</v>
      </c>
      <c r="C800">
        <v>43264.737500000003</v>
      </c>
      <c r="D800">
        <v>169</v>
      </c>
      <c r="E800">
        <v>3</v>
      </c>
      <c r="F800">
        <v>44</v>
      </c>
      <c r="G800" s="9">
        <f>Tableau_Groupe_1_Cours_1.accdb3[[#This Row],[Date de début]]</f>
        <v>43264.573611111111</v>
      </c>
      <c r="H800" s="9">
        <f>Tableau_Groupe_1_Cours_1.accdb3[[#This Row],[Date de fin]]</f>
        <v>43264.737500000003</v>
      </c>
      <c r="I800" s="13">
        <f>MOD(Tableau_Groupe_1_Cours_1.accdb3[[#This Row],[Date de fin2]]-Tableau_Groupe_1_Cours_1.accdb3[[#This Row],[Date de début2]],1)</f>
        <v>0.16388888889196096</v>
      </c>
    </row>
    <row r="801" spans="1:9" x14ac:dyDescent="0.25">
      <c r="A801">
        <v>5715</v>
      </c>
      <c r="B801">
        <v>43434.520138888889</v>
      </c>
      <c r="C801">
        <v>43434.652083333334</v>
      </c>
      <c r="D801">
        <v>11</v>
      </c>
      <c r="E801">
        <v>3</v>
      </c>
      <c r="F801">
        <v>92</v>
      </c>
      <c r="G801" s="9">
        <f>Tableau_Groupe_1_Cours_1.accdb3[[#This Row],[Date de début]]</f>
        <v>43434.520138888889</v>
      </c>
      <c r="H801" s="9">
        <f>Tableau_Groupe_1_Cours_1.accdb3[[#This Row],[Date de fin]]</f>
        <v>43434.652083333334</v>
      </c>
      <c r="I801" s="13">
        <f>MOD(Tableau_Groupe_1_Cours_1.accdb3[[#This Row],[Date de fin2]]-Tableau_Groupe_1_Cours_1.accdb3[[#This Row],[Date de début2]],1)</f>
        <v>0.13194444444525288</v>
      </c>
    </row>
    <row r="802" spans="1:9" x14ac:dyDescent="0.25">
      <c r="A802">
        <v>5971</v>
      </c>
      <c r="B802">
        <v>43434.677083333328</v>
      </c>
      <c r="C802">
        <v>43434.739583333336</v>
      </c>
      <c r="D802">
        <v>12</v>
      </c>
      <c r="E802">
        <v>3</v>
      </c>
      <c r="F802">
        <v>87</v>
      </c>
      <c r="G802" s="9">
        <f>Tableau_Groupe_1_Cours_1.accdb3[[#This Row],[Date de début]]</f>
        <v>43434.677083333328</v>
      </c>
      <c r="H802" s="9">
        <f>Tableau_Groupe_1_Cours_1.accdb3[[#This Row],[Date de fin]]</f>
        <v>43434.739583333336</v>
      </c>
      <c r="I802" s="13">
        <f>MOD(Tableau_Groupe_1_Cours_1.accdb3[[#This Row],[Date de fin2]]-Tableau_Groupe_1_Cours_1.accdb3[[#This Row],[Date de début2]],1)</f>
        <v>6.2500000007275958E-2</v>
      </c>
    </row>
    <row r="803" spans="1:9" x14ac:dyDescent="0.25">
      <c r="A803">
        <v>2900</v>
      </c>
      <c r="B803">
        <v>43264.478472222225</v>
      </c>
      <c r="C803">
        <v>43264.577777777777</v>
      </c>
      <c r="D803">
        <v>23</v>
      </c>
      <c r="E803">
        <v>3</v>
      </c>
      <c r="F803">
        <v>157</v>
      </c>
      <c r="G803" s="9">
        <f>Tableau_Groupe_1_Cours_1.accdb3[[#This Row],[Date de début]]</f>
        <v>43264.478472222225</v>
      </c>
      <c r="H803" s="9">
        <f>Tableau_Groupe_1_Cours_1.accdb3[[#This Row],[Date de fin]]</f>
        <v>43264.577777777777</v>
      </c>
      <c r="I803" s="13">
        <f>MOD(Tableau_Groupe_1_Cours_1.accdb3[[#This Row],[Date de fin2]]-Tableau_Groupe_1_Cours_1.accdb3[[#This Row],[Date de début2]],1)</f>
        <v>9.9305555551836733E-2</v>
      </c>
    </row>
    <row r="804" spans="1:9" x14ac:dyDescent="0.25">
      <c r="A804">
        <v>3156</v>
      </c>
      <c r="B804">
        <v>43264.570138888885</v>
      </c>
      <c r="C804">
        <v>43264.734027777777</v>
      </c>
      <c r="D804">
        <v>2</v>
      </c>
      <c r="E804">
        <v>3</v>
      </c>
      <c r="F804">
        <v>194</v>
      </c>
      <c r="G804" s="9">
        <f>Tableau_Groupe_1_Cours_1.accdb3[[#This Row],[Date de début]]</f>
        <v>43264.570138888885</v>
      </c>
      <c r="H804" s="9">
        <f>Tableau_Groupe_1_Cours_1.accdb3[[#This Row],[Date de fin]]</f>
        <v>43264.734027777777</v>
      </c>
      <c r="I804" s="13">
        <f>MOD(Tableau_Groupe_1_Cours_1.accdb3[[#This Row],[Date de fin2]]-Tableau_Groupe_1_Cours_1.accdb3[[#This Row],[Date de début2]],1)</f>
        <v>0.16388888889196096</v>
      </c>
    </row>
    <row r="805" spans="1:9" x14ac:dyDescent="0.25">
      <c r="A805">
        <v>3924</v>
      </c>
      <c r="B805">
        <v>43327.37777777778</v>
      </c>
      <c r="C805">
        <v>43327.445138888885</v>
      </c>
      <c r="D805">
        <v>9</v>
      </c>
      <c r="E805">
        <v>3</v>
      </c>
      <c r="F805">
        <v>191</v>
      </c>
      <c r="G805" s="9">
        <f>Tableau_Groupe_1_Cours_1.accdb3[[#This Row],[Date de début]]</f>
        <v>43327.37777777778</v>
      </c>
      <c r="H805" s="9">
        <f>Tableau_Groupe_1_Cours_1.accdb3[[#This Row],[Date de fin]]</f>
        <v>43327.445138888885</v>
      </c>
      <c r="I805" s="13">
        <f>MOD(Tableau_Groupe_1_Cours_1.accdb3[[#This Row],[Date de fin2]]-Tableau_Groupe_1_Cours_1.accdb3[[#This Row],[Date de début2]],1)</f>
        <v>6.7361111105128657E-2</v>
      </c>
    </row>
    <row r="806" spans="1:9" x14ac:dyDescent="0.25">
      <c r="A806">
        <v>5716</v>
      </c>
      <c r="B806">
        <v>43434.527777777781</v>
      </c>
      <c r="C806">
        <v>43434.595138888893</v>
      </c>
      <c r="D806">
        <v>251</v>
      </c>
      <c r="E806">
        <v>3</v>
      </c>
      <c r="F806">
        <v>319</v>
      </c>
      <c r="G806" s="9">
        <f>Tableau_Groupe_1_Cours_1.accdb3[[#This Row],[Date de début]]</f>
        <v>43434.527777777781</v>
      </c>
      <c r="H806" s="9">
        <f>Tableau_Groupe_1_Cours_1.accdb3[[#This Row],[Date de fin]]</f>
        <v>43434.595138888893</v>
      </c>
      <c r="I806" s="13">
        <f>MOD(Tableau_Groupe_1_Cours_1.accdb3[[#This Row],[Date de fin2]]-Tableau_Groupe_1_Cours_1.accdb3[[#This Row],[Date de début2]],1)</f>
        <v>6.7361111112404615E-2</v>
      </c>
    </row>
    <row r="807" spans="1:9" x14ac:dyDescent="0.25">
      <c r="A807">
        <v>5972</v>
      </c>
      <c r="B807">
        <v>43434.671527777777</v>
      </c>
      <c r="C807">
        <v>43434.734027777777</v>
      </c>
      <c r="D807">
        <v>1</v>
      </c>
      <c r="E807">
        <v>3</v>
      </c>
      <c r="F807">
        <v>187</v>
      </c>
      <c r="G807" s="9">
        <f>Tableau_Groupe_1_Cours_1.accdb3[[#This Row],[Date de début]]</f>
        <v>43434.671527777777</v>
      </c>
      <c r="H807" s="9">
        <f>Tableau_Groupe_1_Cours_1.accdb3[[#This Row],[Date de fin]]</f>
        <v>43434.734027777777</v>
      </c>
      <c r="I807" s="13">
        <f>MOD(Tableau_Groupe_1_Cours_1.accdb3[[#This Row],[Date de fin2]]-Tableau_Groupe_1_Cours_1.accdb3[[#This Row],[Date de début2]],1)</f>
        <v>6.25E-2</v>
      </c>
    </row>
    <row r="808" spans="1:9" x14ac:dyDescent="0.25">
      <c r="A808">
        <v>1109</v>
      </c>
      <c r="B808">
        <v>43147.376388888886</v>
      </c>
      <c r="C808">
        <v>43147.476388888892</v>
      </c>
      <c r="D808">
        <v>14</v>
      </c>
      <c r="E808">
        <v>3</v>
      </c>
      <c r="F808">
        <v>147</v>
      </c>
      <c r="G808" s="9">
        <f>Tableau_Groupe_1_Cours_1.accdb3[[#This Row],[Date de début]]</f>
        <v>43147.376388888886</v>
      </c>
      <c r="H808" s="9">
        <f>Tableau_Groupe_1_Cours_1.accdb3[[#This Row],[Date de fin]]</f>
        <v>43147.476388888892</v>
      </c>
      <c r="I808" s="13">
        <f>MOD(Tableau_Groupe_1_Cours_1.accdb3[[#This Row],[Date de fin2]]-Tableau_Groupe_1_Cours_1.accdb3[[#This Row],[Date de début2]],1)</f>
        <v>0.10000000000582077</v>
      </c>
    </row>
    <row r="809" spans="1:9" x14ac:dyDescent="0.25">
      <c r="A809">
        <v>2645</v>
      </c>
      <c r="B809">
        <v>43243.379861111112</v>
      </c>
      <c r="C809">
        <v>43243.495833333334</v>
      </c>
      <c r="D809">
        <v>1</v>
      </c>
      <c r="E809">
        <v>3</v>
      </c>
      <c r="F809">
        <v>273</v>
      </c>
      <c r="G809" s="9">
        <f>Tableau_Groupe_1_Cours_1.accdb3[[#This Row],[Date de début]]</f>
        <v>43243.379861111112</v>
      </c>
      <c r="H809" s="9">
        <f>Tableau_Groupe_1_Cours_1.accdb3[[#This Row],[Date de fin]]</f>
        <v>43243.495833333334</v>
      </c>
      <c r="I809" s="13">
        <f>MOD(Tableau_Groupe_1_Cours_1.accdb3[[#This Row],[Date de fin2]]-Tableau_Groupe_1_Cours_1.accdb3[[#This Row],[Date de début2]],1)</f>
        <v>0.11597222222189885</v>
      </c>
    </row>
    <row r="810" spans="1:9" x14ac:dyDescent="0.25">
      <c r="A810">
        <v>2901</v>
      </c>
      <c r="B810">
        <v>43264.479166666672</v>
      </c>
      <c r="C810">
        <v>43264.599305555559</v>
      </c>
      <c r="D810">
        <v>17</v>
      </c>
      <c r="E810">
        <v>3</v>
      </c>
      <c r="F810">
        <v>227</v>
      </c>
      <c r="G810" s="9">
        <f>Tableau_Groupe_1_Cours_1.accdb3[[#This Row],[Date de début]]</f>
        <v>43264.479166666672</v>
      </c>
      <c r="H810" s="9">
        <f>Tableau_Groupe_1_Cours_1.accdb3[[#This Row],[Date de fin]]</f>
        <v>43264.599305555559</v>
      </c>
      <c r="I810" s="13">
        <f>MOD(Tableau_Groupe_1_Cours_1.accdb3[[#This Row],[Date de fin2]]-Tableau_Groupe_1_Cours_1.accdb3[[#This Row],[Date de début2]],1)</f>
        <v>0.12013888888759539</v>
      </c>
    </row>
    <row r="811" spans="1:9" x14ac:dyDescent="0.25">
      <c r="A811">
        <v>3157</v>
      </c>
      <c r="B811">
        <v>43264.572916666664</v>
      </c>
      <c r="C811">
        <v>43264.736805555556</v>
      </c>
      <c r="D811">
        <v>35</v>
      </c>
      <c r="E811">
        <v>3</v>
      </c>
      <c r="F811">
        <v>371</v>
      </c>
      <c r="G811" s="9">
        <f>Tableau_Groupe_1_Cours_1.accdb3[[#This Row],[Date de début]]</f>
        <v>43264.572916666664</v>
      </c>
      <c r="H811" s="9">
        <f>Tableau_Groupe_1_Cours_1.accdb3[[#This Row],[Date de fin]]</f>
        <v>43264.736805555556</v>
      </c>
      <c r="I811" s="13">
        <f>MOD(Tableau_Groupe_1_Cours_1.accdb3[[#This Row],[Date de fin2]]-Tableau_Groupe_1_Cours_1.accdb3[[#This Row],[Date de début2]],1)</f>
        <v>0.16388888889196096</v>
      </c>
    </row>
    <row r="812" spans="1:9" x14ac:dyDescent="0.25">
      <c r="A812">
        <v>5205</v>
      </c>
      <c r="B812">
        <v>43385.383333333331</v>
      </c>
      <c r="C812">
        <v>43385.435416666667</v>
      </c>
      <c r="D812">
        <v>206</v>
      </c>
      <c r="E812">
        <v>3</v>
      </c>
      <c r="F812">
        <v>410</v>
      </c>
      <c r="G812" s="9">
        <f>Tableau_Groupe_1_Cours_1.accdb3[[#This Row],[Date de début]]</f>
        <v>43385.383333333331</v>
      </c>
      <c r="H812" s="9">
        <f>Tableau_Groupe_1_Cours_1.accdb3[[#This Row],[Date de fin]]</f>
        <v>43385.435416666667</v>
      </c>
      <c r="I812" s="13">
        <f>MOD(Tableau_Groupe_1_Cours_1.accdb3[[#This Row],[Date de fin2]]-Tableau_Groupe_1_Cours_1.accdb3[[#This Row],[Date de début2]],1)</f>
        <v>5.2083333335758653E-2</v>
      </c>
    </row>
    <row r="813" spans="1:9" x14ac:dyDescent="0.25">
      <c r="A813">
        <v>5717</v>
      </c>
      <c r="B813">
        <v>43434.522916666669</v>
      </c>
      <c r="C813">
        <v>43434.618750000001</v>
      </c>
      <c r="D813">
        <v>66</v>
      </c>
      <c r="E813">
        <v>3</v>
      </c>
      <c r="F813">
        <v>245</v>
      </c>
      <c r="G813" s="9">
        <f>Tableau_Groupe_1_Cours_1.accdb3[[#This Row],[Date de début]]</f>
        <v>43434.522916666669</v>
      </c>
      <c r="H813" s="9">
        <f>Tableau_Groupe_1_Cours_1.accdb3[[#This Row],[Date de fin]]</f>
        <v>43434.618750000001</v>
      </c>
      <c r="I813" s="13">
        <f>MOD(Tableau_Groupe_1_Cours_1.accdb3[[#This Row],[Date de fin2]]-Tableau_Groupe_1_Cours_1.accdb3[[#This Row],[Date de début2]],1)</f>
        <v>9.5833333332848269E-2</v>
      </c>
    </row>
    <row r="814" spans="1:9" x14ac:dyDescent="0.25">
      <c r="A814">
        <v>5973</v>
      </c>
      <c r="B814">
        <v>43434.671527777777</v>
      </c>
      <c r="C814">
        <v>43434.734027777777</v>
      </c>
      <c r="D814">
        <v>26</v>
      </c>
      <c r="E814">
        <v>3</v>
      </c>
      <c r="F814">
        <v>202</v>
      </c>
      <c r="G814" s="9">
        <f>Tableau_Groupe_1_Cours_1.accdb3[[#This Row],[Date de début]]</f>
        <v>43434.671527777777</v>
      </c>
      <c r="H814" s="9">
        <f>Tableau_Groupe_1_Cours_1.accdb3[[#This Row],[Date de fin]]</f>
        <v>43434.734027777777</v>
      </c>
      <c r="I814" s="13">
        <f>MOD(Tableau_Groupe_1_Cours_1.accdb3[[#This Row],[Date de fin2]]-Tableau_Groupe_1_Cours_1.accdb3[[#This Row],[Date de début2]],1)</f>
        <v>6.25E-2</v>
      </c>
    </row>
    <row r="815" spans="1:9" x14ac:dyDescent="0.25">
      <c r="A815">
        <v>2902</v>
      </c>
      <c r="B815">
        <v>43264.475000000006</v>
      </c>
      <c r="C815">
        <v>43264.51666666667</v>
      </c>
      <c r="D815">
        <v>40</v>
      </c>
      <c r="E815">
        <v>3</v>
      </c>
      <c r="F815">
        <v>118</v>
      </c>
      <c r="G815" s="9">
        <f>Tableau_Groupe_1_Cours_1.accdb3[[#This Row],[Date de début]]</f>
        <v>43264.475000000006</v>
      </c>
      <c r="H815" s="9">
        <f>Tableau_Groupe_1_Cours_1.accdb3[[#This Row],[Date de fin]]</f>
        <v>43264.51666666667</v>
      </c>
      <c r="I815" s="13">
        <f>MOD(Tableau_Groupe_1_Cours_1.accdb3[[#This Row],[Date de fin2]]-Tableau_Groupe_1_Cours_1.accdb3[[#This Row],[Date de début2]],1)</f>
        <v>4.1666666664241347E-2</v>
      </c>
    </row>
    <row r="816" spans="1:9" x14ac:dyDescent="0.25">
      <c r="A816">
        <v>3158</v>
      </c>
      <c r="B816">
        <v>43264.573611111111</v>
      </c>
      <c r="C816">
        <v>43264.737500000003</v>
      </c>
      <c r="D816">
        <v>56</v>
      </c>
      <c r="E816">
        <v>3</v>
      </c>
      <c r="F816">
        <v>104</v>
      </c>
      <c r="G816" s="9">
        <f>Tableau_Groupe_1_Cours_1.accdb3[[#This Row],[Date de début]]</f>
        <v>43264.573611111111</v>
      </c>
      <c r="H816" s="9">
        <f>Tableau_Groupe_1_Cours_1.accdb3[[#This Row],[Date de fin]]</f>
        <v>43264.737500000003</v>
      </c>
      <c r="I816" s="13">
        <f>MOD(Tableau_Groupe_1_Cours_1.accdb3[[#This Row],[Date de fin2]]-Tableau_Groupe_1_Cours_1.accdb3[[#This Row],[Date de début2]],1)</f>
        <v>0.16388888889196096</v>
      </c>
    </row>
    <row r="817" spans="1:9" x14ac:dyDescent="0.25">
      <c r="A817">
        <v>5718</v>
      </c>
      <c r="B817">
        <v>43434.52847222222</v>
      </c>
      <c r="C817">
        <v>43434.579166666663</v>
      </c>
      <c r="D817">
        <v>4</v>
      </c>
      <c r="E817">
        <v>3</v>
      </c>
      <c r="F817">
        <v>387</v>
      </c>
      <c r="G817" s="9">
        <f>Tableau_Groupe_1_Cours_1.accdb3[[#This Row],[Date de début]]</f>
        <v>43434.52847222222</v>
      </c>
      <c r="H817" s="9">
        <f>Tableau_Groupe_1_Cours_1.accdb3[[#This Row],[Date de fin]]</f>
        <v>43434.579166666663</v>
      </c>
      <c r="I817" s="13">
        <f>MOD(Tableau_Groupe_1_Cours_1.accdb3[[#This Row],[Date de fin2]]-Tableau_Groupe_1_Cours_1.accdb3[[#This Row],[Date de début2]],1)</f>
        <v>5.0694444442342501E-2</v>
      </c>
    </row>
    <row r="818" spans="1:9" x14ac:dyDescent="0.25">
      <c r="A818">
        <v>5974</v>
      </c>
      <c r="B818">
        <v>43434.669444444444</v>
      </c>
      <c r="C818">
        <v>43434.731944444444</v>
      </c>
      <c r="D818">
        <v>5</v>
      </c>
      <c r="E818">
        <v>3</v>
      </c>
      <c r="F818">
        <v>335</v>
      </c>
      <c r="G818" s="9">
        <f>Tableau_Groupe_1_Cours_1.accdb3[[#This Row],[Date de début]]</f>
        <v>43434.669444444444</v>
      </c>
      <c r="H818" s="9">
        <f>Tableau_Groupe_1_Cours_1.accdb3[[#This Row],[Date de fin]]</f>
        <v>43434.731944444444</v>
      </c>
      <c r="I818" s="13">
        <f>MOD(Tableau_Groupe_1_Cours_1.accdb3[[#This Row],[Date de fin2]]-Tableau_Groupe_1_Cours_1.accdb3[[#This Row],[Date de début2]],1)</f>
        <v>6.25E-2</v>
      </c>
    </row>
    <row r="819" spans="1:9" x14ac:dyDescent="0.25">
      <c r="A819">
        <v>2903</v>
      </c>
      <c r="B819">
        <v>43264.472916666666</v>
      </c>
      <c r="C819">
        <v>43264.53125</v>
      </c>
      <c r="D819">
        <v>20</v>
      </c>
      <c r="E819">
        <v>3</v>
      </c>
      <c r="F819">
        <v>36</v>
      </c>
      <c r="G819" s="9">
        <f>Tableau_Groupe_1_Cours_1.accdb3[[#This Row],[Date de début]]</f>
        <v>43264.472916666666</v>
      </c>
      <c r="H819" s="9">
        <f>Tableau_Groupe_1_Cours_1.accdb3[[#This Row],[Date de fin]]</f>
        <v>43264.53125</v>
      </c>
      <c r="I819" s="13">
        <f>MOD(Tableau_Groupe_1_Cours_1.accdb3[[#This Row],[Date de fin2]]-Tableau_Groupe_1_Cours_1.accdb3[[#This Row],[Date de début2]],1)</f>
        <v>5.8333333334303461E-2</v>
      </c>
    </row>
    <row r="820" spans="1:9" x14ac:dyDescent="0.25">
      <c r="A820">
        <v>3159</v>
      </c>
      <c r="B820">
        <v>43264.574999999997</v>
      </c>
      <c r="C820">
        <v>43264.738888888889</v>
      </c>
      <c r="D820">
        <v>3</v>
      </c>
      <c r="E820">
        <v>3</v>
      </c>
      <c r="F820">
        <v>78</v>
      </c>
      <c r="G820" s="9">
        <f>Tableau_Groupe_1_Cours_1.accdb3[[#This Row],[Date de début]]</f>
        <v>43264.574999999997</v>
      </c>
      <c r="H820" s="9">
        <f>Tableau_Groupe_1_Cours_1.accdb3[[#This Row],[Date de fin]]</f>
        <v>43264.738888888889</v>
      </c>
      <c r="I820" s="13">
        <f>MOD(Tableau_Groupe_1_Cours_1.accdb3[[#This Row],[Date de fin2]]-Tableau_Groupe_1_Cours_1.accdb3[[#This Row],[Date de début2]],1)</f>
        <v>0.16388888889196096</v>
      </c>
    </row>
    <row r="821" spans="1:9" x14ac:dyDescent="0.25">
      <c r="A821">
        <v>5719</v>
      </c>
      <c r="B821">
        <v>43434.526388888888</v>
      </c>
      <c r="C821">
        <v>43434.662499999999</v>
      </c>
      <c r="D821">
        <v>32</v>
      </c>
      <c r="E821">
        <v>3</v>
      </c>
      <c r="F821">
        <v>151</v>
      </c>
      <c r="G821" s="9">
        <f>Tableau_Groupe_1_Cours_1.accdb3[[#This Row],[Date de début]]</f>
        <v>43434.526388888888</v>
      </c>
      <c r="H821" s="9">
        <f>Tableau_Groupe_1_Cours_1.accdb3[[#This Row],[Date de fin]]</f>
        <v>43434.662499999999</v>
      </c>
      <c r="I821" s="13">
        <f>MOD(Tableau_Groupe_1_Cours_1.accdb3[[#This Row],[Date de fin2]]-Tableau_Groupe_1_Cours_1.accdb3[[#This Row],[Date de début2]],1)</f>
        <v>0.13611111111094942</v>
      </c>
    </row>
    <row r="822" spans="1:9" x14ac:dyDescent="0.25">
      <c r="A822">
        <v>5975</v>
      </c>
      <c r="B822">
        <v>43434.666666666664</v>
      </c>
      <c r="C822">
        <v>43434.729166666672</v>
      </c>
      <c r="D822">
        <v>14</v>
      </c>
      <c r="E822">
        <v>3</v>
      </c>
      <c r="F822">
        <v>115</v>
      </c>
      <c r="G822" s="9">
        <f>Tableau_Groupe_1_Cours_1.accdb3[[#This Row],[Date de début]]</f>
        <v>43434.666666666664</v>
      </c>
      <c r="H822" s="9">
        <f>Tableau_Groupe_1_Cours_1.accdb3[[#This Row],[Date de fin]]</f>
        <v>43434.729166666672</v>
      </c>
      <c r="I822" s="13">
        <f>MOD(Tableau_Groupe_1_Cours_1.accdb3[[#This Row],[Date de fin2]]-Tableau_Groupe_1_Cours_1.accdb3[[#This Row],[Date de début2]],1)</f>
        <v>6.2500000007275958E-2</v>
      </c>
    </row>
    <row r="823" spans="1:9" x14ac:dyDescent="0.25">
      <c r="A823">
        <v>600</v>
      </c>
      <c r="B823">
        <v>43122.384722222225</v>
      </c>
      <c r="C823">
        <v>43122.504166666666</v>
      </c>
      <c r="D823">
        <v>10</v>
      </c>
      <c r="E823">
        <v>3</v>
      </c>
      <c r="F823">
        <v>65</v>
      </c>
      <c r="G823" s="9">
        <f>Tableau_Groupe_1_Cours_1.accdb3[[#This Row],[Date de début]]</f>
        <v>43122.384722222225</v>
      </c>
      <c r="H823" s="9">
        <f>Tableau_Groupe_1_Cours_1.accdb3[[#This Row],[Date de fin]]</f>
        <v>43122.504166666666</v>
      </c>
      <c r="I823" s="13">
        <f>MOD(Tableau_Groupe_1_Cours_1.accdb3[[#This Row],[Date de fin2]]-Tableau_Groupe_1_Cours_1.accdb3[[#This Row],[Date de début2]],1)</f>
        <v>0.11944444444088731</v>
      </c>
    </row>
    <row r="824" spans="1:9" x14ac:dyDescent="0.25">
      <c r="A824">
        <v>2904</v>
      </c>
      <c r="B824">
        <v>43264.475000000006</v>
      </c>
      <c r="C824">
        <v>43264.621527777781</v>
      </c>
      <c r="D824">
        <v>17</v>
      </c>
      <c r="E824">
        <v>3</v>
      </c>
      <c r="F824">
        <v>90</v>
      </c>
      <c r="G824" s="9">
        <f>Tableau_Groupe_1_Cours_1.accdb3[[#This Row],[Date de début]]</f>
        <v>43264.475000000006</v>
      </c>
      <c r="H824" s="9">
        <f>Tableau_Groupe_1_Cours_1.accdb3[[#This Row],[Date de fin]]</f>
        <v>43264.621527777781</v>
      </c>
      <c r="I824" s="13">
        <f>MOD(Tableau_Groupe_1_Cours_1.accdb3[[#This Row],[Date de fin2]]-Tableau_Groupe_1_Cours_1.accdb3[[#This Row],[Date de début2]],1)</f>
        <v>0.14652777777519077</v>
      </c>
    </row>
    <row r="825" spans="1:9" x14ac:dyDescent="0.25">
      <c r="A825">
        <v>3160</v>
      </c>
      <c r="B825">
        <v>43264.570833333331</v>
      </c>
      <c r="C825">
        <v>43264.734722222223</v>
      </c>
      <c r="D825">
        <v>15</v>
      </c>
      <c r="E825">
        <v>3</v>
      </c>
      <c r="F825">
        <v>222</v>
      </c>
      <c r="G825" s="9">
        <f>Tableau_Groupe_1_Cours_1.accdb3[[#This Row],[Date de début]]</f>
        <v>43264.570833333331</v>
      </c>
      <c r="H825" s="9">
        <f>Tableau_Groupe_1_Cours_1.accdb3[[#This Row],[Date de fin]]</f>
        <v>43264.734722222223</v>
      </c>
      <c r="I825" s="13">
        <f>MOD(Tableau_Groupe_1_Cours_1.accdb3[[#This Row],[Date de fin2]]-Tableau_Groupe_1_Cours_1.accdb3[[#This Row],[Date de début2]],1)</f>
        <v>0.16388888889196096</v>
      </c>
    </row>
    <row r="826" spans="1:9" x14ac:dyDescent="0.25">
      <c r="A826">
        <v>5720</v>
      </c>
      <c r="B826">
        <v>43434.524305555555</v>
      </c>
      <c r="C826">
        <v>43434.634722222225</v>
      </c>
      <c r="D826">
        <v>29</v>
      </c>
      <c r="E826">
        <v>3</v>
      </c>
      <c r="F826">
        <v>253</v>
      </c>
      <c r="G826" s="9">
        <f>Tableau_Groupe_1_Cours_1.accdb3[[#This Row],[Date de début]]</f>
        <v>43434.524305555555</v>
      </c>
      <c r="H826" s="9">
        <f>Tableau_Groupe_1_Cours_1.accdb3[[#This Row],[Date de fin]]</f>
        <v>43434.634722222225</v>
      </c>
      <c r="I826" s="13">
        <f>MOD(Tableau_Groupe_1_Cours_1.accdb3[[#This Row],[Date de fin2]]-Tableau_Groupe_1_Cours_1.accdb3[[#This Row],[Date de début2]],1)</f>
        <v>0.11041666667006211</v>
      </c>
    </row>
    <row r="827" spans="1:9" x14ac:dyDescent="0.25">
      <c r="A827">
        <v>5976</v>
      </c>
      <c r="B827">
        <v>43434.674999999996</v>
      </c>
      <c r="C827">
        <v>43434.737500000003</v>
      </c>
      <c r="D827">
        <v>47</v>
      </c>
      <c r="E827">
        <v>3</v>
      </c>
      <c r="F827">
        <v>244</v>
      </c>
      <c r="G827" s="9">
        <f>Tableau_Groupe_1_Cours_1.accdb3[[#This Row],[Date de début]]</f>
        <v>43434.674999999996</v>
      </c>
      <c r="H827" s="9">
        <f>Tableau_Groupe_1_Cours_1.accdb3[[#This Row],[Date de fin]]</f>
        <v>43434.737500000003</v>
      </c>
      <c r="I827" s="13">
        <f>MOD(Tableau_Groupe_1_Cours_1.accdb3[[#This Row],[Date de fin2]]-Tableau_Groupe_1_Cours_1.accdb3[[#This Row],[Date de début2]],1)</f>
        <v>6.2500000007275958E-2</v>
      </c>
    </row>
    <row r="828" spans="1:9" x14ac:dyDescent="0.25">
      <c r="A828">
        <v>2905</v>
      </c>
      <c r="B828">
        <v>43264.473611111112</v>
      </c>
      <c r="C828">
        <v>43264.546527777777</v>
      </c>
      <c r="D828">
        <v>2</v>
      </c>
      <c r="E828">
        <v>3</v>
      </c>
      <c r="F828">
        <v>70</v>
      </c>
      <c r="G828" s="9">
        <f>Tableau_Groupe_1_Cours_1.accdb3[[#This Row],[Date de début]]</f>
        <v>43264.473611111112</v>
      </c>
      <c r="H828" s="9">
        <f>Tableau_Groupe_1_Cours_1.accdb3[[#This Row],[Date de fin]]</f>
        <v>43264.546527777777</v>
      </c>
      <c r="I828" s="13">
        <f>MOD(Tableau_Groupe_1_Cours_1.accdb3[[#This Row],[Date de fin2]]-Tableau_Groupe_1_Cours_1.accdb3[[#This Row],[Date de début2]],1)</f>
        <v>7.2916666664241347E-2</v>
      </c>
    </row>
    <row r="829" spans="1:9" x14ac:dyDescent="0.25">
      <c r="A829">
        <v>3161</v>
      </c>
      <c r="B829">
        <v>43264.572916666664</v>
      </c>
      <c r="C829">
        <v>43264.736805555556</v>
      </c>
      <c r="D829">
        <v>747</v>
      </c>
      <c r="E829">
        <v>3</v>
      </c>
      <c r="F829">
        <v>410</v>
      </c>
      <c r="G829" s="9">
        <f>Tableau_Groupe_1_Cours_1.accdb3[[#This Row],[Date de début]]</f>
        <v>43264.572916666664</v>
      </c>
      <c r="H829" s="9">
        <f>Tableau_Groupe_1_Cours_1.accdb3[[#This Row],[Date de fin]]</f>
        <v>43264.736805555556</v>
      </c>
      <c r="I829" s="13">
        <f>MOD(Tableau_Groupe_1_Cours_1.accdb3[[#This Row],[Date de fin2]]-Tableau_Groupe_1_Cours_1.accdb3[[#This Row],[Date de début2]],1)</f>
        <v>0.16388888889196096</v>
      </c>
    </row>
    <row r="830" spans="1:9" x14ac:dyDescent="0.25">
      <c r="A830">
        <v>5721</v>
      </c>
      <c r="B830">
        <v>43434.52847222222</v>
      </c>
      <c r="C830">
        <v>43434.589583333334</v>
      </c>
      <c r="D830">
        <v>9</v>
      </c>
      <c r="E830">
        <v>3</v>
      </c>
      <c r="F830">
        <v>270</v>
      </c>
      <c r="G830" s="9">
        <f>Tableau_Groupe_1_Cours_1.accdb3[[#This Row],[Date de début]]</f>
        <v>43434.52847222222</v>
      </c>
      <c r="H830" s="9">
        <f>Tableau_Groupe_1_Cours_1.accdb3[[#This Row],[Date de fin]]</f>
        <v>43434.589583333334</v>
      </c>
      <c r="I830" s="13">
        <f>MOD(Tableau_Groupe_1_Cours_1.accdb3[[#This Row],[Date de fin2]]-Tableau_Groupe_1_Cours_1.accdb3[[#This Row],[Date de début2]],1)</f>
        <v>6.1111111113859806E-2</v>
      </c>
    </row>
    <row r="831" spans="1:9" x14ac:dyDescent="0.25">
      <c r="A831">
        <v>5977</v>
      </c>
      <c r="B831">
        <v>43434.672916666663</v>
      </c>
      <c r="C831">
        <v>43434.73541666667</v>
      </c>
      <c r="D831">
        <v>4</v>
      </c>
      <c r="E831">
        <v>3</v>
      </c>
      <c r="F831">
        <v>27</v>
      </c>
      <c r="G831" s="9">
        <f>Tableau_Groupe_1_Cours_1.accdb3[[#This Row],[Date de début]]</f>
        <v>43434.672916666663</v>
      </c>
      <c r="H831" s="9">
        <f>Tableau_Groupe_1_Cours_1.accdb3[[#This Row],[Date de fin]]</f>
        <v>43434.73541666667</v>
      </c>
      <c r="I831" s="13">
        <f>MOD(Tableau_Groupe_1_Cours_1.accdb3[[#This Row],[Date de fin2]]-Tableau_Groupe_1_Cours_1.accdb3[[#This Row],[Date de début2]],1)</f>
        <v>6.2500000007275958E-2</v>
      </c>
    </row>
    <row r="832" spans="1:9" x14ac:dyDescent="0.25">
      <c r="A832">
        <v>6233</v>
      </c>
      <c r="B832">
        <v>43446.381249999999</v>
      </c>
      <c r="C832">
        <v>43446.544444444444</v>
      </c>
      <c r="D832">
        <v>158</v>
      </c>
      <c r="E832">
        <v>3</v>
      </c>
      <c r="F832">
        <v>245</v>
      </c>
      <c r="G832" s="9">
        <f>Tableau_Groupe_1_Cours_1.accdb3[[#This Row],[Date de début]]</f>
        <v>43446.381249999999</v>
      </c>
      <c r="H832" s="9">
        <f>Tableau_Groupe_1_Cours_1.accdb3[[#This Row],[Date de fin]]</f>
        <v>43446.544444444444</v>
      </c>
      <c r="I832" s="13">
        <f>MOD(Tableau_Groupe_1_Cours_1.accdb3[[#This Row],[Date de fin2]]-Tableau_Groupe_1_Cours_1.accdb3[[#This Row],[Date de début2]],1)</f>
        <v>0.16319444444525288</v>
      </c>
    </row>
    <row r="833" spans="1:9" x14ac:dyDescent="0.25">
      <c r="A833">
        <v>2906</v>
      </c>
      <c r="B833">
        <v>43264.475000000006</v>
      </c>
      <c r="C833">
        <v>43264.536805555559</v>
      </c>
      <c r="D833">
        <v>14</v>
      </c>
      <c r="E833">
        <v>3</v>
      </c>
      <c r="F833">
        <v>111</v>
      </c>
      <c r="G833" s="9">
        <f>Tableau_Groupe_1_Cours_1.accdb3[[#This Row],[Date de début]]</f>
        <v>43264.475000000006</v>
      </c>
      <c r="H833" s="9">
        <f>Tableau_Groupe_1_Cours_1.accdb3[[#This Row],[Date de fin]]</f>
        <v>43264.536805555559</v>
      </c>
      <c r="I833" s="13">
        <f>MOD(Tableau_Groupe_1_Cours_1.accdb3[[#This Row],[Date de fin2]]-Tableau_Groupe_1_Cours_1.accdb3[[#This Row],[Date de début2]],1)</f>
        <v>6.1805555553291924E-2</v>
      </c>
    </row>
    <row r="834" spans="1:9" x14ac:dyDescent="0.25">
      <c r="A834">
        <v>3162</v>
      </c>
      <c r="B834">
        <v>43264.57430555555</v>
      </c>
      <c r="C834">
        <v>43264.73819444445</v>
      </c>
      <c r="D834">
        <v>20</v>
      </c>
      <c r="E834">
        <v>3</v>
      </c>
      <c r="F834">
        <v>155</v>
      </c>
      <c r="G834" s="9">
        <f>Tableau_Groupe_1_Cours_1.accdb3[[#This Row],[Date de début]]</f>
        <v>43264.57430555555</v>
      </c>
      <c r="H834" s="9">
        <f>Tableau_Groupe_1_Cours_1.accdb3[[#This Row],[Date de fin]]</f>
        <v>43264.73819444445</v>
      </c>
      <c r="I834" s="13">
        <f>MOD(Tableau_Groupe_1_Cours_1.accdb3[[#This Row],[Date de fin2]]-Tableau_Groupe_1_Cours_1.accdb3[[#This Row],[Date de début2]],1)</f>
        <v>0.16388888889923692</v>
      </c>
    </row>
    <row r="835" spans="1:9" x14ac:dyDescent="0.25">
      <c r="A835">
        <v>5722</v>
      </c>
      <c r="B835">
        <v>43434.526388888888</v>
      </c>
      <c r="C835">
        <v>43434.670138888883</v>
      </c>
      <c r="D835">
        <v>2</v>
      </c>
      <c r="E835">
        <v>3</v>
      </c>
      <c r="F835">
        <v>369</v>
      </c>
      <c r="G835" s="9">
        <f>Tableau_Groupe_1_Cours_1.accdb3[[#This Row],[Date de début]]</f>
        <v>43434.526388888888</v>
      </c>
      <c r="H835" s="9">
        <f>Tableau_Groupe_1_Cours_1.accdb3[[#This Row],[Date de fin]]</f>
        <v>43434.670138888883</v>
      </c>
      <c r="I835" s="13">
        <f>MOD(Tableau_Groupe_1_Cours_1.accdb3[[#This Row],[Date de fin2]]-Tableau_Groupe_1_Cours_1.accdb3[[#This Row],[Date de début2]],1)</f>
        <v>0.14374999999563443</v>
      </c>
    </row>
    <row r="836" spans="1:9" x14ac:dyDescent="0.25">
      <c r="A836">
        <v>5978</v>
      </c>
      <c r="B836">
        <v>43434.674999999996</v>
      </c>
      <c r="C836">
        <v>43434.737500000003</v>
      </c>
      <c r="D836">
        <v>33</v>
      </c>
      <c r="E836">
        <v>3</v>
      </c>
      <c r="F836">
        <v>19</v>
      </c>
      <c r="G836" s="9">
        <f>Tableau_Groupe_1_Cours_1.accdb3[[#This Row],[Date de début]]</f>
        <v>43434.674999999996</v>
      </c>
      <c r="H836" s="9">
        <f>Tableau_Groupe_1_Cours_1.accdb3[[#This Row],[Date de fin]]</f>
        <v>43434.737500000003</v>
      </c>
      <c r="I836" s="13">
        <f>MOD(Tableau_Groupe_1_Cours_1.accdb3[[#This Row],[Date de fin2]]-Tableau_Groupe_1_Cours_1.accdb3[[#This Row],[Date de début2]],1)</f>
        <v>6.2500000007275958E-2</v>
      </c>
    </row>
    <row r="837" spans="1:9" x14ac:dyDescent="0.25">
      <c r="A837">
        <v>2907</v>
      </c>
      <c r="B837">
        <v>43264.475000000006</v>
      </c>
      <c r="C837">
        <v>43264.54583333333</v>
      </c>
      <c r="D837">
        <v>3</v>
      </c>
      <c r="E837">
        <v>3</v>
      </c>
      <c r="F837">
        <v>260</v>
      </c>
      <c r="G837" s="9">
        <f>Tableau_Groupe_1_Cours_1.accdb3[[#This Row],[Date de début]]</f>
        <v>43264.475000000006</v>
      </c>
      <c r="H837" s="9">
        <f>Tableau_Groupe_1_Cours_1.accdb3[[#This Row],[Date de fin]]</f>
        <v>43264.54583333333</v>
      </c>
      <c r="I837" s="13">
        <f>MOD(Tableau_Groupe_1_Cours_1.accdb3[[#This Row],[Date de fin2]]-Tableau_Groupe_1_Cours_1.accdb3[[#This Row],[Date de début2]],1)</f>
        <v>7.083333332411712E-2</v>
      </c>
    </row>
    <row r="838" spans="1:9" x14ac:dyDescent="0.25">
      <c r="A838">
        <v>3163</v>
      </c>
      <c r="B838">
        <v>43264.575694444444</v>
      </c>
      <c r="C838">
        <v>43264.739583333336</v>
      </c>
      <c r="D838">
        <v>24</v>
      </c>
      <c r="E838">
        <v>3</v>
      </c>
      <c r="F838">
        <v>112</v>
      </c>
      <c r="G838" s="9">
        <f>Tableau_Groupe_1_Cours_1.accdb3[[#This Row],[Date de début]]</f>
        <v>43264.575694444444</v>
      </c>
      <c r="H838" s="9">
        <f>Tableau_Groupe_1_Cours_1.accdb3[[#This Row],[Date de fin]]</f>
        <v>43264.739583333336</v>
      </c>
      <c r="I838" s="13">
        <f>MOD(Tableau_Groupe_1_Cours_1.accdb3[[#This Row],[Date de fin2]]-Tableau_Groupe_1_Cours_1.accdb3[[#This Row],[Date de début2]],1)</f>
        <v>0.16388888889196096</v>
      </c>
    </row>
    <row r="839" spans="1:9" x14ac:dyDescent="0.25">
      <c r="A839">
        <v>5723</v>
      </c>
      <c r="B839">
        <v>43434.520833333336</v>
      </c>
      <c r="C839">
        <v>43434.667361111111</v>
      </c>
      <c r="D839">
        <v>11</v>
      </c>
      <c r="E839">
        <v>3</v>
      </c>
      <c r="F839">
        <v>116</v>
      </c>
      <c r="G839" s="9">
        <f>Tableau_Groupe_1_Cours_1.accdb3[[#This Row],[Date de début]]</f>
        <v>43434.520833333336</v>
      </c>
      <c r="H839" s="9">
        <f>Tableau_Groupe_1_Cours_1.accdb3[[#This Row],[Date de fin]]</f>
        <v>43434.667361111111</v>
      </c>
      <c r="I839" s="13">
        <f>MOD(Tableau_Groupe_1_Cours_1.accdb3[[#This Row],[Date de fin2]]-Tableau_Groupe_1_Cours_1.accdb3[[#This Row],[Date de début2]],1)</f>
        <v>0.14652777777519077</v>
      </c>
    </row>
    <row r="840" spans="1:9" x14ac:dyDescent="0.25">
      <c r="A840">
        <v>5979</v>
      </c>
      <c r="B840">
        <v>43434.675694444442</v>
      </c>
      <c r="C840">
        <v>43434.73819444445</v>
      </c>
      <c r="D840">
        <v>37</v>
      </c>
      <c r="E840">
        <v>3</v>
      </c>
      <c r="F840">
        <v>49</v>
      </c>
      <c r="G840" s="9">
        <f>Tableau_Groupe_1_Cours_1.accdb3[[#This Row],[Date de début]]</f>
        <v>43434.675694444442</v>
      </c>
      <c r="H840" s="9">
        <f>Tableau_Groupe_1_Cours_1.accdb3[[#This Row],[Date de fin]]</f>
        <v>43434.73819444445</v>
      </c>
      <c r="I840" s="13">
        <f>MOD(Tableau_Groupe_1_Cours_1.accdb3[[#This Row],[Date de fin2]]-Tableau_Groupe_1_Cours_1.accdb3[[#This Row],[Date de début2]],1)</f>
        <v>6.2500000007275958E-2</v>
      </c>
    </row>
    <row r="841" spans="1:9" x14ac:dyDescent="0.25">
      <c r="A841">
        <v>92</v>
      </c>
      <c r="B841">
        <v>43103.379861111112</v>
      </c>
      <c r="C841">
        <v>43103.537499999999</v>
      </c>
      <c r="D841">
        <v>30</v>
      </c>
      <c r="E841">
        <v>3</v>
      </c>
      <c r="F841">
        <v>34</v>
      </c>
      <c r="G841" s="9">
        <f>Tableau_Groupe_1_Cours_1.accdb3[[#This Row],[Date de début]]</f>
        <v>43103.379861111112</v>
      </c>
      <c r="H841" s="9">
        <f>Tableau_Groupe_1_Cours_1.accdb3[[#This Row],[Date de fin]]</f>
        <v>43103.537499999999</v>
      </c>
      <c r="I841" s="13">
        <f>MOD(Tableau_Groupe_1_Cours_1.accdb3[[#This Row],[Date de fin2]]-Tableau_Groupe_1_Cours_1.accdb3[[#This Row],[Date de début2]],1)</f>
        <v>0.15763888888614019</v>
      </c>
    </row>
    <row r="842" spans="1:9" x14ac:dyDescent="0.25">
      <c r="A842">
        <v>1628</v>
      </c>
      <c r="B842">
        <v>43180.377083333333</v>
      </c>
      <c r="C842">
        <v>43180.463194444448</v>
      </c>
      <c r="D842">
        <v>12</v>
      </c>
      <c r="E842">
        <v>3</v>
      </c>
      <c r="F842">
        <v>217</v>
      </c>
      <c r="G842" s="9">
        <f>Tableau_Groupe_1_Cours_1.accdb3[[#This Row],[Date de début]]</f>
        <v>43180.377083333333</v>
      </c>
      <c r="H842" s="9">
        <f>Tableau_Groupe_1_Cours_1.accdb3[[#This Row],[Date de fin]]</f>
        <v>43180.463194444448</v>
      </c>
      <c r="I842" s="13">
        <f>MOD(Tableau_Groupe_1_Cours_1.accdb3[[#This Row],[Date de fin2]]-Tableau_Groupe_1_Cours_1.accdb3[[#This Row],[Date de début2]],1)</f>
        <v>8.6111111115314998E-2</v>
      </c>
    </row>
    <row r="843" spans="1:9" x14ac:dyDescent="0.25">
      <c r="A843">
        <v>2908</v>
      </c>
      <c r="B843">
        <v>43264.482638888891</v>
      </c>
      <c r="C843">
        <v>43264.556944444441</v>
      </c>
      <c r="D843">
        <v>13</v>
      </c>
      <c r="E843">
        <v>3</v>
      </c>
      <c r="F843">
        <v>274</v>
      </c>
      <c r="G843" s="9">
        <f>Tableau_Groupe_1_Cours_1.accdb3[[#This Row],[Date de début]]</f>
        <v>43264.482638888891</v>
      </c>
      <c r="H843" s="9">
        <f>Tableau_Groupe_1_Cours_1.accdb3[[#This Row],[Date de fin]]</f>
        <v>43264.556944444441</v>
      </c>
      <c r="I843" s="13">
        <f>MOD(Tableau_Groupe_1_Cours_1.accdb3[[#This Row],[Date de fin2]]-Tableau_Groupe_1_Cours_1.accdb3[[#This Row],[Date de début2]],1)</f>
        <v>7.4305555550381541E-2</v>
      </c>
    </row>
    <row r="844" spans="1:9" x14ac:dyDescent="0.25">
      <c r="A844">
        <v>3164</v>
      </c>
      <c r="B844">
        <v>43264.571527777778</v>
      </c>
      <c r="C844">
        <v>43264.73541666667</v>
      </c>
      <c r="D844">
        <v>56</v>
      </c>
      <c r="E844">
        <v>3</v>
      </c>
      <c r="F844">
        <v>250</v>
      </c>
      <c r="G844" s="9">
        <f>Tableau_Groupe_1_Cours_1.accdb3[[#This Row],[Date de début]]</f>
        <v>43264.571527777778</v>
      </c>
      <c r="H844" s="9">
        <f>Tableau_Groupe_1_Cours_1.accdb3[[#This Row],[Date de fin]]</f>
        <v>43264.73541666667</v>
      </c>
      <c r="I844" s="13">
        <f>MOD(Tableau_Groupe_1_Cours_1.accdb3[[#This Row],[Date de fin2]]-Tableau_Groupe_1_Cours_1.accdb3[[#This Row],[Date de début2]],1)</f>
        <v>0.16388888889196096</v>
      </c>
    </row>
    <row r="845" spans="1:9" x14ac:dyDescent="0.25">
      <c r="A845">
        <v>5724</v>
      </c>
      <c r="B845">
        <v>43434.527083333334</v>
      </c>
      <c r="C845">
        <v>43434.590277777781</v>
      </c>
      <c r="D845">
        <v>8</v>
      </c>
      <c r="E845">
        <v>3</v>
      </c>
      <c r="F845">
        <v>321</v>
      </c>
      <c r="G845" s="9">
        <f>Tableau_Groupe_1_Cours_1.accdb3[[#This Row],[Date de début]]</f>
        <v>43434.527083333334</v>
      </c>
      <c r="H845" s="9">
        <f>Tableau_Groupe_1_Cours_1.accdb3[[#This Row],[Date de fin]]</f>
        <v>43434.590277777781</v>
      </c>
      <c r="I845" s="13">
        <f>MOD(Tableau_Groupe_1_Cours_1.accdb3[[#This Row],[Date de fin2]]-Tableau_Groupe_1_Cours_1.accdb3[[#This Row],[Date de début2]],1)</f>
        <v>6.3194444446708076E-2</v>
      </c>
    </row>
    <row r="846" spans="1:9" x14ac:dyDescent="0.25">
      <c r="A846">
        <v>5980</v>
      </c>
      <c r="B846">
        <v>43434.674999999996</v>
      </c>
      <c r="C846">
        <v>43434.737500000003</v>
      </c>
      <c r="D846">
        <v>1</v>
      </c>
      <c r="E846">
        <v>3</v>
      </c>
      <c r="F846">
        <v>300</v>
      </c>
      <c r="G846" s="9">
        <f>Tableau_Groupe_1_Cours_1.accdb3[[#This Row],[Date de début]]</f>
        <v>43434.674999999996</v>
      </c>
      <c r="H846" s="9">
        <f>Tableau_Groupe_1_Cours_1.accdb3[[#This Row],[Date de fin]]</f>
        <v>43434.737500000003</v>
      </c>
      <c r="I846" s="13">
        <f>MOD(Tableau_Groupe_1_Cours_1.accdb3[[#This Row],[Date de fin2]]-Tableau_Groupe_1_Cours_1.accdb3[[#This Row],[Date de début2]],1)</f>
        <v>6.2500000007275958E-2</v>
      </c>
    </row>
    <row r="847" spans="1:9" x14ac:dyDescent="0.25">
      <c r="A847">
        <v>93</v>
      </c>
      <c r="B847">
        <v>43103.542361111111</v>
      </c>
      <c r="C847">
        <v>43103.608333333337</v>
      </c>
      <c r="D847">
        <v>11</v>
      </c>
      <c r="E847">
        <v>3</v>
      </c>
      <c r="F847">
        <v>397</v>
      </c>
      <c r="G847" s="9">
        <f>Tableau_Groupe_1_Cours_1.accdb3[[#This Row],[Date de début]]</f>
        <v>43103.542361111111</v>
      </c>
      <c r="H847" s="9">
        <f>Tableau_Groupe_1_Cours_1.accdb3[[#This Row],[Date de fin]]</f>
        <v>43103.608333333337</v>
      </c>
      <c r="I847" s="13">
        <f>MOD(Tableau_Groupe_1_Cours_1.accdb3[[#This Row],[Date de fin2]]-Tableau_Groupe_1_Cours_1.accdb3[[#This Row],[Date de début2]],1)</f>
        <v>6.5972222226264421E-2</v>
      </c>
    </row>
    <row r="848" spans="1:9" x14ac:dyDescent="0.25">
      <c r="A848">
        <v>2909</v>
      </c>
      <c r="B848">
        <v>43264.482638888891</v>
      </c>
      <c r="C848">
        <v>43264.604166666672</v>
      </c>
      <c r="D848">
        <v>11</v>
      </c>
      <c r="E848">
        <v>3</v>
      </c>
      <c r="F848">
        <v>289</v>
      </c>
      <c r="G848" s="9">
        <f>Tableau_Groupe_1_Cours_1.accdb3[[#This Row],[Date de début]]</f>
        <v>43264.482638888891</v>
      </c>
      <c r="H848" s="9">
        <f>Tableau_Groupe_1_Cours_1.accdb3[[#This Row],[Date de fin]]</f>
        <v>43264.604166666672</v>
      </c>
      <c r="I848" s="13">
        <f>MOD(Tableau_Groupe_1_Cours_1.accdb3[[#This Row],[Date de fin2]]-Tableau_Groupe_1_Cours_1.accdb3[[#This Row],[Date de début2]],1)</f>
        <v>0.12152777778101154</v>
      </c>
    </row>
    <row r="849" spans="1:9" x14ac:dyDescent="0.25">
      <c r="A849">
        <v>3165</v>
      </c>
      <c r="B849">
        <v>43264.572916666664</v>
      </c>
      <c r="C849">
        <v>43264.736805555556</v>
      </c>
      <c r="D849">
        <v>261</v>
      </c>
      <c r="E849">
        <v>3</v>
      </c>
      <c r="F849">
        <v>450</v>
      </c>
      <c r="G849" s="9">
        <f>Tableau_Groupe_1_Cours_1.accdb3[[#This Row],[Date de début]]</f>
        <v>43264.572916666664</v>
      </c>
      <c r="H849" s="9">
        <f>Tableau_Groupe_1_Cours_1.accdb3[[#This Row],[Date de fin]]</f>
        <v>43264.736805555556</v>
      </c>
      <c r="I849" s="13">
        <f>MOD(Tableau_Groupe_1_Cours_1.accdb3[[#This Row],[Date de fin2]]-Tableau_Groupe_1_Cours_1.accdb3[[#This Row],[Date de début2]],1)</f>
        <v>0.16388888889196096</v>
      </c>
    </row>
    <row r="850" spans="1:9" x14ac:dyDescent="0.25">
      <c r="A850">
        <v>3421</v>
      </c>
      <c r="B850">
        <v>43277.385416666664</v>
      </c>
      <c r="C850">
        <v>43277.545138888883</v>
      </c>
      <c r="D850">
        <v>1</v>
      </c>
      <c r="E850">
        <v>3</v>
      </c>
      <c r="F850">
        <v>127</v>
      </c>
      <c r="G850" s="9">
        <f>Tableau_Groupe_1_Cours_1.accdb3[[#This Row],[Date de début]]</f>
        <v>43277.385416666664</v>
      </c>
      <c r="H850" s="9">
        <f>Tableau_Groupe_1_Cours_1.accdb3[[#This Row],[Date de fin]]</f>
        <v>43277.545138888883</v>
      </c>
      <c r="I850" s="13">
        <f>MOD(Tableau_Groupe_1_Cours_1.accdb3[[#This Row],[Date de fin2]]-Tableau_Groupe_1_Cours_1.accdb3[[#This Row],[Date de début2]],1)</f>
        <v>0.15972222221898846</v>
      </c>
    </row>
    <row r="851" spans="1:9" x14ac:dyDescent="0.25">
      <c r="A851">
        <v>5725</v>
      </c>
      <c r="B851">
        <v>43434.52847222222</v>
      </c>
      <c r="C851">
        <v>43434.663888888892</v>
      </c>
      <c r="D851">
        <v>8</v>
      </c>
      <c r="E851">
        <v>3</v>
      </c>
      <c r="F851">
        <v>99</v>
      </c>
      <c r="G851" s="9">
        <f>Tableau_Groupe_1_Cours_1.accdb3[[#This Row],[Date de début]]</f>
        <v>43434.52847222222</v>
      </c>
      <c r="H851" s="9">
        <f>Tableau_Groupe_1_Cours_1.accdb3[[#This Row],[Date de fin]]</f>
        <v>43434.663888888892</v>
      </c>
      <c r="I851" s="13">
        <f>MOD(Tableau_Groupe_1_Cours_1.accdb3[[#This Row],[Date de fin2]]-Tableau_Groupe_1_Cours_1.accdb3[[#This Row],[Date de début2]],1)</f>
        <v>0.13541666667151731</v>
      </c>
    </row>
    <row r="852" spans="1:9" x14ac:dyDescent="0.25">
      <c r="A852">
        <v>5981</v>
      </c>
      <c r="B852">
        <v>43434.674305555556</v>
      </c>
      <c r="C852">
        <v>43434.736805555556</v>
      </c>
      <c r="D852">
        <v>3</v>
      </c>
      <c r="E852">
        <v>3</v>
      </c>
      <c r="F852">
        <v>71</v>
      </c>
      <c r="G852" s="9">
        <f>Tableau_Groupe_1_Cours_1.accdb3[[#This Row],[Date de début]]</f>
        <v>43434.674305555556</v>
      </c>
      <c r="H852" s="9">
        <f>Tableau_Groupe_1_Cours_1.accdb3[[#This Row],[Date de fin]]</f>
        <v>43434.736805555556</v>
      </c>
      <c r="I852" s="13">
        <f>MOD(Tableau_Groupe_1_Cours_1.accdb3[[#This Row],[Date de fin2]]-Tableau_Groupe_1_Cours_1.accdb3[[#This Row],[Date de début2]],1)</f>
        <v>6.25E-2</v>
      </c>
    </row>
    <row r="853" spans="1:9" x14ac:dyDescent="0.25">
      <c r="A853">
        <v>94</v>
      </c>
      <c r="B853">
        <v>43103.615972222222</v>
      </c>
      <c r="C853">
        <v>43103.736805555556</v>
      </c>
      <c r="D853">
        <v>138</v>
      </c>
      <c r="E853">
        <v>3</v>
      </c>
      <c r="F853">
        <v>198</v>
      </c>
      <c r="G853" s="9">
        <f>Tableau_Groupe_1_Cours_1.accdb3[[#This Row],[Date de début]]</f>
        <v>43103.615972222222</v>
      </c>
      <c r="H853" s="9">
        <f>Tableau_Groupe_1_Cours_1.accdb3[[#This Row],[Date de fin]]</f>
        <v>43103.736805555556</v>
      </c>
      <c r="I853" s="13">
        <f>MOD(Tableau_Groupe_1_Cours_1.accdb3[[#This Row],[Date de fin2]]-Tableau_Groupe_1_Cours_1.accdb3[[#This Row],[Date de début2]],1)</f>
        <v>0.12083333333430346</v>
      </c>
    </row>
    <row r="854" spans="1:9" x14ac:dyDescent="0.25">
      <c r="A854">
        <v>2654</v>
      </c>
      <c r="B854">
        <v>43244.383333333331</v>
      </c>
      <c r="C854">
        <v>43244.481250000004</v>
      </c>
      <c r="D854">
        <v>85</v>
      </c>
      <c r="E854">
        <v>3</v>
      </c>
      <c r="F854">
        <v>365</v>
      </c>
      <c r="G854" s="9">
        <f>Tableau_Groupe_1_Cours_1.accdb3[[#This Row],[Date de début]]</f>
        <v>43244.383333333331</v>
      </c>
      <c r="H854" s="9">
        <f>Tableau_Groupe_1_Cours_1.accdb3[[#This Row],[Date de fin]]</f>
        <v>43244.481250000004</v>
      </c>
      <c r="I854" s="13">
        <f>MOD(Tableau_Groupe_1_Cours_1.accdb3[[#This Row],[Date de fin2]]-Tableau_Groupe_1_Cours_1.accdb3[[#This Row],[Date de début2]],1)</f>
        <v>9.7916666672972497E-2</v>
      </c>
    </row>
    <row r="855" spans="1:9" x14ac:dyDescent="0.25">
      <c r="A855">
        <v>2910</v>
      </c>
      <c r="B855">
        <v>43264.475694444445</v>
      </c>
      <c r="C855">
        <v>43264.556944444441</v>
      </c>
      <c r="D855">
        <v>2</v>
      </c>
      <c r="E855">
        <v>3</v>
      </c>
      <c r="F855">
        <v>152</v>
      </c>
      <c r="G855" s="9">
        <f>Tableau_Groupe_1_Cours_1.accdb3[[#This Row],[Date de début]]</f>
        <v>43264.475694444445</v>
      </c>
      <c r="H855" s="9">
        <f>Tableau_Groupe_1_Cours_1.accdb3[[#This Row],[Date de fin]]</f>
        <v>43264.556944444441</v>
      </c>
      <c r="I855" s="13">
        <f>MOD(Tableau_Groupe_1_Cours_1.accdb3[[#This Row],[Date de fin2]]-Tableau_Groupe_1_Cours_1.accdb3[[#This Row],[Date de début2]],1)</f>
        <v>8.1249999995634425E-2</v>
      </c>
    </row>
    <row r="856" spans="1:9" x14ac:dyDescent="0.25">
      <c r="A856">
        <v>3166</v>
      </c>
      <c r="B856">
        <v>43264.574999999997</v>
      </c>
      <c r="C856">
        <v>43264.738888888889</v>
      </c>
      <c r="D856">
        <v>56</v>
      </c>
      <c r="E856">
        <v>3</v>
      </c>
      <c r="F856">
        <v>205</v>
      </c>
      <c r="G856" s="9">
        <f>Tableau_Groupe_1_Cours_1.accdb3[[#This Row],[Date de début]]</f>
        <v>43264.574999999997</v>
      </c>
      <c r="H856" s="9">
        <f>Tableau_Groupe_1_Cours_1.accdb3[[#This Row],[Date de fin]]</f>
        <v>43264.738888888889</v>
      </c>
      <c r="I856" s="13">
        <f>MOD(Tableau_Groupe_1_Cours_1.accdb3[[#This Row],[Date de fin2]]-Tableau_Groupe_1_Cours_1.accdb3[[#This Row],[Date de début2]],1)</f>
        <v>0.16388888889196096</v>
      </c>
    </row>
    <row r="857" spans="1:9" x14ac:dyDescent="0.25">
      <c r="A857">
        <v>5470</v>
      </c>
      <c r="B857">
        <v>43417.376388888886</v>
      </c>
      <c r="C857">
        <v>43417.429861111108</v>
      </c>
      <c r="D857">
        <v>148</v>
      </c>
      <c r="E857">
        <v>3</v>
      </c>
      <c r="F857">
        <v>38</v>
      </c>
      <c r="G857" s="9">
        <f>Tableau_Groupe_1_Cours_1.accdb3[[#This Row],[Date de début]]</f>
        <v>43417.376388888886</v>
      </c>
      <c r="H857" s="9">
        <f>Tableau_Groupe_1_Cours_1.accdb3[[#This Row],[Date de fin]]</f>
        <v>43417.429861111108</v>
      </c>
      <c r="I857" s="13">
        <f>MOD(Tableau_Groupe_1_Cours_1.accdb3[[#This Row],[Date de fin2]]-Tableau_Groupe_1_Cours_1.accdb3[[#This Row],[Date de début2]],1)</f>
        <v>5.3472222221898846E-2</v>
      </c>
    </row>
    <row r="858" spans="1:9" x14ac:dyDescent="0.25">
      <c r="A858">
        <v>5726</v>
      </c>
      <c r="B858">
        <v>43434.522222222222</v>
      </c>
      <c r="C858">
        <v>43434.662499999999</v>
      </c>
      <c r="D858">
        <v>6</v>
      </c>
      <c r="E858">
        <v>3</v>
      </c>
      <c r="F858">
        <v>354</v>
      </c>
      <c r="G858" s="9">
        <f>Tableau_Groupe_1_Cours_1.accdb3[[#This Row],[Date de début]]</f>
        <v>43434.522222222222</v>
      </c>
      <c r="H858" s="9">
        <f>Tableau_Groupe_1_Cours_1.accdb3[[#This Row],[Date de fin]]</f>
        <v>43434.662499999999</v>
      </c>
      <c r="I858" s="13">
        <f>MOD(Tableau_Groupe_1_Cours_1.accdb3[[#This Row],[Date de fin2]]-Tableau_Groupe_1_Cours_1.accdb3[[#This Row],[Date de début2]],1)</f>
        <v>0.14027777777664596</v>
      </c>
    </row>
    <row r="859" spans="1:9" x14ac:dyDescent="0.25">
      <c r="A859">
        <v>5982</v>
      </c>
      <c r="B859">
        <v>43434.675694444442</v>
      </c>
      <c r="C859">
        <v>43434.73819444445</v>
      </c>
      <c r="D859">
        <v>6</v>
      </c>
      <c r="E859">
        <v>3</v>
      </c>
      <c r="F859">
        <v>42</v>
      </c>
      <c r="G859" s="9">
        <f>Tableau_Groupe_1_Cours_1.accdb3[[#This Row],[Date de début]]</f>
        <v>43434.675694444442</v>
      </c>
      <c r="H859" s="9">
        <f>Tableau_Groupe_1_Cours_1.accdb3[[#This Row],[Date de fin]]</f>
        <v>43434.73819444445</v>
      </c>
      <c r="I859" s="13">
        <f>MOD(Tableau_Groupe_1_Cours_1.accdb3[[#This Row],[Date de fin2]]-Tableau_Groupe_1_Cours_1.accdb3[[#This Row],[Date de début2]],1)</f>
        <v>6.2500000007275958E-2</v>
      </c>
    </row>
    <row r="860" spans="1:9" x14ac:dyDescent="0.25">
      <c r="A860">
        <v>1119</v>
      </c>
      <c r="B860">
        <v>43150.376388888886</v>
      </c>
      <c r="C860">
        <v>43150.45</v>
      </c>
      <c r="D860">
        <v>3</v>
      </c>
      <c r="E860">
        <v>3</v>
      </c>
      <c r="F860">
        <v>173</v>
      </c>
      <c r="G860" s="9">
        <f>Tableau_Groupe_1_Cours_1.accdb3[[#This Row],[Date de début]]</f>
        <v>43150.376388888886</v>
      </c>
      <c r="H860" s="9">
        <f>Tableau_Groupe_1_Cours_1.accdb3[[#This Row],[Date de fin]]</f>
        <v>43150.45</v>
      </c>
      <c r="I860" s="13">
        <f>MOD(Tableau_Groupe_1_Cours_1.accdb3[[#This Row],[Date de fin2]]-Tableau_Groupe_1_Cours_1.accdb3[[#This Row],[Date de début2]],1)</f>
        <v>7.3611111110949423E-2</v>
      </c>
    </row>
    <row r="861" spans="1:9" x14ac:dyDescent="0.25">
      <c r="A861">
        <v>2911</v>
      </c>
      <c r="B861">
        <v>43264.479861111111</v>
      </c>
      <c r="C861">
        <v>43264.520138888889</v>
      </c>
      <c r="D861">
        <v>14</v>
      </c>
      <c r="E861">
        <v>3</v>
      </c>
      <c r="F861">
        <v>171</v>
      </c>
      <c r="G861" s="9">
        <f>Tableau_Groupe_1_Cours_1.accdb3[[#This Row],[Date de début]]</f>
        <v>43264.479861111111</v>
      </c>
      <c r="H861" s="9">
        <f>Tableau_Groupe_1_Cours_1.accdb3[[#This Row],[Date de fin]]</f>
        <v>43264.520138888889</v>
      </c>
      <c r="I861" s="13">
        <f>MOD(Tableau_Groupe_1_Cours_1.accdb3[[#This Row],[Date de fin2]]-Tableau_Groupe_1_Cours_1.accdb3[[#This Row],[Date de début2]],1)</f>
        <v>4.0277777778101154E-2</v>
      </c>
    </row>
    <row r="862" spans="1:9" x14ac:dyDescent="0.25">
      <c r="A862">
        <v>3167</v>
      </c>
      <c r="B862">
        <v>43264.565277777772</v>
      </c>
      <c r="C862">
        <v>43264.729166666672</v>
      </c>
      <c r="D862">
        <v>28</v>
      </c>
      <c r="E862">
        <v>3</v>
      </c>
      <c r="F862">
        <v>145</v>
      </c>
      <c r="G862" s="9">
        <f>Tableau_Groupe_1_Cours_1.accdb3[[#This Row],[Date de début]]</f>
        <v>43264.565277777772</v>
      </c>
      <c r="H862" s="9">
        <f>Tableau_Groupe_1_Cours_1.accdb3[[#This Row],[Date de fin]]</f>
        <v>43264.729166666672</v>
      </c>
      <c r="I862" s="13">
        <f>MOD(Tableau_Groupe_1_Cours_1.accdb3[[#This Row],[Date de fin2]]-Tableau_Groupe_1_Cours_1.accdb3[[#This Row],[Date de début2]],1)</f>
        <v>0.16388888889923692</v>
      </c>
    </row>
    <row r="863" spans="1:9" x14ac:dyDescent="0.25">
      <c r="A863">
        <v>5215</v>
      </c>
      <c r="B863">
        <v>43388.377083333333</v>
      </c>
      <c r="C863">
        <v>43388.506249999999</v>
      </c>
      <c r="D863">
        <v>5</v>
      </c>
      <c r="E863">
        <v>3</v>
      </c>
      <c r="F863">
        <v>85</v>
      </c>
      <c r="G863" s="9">
        <f>Tableau_Groupe_1_Cours_1.accdb3[[#This Row],[Date de début]]</f>
        <v>43388.377083333333</v>
      </c>
      <c r="H863" s="9">
        <f>Tableau_Groupe_1_Cours_1.accdb3[[#This Row],[Date de fin]]</f>
        <v>43388.506249999999</v>
      </c>
      <c r="I863" s="13">
        <f>MOD(Tableau_Groupe_1_Cours_1.accdb3[[#This Row],[Date de fin2]]-Tableau_Groupe_1_Cours_1.accdb3[[#This Row],[Date de début2]],1)</f>
        <v>0.12916666666569654</v>
      </c>
    </row>
    <row r="864" spans="1:9" x14ac:dyDescent="0.25">
      <c r="A864">
        <v>5727</v>
      </c>
      <c r="B864">
        <v>43434.529861111114</v>
      </c>
      <c r="C864">
        <v>43434.686111111107</v>
      </c>
      <c r="D864">
        <v>11</v>
      </c>
      <c r="E864">
        <v>3</v>
      </c>
      <c r="F864">
        <v>411</v>
      </c>
      <c r="G864" s="9">
        <f>Tableau_Groupe_1_Cours_1.accdb3[[#This Row],[Date de début]]</f>
        <v>43434.529861111114</v>
      </c>
      <c r="H864" s="9">
        <f>Tableau_Groupe_1_Cours_1.accdb3[[#This Row],[Date de fin]]</f>
        <v>43434.686111111107</v>
      </c>
      <c r="I864" s="13">
        <f>MOD(Tableau_Groupe_1_Cours_1.accdb3[[#This Row],[Date de fin2]]-Tableau_Groupe_1_Cours_1.accdb3[[#This Row],[Date de début2]],1)</f>
        <v>0.15624999999272404</v>
      </c>
    </row>
    <row r="865" spans="1:9" x14ac:dyDescent="0.25">
      <c r="A865">
        <v>5983</v>
      </c>
      <c r="B865">
        <v>43434.677083333328</v>
      </c>
      <c r="C865">
        <v>43434.739583333336</v>
      </c>
      <c r="D865">
        <v>27</v>
      </c>
      <c r="E865">
        <v>3</v>
      </c>
      <c r="F865">
        <v>94</v>
      </c>
      <c r="G865" s="9">
        <f>Tableau_Groupe_1_Cours_1.accdb3[[#This Row],[Date de début]]</f>
        <v>43434.677083333328</v>
      </c>
      <c r="H865" s="9">
        <f>Tableau_Groupe_1_Cours_1.accdb3[[#This Row],[Date de fin]]</f>
        <v>43434.739583333336</v>
      </c>
      <c r="I865" s="13">
        <f>MOD(Tableau_Groupe_1_Cours_1.accdb3[[#This Row],[Date de fin2]]-Tableau_Groupe_1_Cours_1.accdb3[[#This Row],[Date de début2]],1)</f>
        <v>6.2500000007275958E-2</v>
      </c>
    </row>
    <row r="866" spans="1:9" x14ac:dyDescent="0.25">
      <c r="A866">
        <v>2912</v>
      </c>
      <c r="B866">
        <v>43264.475694444445</v>
      </c>
      <c r="C866">
        <v>43264.519444444442</v>
      </c>
      <c r="D866">
        <v>193</v>
      </c>
      <c r="E866">
        <v>3</v>
      </c>
      <c r="F866">
        <v>319</v>
      </c>
      <c r="G866" s="9">
        <f>Tableau_Groupe_1_Cours_1.accdb3[[#This Row],[Date de début]]</f>
        <v>43264.475694444445</v>
      </c>
      <c r="H866" s="9">
        <f>Tableau_Groupe_1_Cours_1.accdb3[[#This Row],[Date de fin]]</f>
        <v>43264.519444444442</v>
      </c>
      <c r="I866" s="13">
        <f>MOD(Tableau_Groupe_1_Cours_1.accdb3[[#This Row],[Date de fin2]]-Tableau_Groupe_1_Cours_1.accdb3[[#This Row],[Date de début2]],1)</f>
        <v>4.3749999997089617E-2</v>
      </c>
    </row>
    <row r="867" spans="1:9" x14ac:dyDescent="0.25">
      <c r="A867">
        <v>3168</v>
      </c>
      <c r="B867">
        <v>43264.572222222218</v>
      </c>
      <c r="C867">
        <v>43264.736111111117</v>
      </c>
      <c r="D867">
        <v>24</v>
      </c>
      <c r="E867">
        <v>3</v>
      </c>
      <c r="F867">
        <v>278</v>
      </c>
      <c r="G867" s="9">
        <f>Tableau_Groupe_1_Cours_1.accdb3[[#This Row],[Date de début]]</f>
        <v>43264.572222222218</v>
      </c>
      <c r="H867" s="9">
        <f>Tableau_Groupe_1_Cours_1.accdb3[[#This Row],[Date de fin]]</f>
        <v>43264.736111111117</v>
      </c>
      <c r="I867" s="13">
        <f>MOD(Tableau_Groupe_1_Cours_1.accdb3[[#This Row],[Date de fin2]]-Tableau_Groupe_1_Cours_1.accdb3[[#This Row],[Date de début2]],1)</f>
        <v>0.16388888889923692</v>
      </c>
    </row>
    <row r="868" spans="1:9" x14ac:dyDescent="0.25">
      <c r="A868">
        <v>3424</v>
      </c>
      <c r="B868">
        <v>43277.381944444445</v>
      </c>
      <c r="C868">
        <v>43277.420138888883</v>
      </c>
      <c r="D868">
        <v>31</v>
      </c>
      <c r="E868">
        <v>3</v>
      </c>
      <c r="F868">
        <v>10</v>
      </c>
      <c r="G868" s="9">
        <f>Tableau_Groupe_1_Cours_1.accdb3[[#This Row],[Date de début]]</f>
        <v>43277.381944444445</v>
      </c>
      <c r="H868" s="9">
        <f>Tableau_Groupe_1_Cours_1.accdb3[[#This Row],[Date de fin]]</f>
        <v>43277.420138888883</v>
      </c>
      <c r="I868" s="13">
        <f>MOD(Tableau_Groupe_1_Cours_1.accdb3[[#This Row],[Date de fin2]]-Tableau_Groupe_1_Cours_1.accdb3[[#This Row],[Date de début2]],1)</f>
        <v>3.8194444437976927E-2</v>
      </c>
    </row>
    <row r="869" spans="1:9" x14ac:dyDescent="0.25">
      <c r="A869">
        <v>5728</v>
      </c>
      <c r="B869">
        <v>43434.525000000001</v>
      </c>
      <c r="C869">
        <v>43434.604861111111</v>
      </c>
      <c r="D869">
        <v>2</v>
      </c>
      <c r="E869">
        <v>3</v>
      </c>
      <c r="F869">
        <v>419</v>
      </c>
      <c r="G869" s="9">
        <f>Tableau_Groupe_1_Cours_1.accdb3[[#This Row],[Date de début]]</f>
        <v>43434.525000000001</v>
      </c>
      <c r="H869" s="9">
        <f>Tableau_Groupe_1_Cours_1.accdb3[[#This Row],[Date de fin]]</f>
        <v>43434.604861111111</v>
      </c>
      <c r="I869" s="13">
        <f>MOD(Tableau_Groupe_1_Cours_1.accdb3[[#This Row],[Date de fin2]]-Tableau_Groupe_1_Cours_1.accdb3[[#This Row],[Date de début2]],1)</f>
        <v>7.9861111109494232E-2</v>
      </c>
    </row>
    <row r="870" spans="1:9" x14ac:dyDescent="0.25">
      <c r="A870">
        <v>5984</v>
      </c>
      <c r="B870">
        <v>43434.672222222223</v>
      </c>
      <c r="C870">
        <v>43434.734722222223</v>
      </c>
      <c r="D870">
        <v>2</v>
      </c>
      <c r="E870">
        <v>3</v>
      </c>
      <c r="F870">
        <v>126</v>
      </c>
      <c r="G870" s="9">
        <f>Tableau_Groupe_1_Cours_1.accdb3[[#This Row],[Date de début]]</f>
        <v>43434.672222222223</v>
      </c>
      <c r="H870" s="9">
        <f>Tableau_Groupe_1_Cours_1.accdb3[[#This Row],[Date de fin]]</f>
        <v>43434.734722222223</v>
      </c>
      <c r="I870" s="13">
        <f>MOD(Tableau_Groupe_1_Cours_1.accdb3[[#This Row],[Date de fin2]]-Tableau_Groupe_1_Cours_1.accdb3[[#This Row],[Date de début2]],1)</f>
        <v>6.25E-2</v>
      </c>
    </row>
    <row r="871" spans="1:9" x14ac:dyDescent="0.25">
      <c r="A871">
        <v>2913</v>
      </c>
      <c r="B871">
        <v>43264.477083333339</v>
      </c>
      <c r="C871">
        <v>43264.560416666667</v>
      </c>
      <c r="D871">
        <v>1</v>
      </c>
      <c r="E871">
        <v>3</v>
      </c>
      <c r="F871">
        <v>204</v>
      </c>
      <c r="G871" s="9">
        <f>Tableau_Groupe_1_Cours_1.accdb3[[#This Row],[Date de début]]</f>
        <v>43264.477083333339</v>
      </c>
      <c r="H871" s="9">
        <f>Tableau_Groupe_1_Cours_1.accdb3[[#This Row],[Date de fin]]</f>
        <v>43264.560416666667</v>
      </c>
      <c r="I871" s="13">
        <f>MOD(Tableau_Groupe_1_Cours_1.accdb3[[#This Row],[Date de fin2]]-Tableau_Groupe_1_Cours_1.accdb3[[#This Row],[Date de début2]],1)</f>
        <v>8.3333333328482695E-2</v>
      </c>
    </row>
    <row r="872" spans="1:9" x14ac:dyDescent="0.25">
      <c r="A872">
        <v>3169</v>
      </c>
      <c r="B872">
        <v>43264.572916666664</v>
      </c>
      <c r="C872">
        <v>43264.736805555556</v>
      </c>
      <c r="D872">
        <v>510</v>
      </c>
      <c r="E872">
        <v>3</v>
      </c>
      <c r="F872">
        <v>39</v>
      </c>
      <c r="G872" s="9">
        <f>Tableau_Groupe_1_Cours_1.accdb3[[#This Row],[Date de début]]</f>
        <v>43264.572916666664</v>
      </c>
      <c r="H872" s="9">
        <f>Tableau_Groupe_1_Cours_1.accdb3[[#This Row],[Date de fin]]</f>
        <v>43264.736805555556</v>
      </c>
      <c r="I872" s="13">
        <f>MOD(Tableau_Groupe_1_Cours_1.accdb3[[#This Row],[Date de fin2]]-Tableau_Groupe_1_Cours_1.accdb3[[#This Row],[Date de début2]],1)</f>
        <v>0.16388888889196096</v>
      </c>
    </row>
    <row r="873" spans="1:9" x14ac:dyDescent="0.25">
      <c r="A873">
        <v>5473</v>
      </c>
      <c r="B873">
        <v>43417.378472222219</v>
      </c>
      <c r="C873">
        <v>43417.447222222218</v>
      </c>
      <c r="D873">
        <v>33</v>
      </c>
      <c r="E873">
        <v>3</v>
      </c>
      <c r="F873">
        <v>94</v>
      </c>
      <c r="G873" s="9">
        <f>Tableau_Groupe_1_Cours_1.accdb3[[#This Row],[Date de début]]</f>
        <v>43417.378472222219</v>
      </c>
      <c r="H873" s="9">
        <f>Tableau_Groupe_1_Cours_1.accdb3[[#This Row],[Date de fin]]</f>
        <v>43417.447222222218</v>
      </c>
      <c r="I873" s="13">
        <f>MOD(Tableau_Groupe_1_Cours_1.accdb3[[#This Row],[Date de fin2]]-Tableau_Groupe_1_Cours_1.accdb3[[#This Row],[Date de début2]],1)</f>
        <v>6.8749999998544808E-2</v>
      </c>
    </row>
    <row r="874" spans="1:9" x14ac:dyDescent="0.25">
      <c r="A874">
        <v>5729</v>
      </c>
      <c r="B874">
        <v>43434.527777777781</v>
      </c>
      <c r="C874">
        <v>43434.613888888889</v>
      </c>
      <c r="D874">
        <v>1</v>
      </c>
      <c r="E874">
        <v>3</v>
      </c>
      <c r="F874">
        <v>214</v>
      </c>
      <c r="G874" s="9">
        <f>Tableau_Groupe_1_Cours_1.accdb3[[#This Row],[Date de début]]</f>
        <v>43434.527777777781</v>
      </c>
      <c r="H874" s="9">
        <f>Tableau_Groupe_1_Cours_1.accdb3[[#This Row],[Date de fin]]</f>
        <v>43434.613888888889</v>
      </c>
      <c r="I874" s="13">
        <f>MOD(Tableau_Groupe_1_Cours_1.accdb3[[#This Row],[Date de fin2]]-Tableau_Groupe_1_Cours_1.accdb3[[#This Row],[Date de début2]],1)</f>
        <v>8.611111110803904E-2</v>
      </c>
    </row>
    <row r="875" spans="1:9" x14ac:dyDescent="0.25">
      <c r="A875">
        <v>5985</v>
      </c>
      <c r="B875">
        <v>43434.672916666663</v>
      </c>
      <c r="C875">
        <v>43434.73541666667</v>
      </c>
      <c r="D875">
        <v>74</v>
      </c>
      <c r="E875">
        <v>3</v>
      </c>
      <c r="F875">
        <v>243</v>
      </c>
      <c r="G875" s="9">
        <f>Tableau_Groupe_1_Cours_1.accdb3[[#This Row],[Date de début]]</f>
        <v>43434.672916666663</v>
      </c>
      <c r="H875" s="9">
        <f>Tableau_Groupe_1_Cours_1.accdb3[[#This Row],[Date de fin]]</f>
        <v>43434.73541666667</v>
      </c>
      <c r="I875" s="13">
        <f>MOD(Tableau_Groupe_1_Cours_1.accdb3[[#This Row],[Date de fin2]]-Tableau_Groupe_1_Cours_1.accdb3[[#This Row],[Date de début2]],1)</f>
        <v>6.2500000007275958E-2</v>
      </c>
    </row>
    <row r="876" spans="1:9" x14ac:dyDescent="0.25">
      <c r="A876">
        <v>2914</v>
      </c>
      <c r="B876">
        <v>43264.473611111112</v>
      </c>
      <c r="C876">
        <v>43264.574999999997</v>
      </c>
      <c r="D876">
        <v>12</v>
      </c>
      <c r="E876">
        <v>3</v>
      </c>
      <c r="F876">
        <v>54</v>
      </c>
      <c r="G876" s="9">
        <f>Tableau_Groupe_1_Cours_1.accdb3[[#This Row],[Date de début]]</f>
        <v>43264.473611111112</v>
      </c>
      <c r="H876" s="9">
        <f>Tableau_Groupe_1_Cours_1.accdb3[[#This Row],[Date de fin]]</f>
        <v>43264.574999999997</v>
      </c>
      <c r="I876" s="13">
        <f>MOD(Tableau_Groupe_1_Cours_1.accdb3[[#This Row],[Date de fin2]]-Tableau_Groupe_1_Cours_1.accdb3[[#This Row],[Date de début2]],1)</f>
        <v>0.101388888884685</v>
      </c>
    </row>
    <row r="877" spans="1:9" x14ac:dyDescent="0.25">
      <c r="A877">
        <v>3170</v>
      </c>
      <c r="B877">
        <v>43264.574999999997</v>
      </c>
      <c r="C877">
        <v>43264.738888888889</v>
      </c>
      <c r="D877">
        <v>3</v>
      </c>
      <c r="E877">
        <v>3</v>
      </c>
      <c r="F877">
        <v>255</v>
      </c>
      <c r="G877" s="9">
        <f>Tableau_Groupe_1_Cours_1.accdb3[[#This Row],[Date de début]]</f>
        <v>43264.574999999997</v>
      </c>
      <c r="H877" s="9">
        <f>Tableau_Groupe_1_Cours_1.accdb3[[#This Row],[Date de fin]]</f>
        <v>43264.738888888889</v>
      </c>
      <c r="I877" s="13">
        <f>MOD(Tableau_Groupe_1_Cours_1.accdb3[[#This Row],[Date de fin2]]-Tableau_Groupe_1_Cours_1.accdb3[[#This Row],[Date de début2]],1)</f>
        <v>0.16388888889196096</v>
      </c>
    </row>
    <row r="878" spans="1:9" x14ac:dyDescent="0.25">
      <c r="A878">
        <v>3938</v>
      </c>
      <c r="B878">
        <v>43328.375</v>
      </c>
      <c r="C878">
        <v>43328.455555555556</v>
      </c>
      <c r="D878">
        <v>3</v>
      </c>
      <c r="E878">
        <v>3</v>
      </c>
      <c r="F878">
        <v>314</v>
      </c>
      <c r="G878" s="9">
        <f>Tableau_Groupe_1_Cours_1.accdb3[[#This Row],[Date de début]]</f>
        <v>43328.375</v>
      </c>
      <c r="H878" s="9">
        <f>Tableau_Groupe_1_Cours_1.accdb3[[#This Row],[Date de fin]]</f>
        <v>43328.455555555556</v>
      </c>
      <c r="I878" s="13">
        <f>MOD(Tableau_Groupe_1_Cours_1.accdb3[[#This Row],[Date de fin2]]-Tableau_Groupe_1_Cours_1.accdb3[[#This Row],[Date de début2]],1)</f>
        <v>8.0555555556202307E-2</v>
      </c>
    </row>
    <row r="879" spans="1:9" x14ac:dyDescent="0.25">
      <c r="A879">
        <v>5730</v>
      </c>
      <c r="B879">
        <v>43434.530555555553</v>
      </c>
      <c r="C879">
        <v>43434.694444444445</v>
      </c>
      <c r="D879">
        <v>63</v>
      </c>
      <c r="E879">
        <v>3</v>
      </c>
      <c r="F879">
        <v>436</v>
      </c>
      <c r="G879" s="9">
        <f>Tableau_Groupe_1_Cours_1.accdb3[[#This Row],[Date de début]]</f>
        <v>43434.530555555553</v>
      </c>
      <c r="H879" s="9">
        <f>Tableau_Groupe_1_Cours_1.accdb3[[#This Row],[Date de fin]]</f>
        <v>43434.694444444445</v>
      </c>
      <c r="I879" s="13">
        <f>MOD(Tableau_Groupe_1_Cours_1.accdb3[[#This Row],[Date de fin2]]-Tableau_Groupe_1_Cours_1.accdb3[[#This Row],[Date de début2]],1)</f>
        <v>0.16388888889196096</v>
      </c>
    </row>
    <row r="880" spans="1:9" x14ac:dyDescent="0.25">
      <c r="A880">
        <v>5986</v>
      </c>
      <c r="B880">
        <v>43434.669444444444</v>
      </c>
      <c r="C880">
        <v>43434.731944444444</v>
      </c>
      <c r="D880">
        <v>18</v>
      </c>
      <c r="E880">
        <v>3</v>
      </c>
      <c r="F880">
        <v>386</v>
      </c>
      <c r="G880" s="9">
        <f>Tableau_Groupe_1_Cours_1.accdb3[[#This Row],[Date de début]]</f>
        <v>43434.669444444444</v>
      </c>
      <c r="H880" s="9">
        <f>Tableau_Groupe_1_Cours_1.accdb3[[#This Row],[Date de fin]]</f>
        <v>43434.731944444444</v>
      </c>
      <c r="I880" s="13">
        <f>MOD(Tableau_Groupe_1_Cours_1.accdb3[[#This Row],[Date de fin2]]-Tableau_Groupe_1_Cours_1.accdb3[[#This Row],[Date de début2]],1)</f>
        <v>6.25E-2</v>
      </c>
    </row>
    <row r="881" spans="1:9" x14ac:dyDescent="0.25">
      <c r="A881">
        <v>2659</v>
      </c>
      <c r="B881">
        <v>43245.375</v>
      </c>
      <c r="C881">
        <v>43245.475694444445</v>
      </c>
      <c r="D881">
        <v>25</v>
      </c>
      <c r="E881">
        <v>3</v>
      </c>
      <c r="F881">
        <v>225</v>
      </c>
      <c r="G881" s="9">
        <f>Tableau_Groupe_1_Cours_1.accdb3[[#This Row],[Date de début]]</f>
        <v>43245.375</v>
      </c>
      <c r="H881" s="9">
        <f>Tableau_Groupe_1_Cours_1.accdb3[[#This Row],[Date de fin]]</f>
        <v>43245.475694444445</v>
      </c>
      <c r="I881" s="13">
        <f>MOD(Tableau_Groupe_1_Cours_1.accdb3[[#This Row],[Date de fin2]]-Tableau_Groupe_1_Cours_1.accdb3[[#This Row],[Date de début2]],1)</f>
        <v>0.10069444444525288</v>
      </c>
    </row>
    <row r="882" spans="1:9" x14ac:dyDescent="0.25">
      <c r="A882">
        <v>2915</v>
      </c>
      <c r="B882">
        <v>43264.477083333339</v>
      </c>
      <c r="C882">
        <v>43264.542361111111</v>
      </c>
      <c r="D882">
        <v>9</v>
      </c>
      <c r="E882">
        <v>3</v>
      </c>
      <c r="F882">
        <v>238</v>
      </c>
      <c r="G882" s="9">
        <f>Tableau_Groupe_1_Cours_1.accdb3[[#This Row],[Date de début]]</f>
        <v>43264.477083333339</v>
      </c>
      <c r="H882" s="9">
        <f>Tableau_Groupe_1_Cours_1.accdb3[[#This Row],[Date de fin]]</f>
        <v>43264.542361111111</v>
      </c>
      <c r="I882" s="13">
        <f>MOD(Tableau_Groupe_1_Cours_1.accdb3[[#This Row],[Date de fin2]]-Tableau_Groupe_1_Cours_1.accdb3[[#This Row],[Date de début2]],1)</f>
        <v>6.5277777772280388E-2</v>
      </c>
    </row>
    <row r="883" spans="1:9" x14ac:dyDescent="0.25">
      <c r="A883">
        <v>3171</v>
      </c>
      <c r="B883">
        <v>43264.566666666666</v>
      </c>
      <c r="C883">
        <v>43264.730555555558</v>
      </c>
      <c r="D883">
        <v>110</v>
      </c>
      <c r="E883">
        <v>3</v>
      </c>
      <c r="F883">
        <v>179</v>
      </c>
      <c r="G883" s="9">
        <f>Tableau_Groupe_1_Cours_1.accdb3[[#This Row],[Date de début]]</f>
        <v>43264.566666666666</v>
      </c>
      <c r="H883" s="9">
        <f>Tableau_Groupe_1_Cours_1.accdb3[[#This Row],[Date de fin]]</f>
        <v>43264.730555555558</v>
      </c>
      <c r="I883" s="13">
        <f>MOD(Tableau_Groupe_1_Cours_1.accdb3[[#This Row],[Date de fin2]]-Tableau_Groupe_1_Cours_1.accdb3[[#This Row],[Date de début2]],1)</f>
        <v>0.16388888889196096</v>
      </c>
    </row>
    <row r="884" spans="1:9" x14ac:dyDescent="0.25">
      <c r="A884">
        <v>5475</v>
      </c>
      <c r="B884">
        <v>43417.376388888886</v>
      </c>
      <c r="C884">
        <v>43417.465972222228</v>
      </c>
      <c r="D884">
        <v>26</v>
      </c>
      <c r="E884">
        <v>3</v>
      </c>
      <c r="F884">
        <v>206</v>
      </c>
      <c r="G884" s="9">
        <f>Tableau_Groupe_1_Cours_1.accdb3[[#This Row],[Date de début]]</f>
        <v>43417.376388888886</v>
      </c>
      <c r="H884" s="9">
        <f>Tableau_Groupe_1_Cours_1.accdb3[[#This Row],[Date de fin]]</f>
        <v>43417.465972222228</v>
      </c>
      <c r="I884" s="13">
        <f>MOD(Tableau_Groupe_1_Cours_1.accdb3[[#This Row],[Date de fin2]]-Tableau_Groupe_1_Cours_1.accdb3[[#This Row],[Date de début2]],1)</f>
        <v>8.9583333341579419E-2</v>
      </c>
    </row>
    <row r="885" spans="1:9" x14ac:dyDescent="0.25">
      <c r="A885">
        <v>5731</v>
      </c>
      <c r="B885">
        <v>43434.527777777781</v>
      </c>
      <c r="C885">
        <v>43434.625694444447</v>
      </c>
      <c r="D885">
        <v>13</v>
      </c>
      <c r="E885">
        <v>3</v>
      </c>
      <c r="F885">
        <v>112</v>
      </c>
      <c r="G885" s="9">
        <f>Tableau_Groupe_1_Cours_1.accdb3[[#This Row],[Date de début]]</f>
        <v>43434.527777777781</v>
      </c>
      <c r="H885" s="9">
        <f>Tableau_Groupe_1_Cours_1.accdb3[[#This Row],[Date de fin]]</f>
        <v>43434.625694444447</v>
      </c>
      <c r="I885" s="13">
        <f>MOD(Tableau_Groupe_1_Cours_1.accdb3[[#This Row],[Date de fin2]]-Tableau_Groupe_1_Cours_1.accdb3[[#This Row],[Date de début2]],1)</f>
        <v>9.7916666665696539E-2</v>
      </c>
    </row>
    <row r="886" spans="1:9" x14ac:dyDescent="0.25">
      <c r="A886">
        <v>5987</v>
      </c>
      <c r="B886">
        <v>43434.671527777777</v>
      </c>
      <c r="C886">
        <v>43434.734027777777</v>
      </c>
      <c r="D886">
        <v>6</v>
      </c>
      <c r="E886">
        <v>3</v>
      </c>
      <c r="F886">
        <v>199</v>
      </c>
      <c r="G886" s="9">
        <f>Tableau_Groupe_1_Cours_1.accdb3[[#This Row],[Date de début]]</f>
        <v>43434.671527777777</v>
      </c>
      <c r="H886" s="9">
        <f>Tableau_Groupe_1_Cours_1.accdb3[[#This Row],[Date de fin]]</f>
        <v>43434.734027777777</v>
      </c>
      <c r="I886" s="13">
        <f>MOD(Tableau_Groupe_1_Cours_1.accdb3[[#This Row],[Date de fin2]]-Tableau_Groupe_1_Cours_1.accdb3[[#This Row],[Date de début2]],1)</f>
        <v>6.25E-2</v>
      </c>
    </row>
    <row r="887" spans="1:9" x14ac:dyDescent="0.25">
      <c r="A887">
        <v>2916</v>
      </c>
      <c r="B887">
        <v>43264.474305555559</v>
      </c>
      <c r="C887">
        <v>43264.561111111107</v>
      </c>
      <c r="D887">
        <v>2</v>
      </c>
      <c r="E887">
        <v>3</v>
      </c>
      <c r="F887">
        <v>255</v>
      </c>
      <c r="G887" s="9">
        <f>Tableau_Groupe_1_Cours_1.accdb3[[#This Row],[Date de début]]</f>
        <v>43264.474305555559</v>
      </c>
      <c r="H887" s="9">
        <f>Tableau_Groupe_1_Cours_1.accdb3[[#This Row],[Date de fin]]</f>
        <v>43264.561111111107</v>
      </c>
      <c r="I887" s="13">
        <f>MOD(Tableau_Groupe_1_Cours_1.accdb3[[#This Row],[Date de fin2]]-Tableau_Groupe_1_Cours_1.accdb3[[#This Row],[Date de début2]],1)</f>
        <v>8.6805555547471158E-2</v>
      </c>
    </row>
    <row r="888" spans="1:9" x14ac:dyDescent="0.25">
      <c r="A888">
        <v>3172</v>
      </c>
      <c r="B888">
        <v>43264.572916666664</v>
      </c>
      <c r="C888">
        <v>43264.736805555556</v>
      </c>
      <c r="D888">
        <v>2</v>
      </c>
      <c r="E888">
        <v>3</v>
      </c>
      <c r="F888">
        <v>306</v>
      </c>
      <c r="G888" s="9">
        <f>Tableau_Groupe_1_Cours_1.accdb3[[#This Row],[Date de début]]</f>
        <v>43264.572916666664</v>
      </c>
      <c r="H888" s="9">
        <f>Tableau_Groupe_1_Cours_1.accdb3[[#This Row],[Date de fin]]</f>
        <v>43264.736805555556</v>
      </c>
      <c r="I888" s="13">
        <f>MOD(Tableau_Groupe_1_Cours_1.accdb3[[#This Row],[Date de fin2]]-Tableau_Groupe_1_Cours_1.accdb3[[#This Row],[Date de début2]],1)</f>
        <v>0.16388888889196096</v>
      </c>
    </row>
    <row r="889" spans="1:9" x14ac:dyDescent="0.25">
      <c r="A889">
        <v>5220</v>
      </c>
      <c r="B889">
        <v>43388.375</v>
      </c>
      <c r="C889">
        <v>43388.432638888888</v>
      </c>
      <c r="D889">
        <v>21</v>
      </c>
      <c r="E889">
        <v>3</v>
      </c>
      <c r="F889">
        <v>326</v>
      </c>
      <c r="G889" s="9">
        <f>Tableau_Groupe_1_Cours_1.accdb3[[#This Row],[Date de début]]</f>
        <v>43388.375</v>
      </c>
      <c r="H889" s="9">
        <f>Tableau_Groupe_1_Cours_1.accdb3[[#This Row],[Date de fin]]</f>
        <v>43388.432638888888</v>
      </c>
      <c r="I889" s="13">
        <f>MOD(Tableau_Groupe_1_Cours_1.accdb3[[#This Row],[Date de fin2]]-Tableau_Groupe_1_Cours_1.accdb3[[#This Row],[Date de début2]],1)</f>
        <v>5.7638888887595385E-2</v>
      </c>
    </row>
    <row r="890" spans="1:9" x14ac:dyDescent="0.25">
      <c r="A890">
        <v>5476</v>
      </c>
      <c r="B890">
        <v>43417.375</v>
      </c>
      <c r="C890">
        <v>43417.417361111111</v>
      </c>
      <c r="D890">
        <v>5</v>
      </c>
      <c r="E890">
        <v>3</v>
      </c>
      <c r="F890">
        <v>76</v>
      </c>
      <c r="G890" s="9">
        <f>Tableau_Groupe_1_Cours_1.accdb3[[#This Row],[Date de début]]</f>
        <v>43417.375</v>
      </c>
      <c r="H890" s="9">
        <f>Tableau_Groupe_1_Cours_1.accdb3[[#This Row],[Date de fin]]</f>
        <v>43417.417361111111</v>
      </c>
      <c r="I890" s="13">
        <f>MOD(Tableau_Groupe_1_Cours_1.accdb3[[#This Row],[Date de fin2]]-Tableau_Groupe_1_Cours_1.accdb3[[#This Row],[Date de début2]],1)</f>
        <v>4.2361111110949423E-2</v>
      </c>
    </row>
    <row r="891" spans="1:9" x14ac:dyDescent="0.25">
      <c r="A891">
        <v>5732</v>
      </c>
      <c r="B891">
        <v>43434.520138888889</v>
      </c>
      <c r="C891">
        <v>43434.622916666667</v>
      </c>
      <c r="D891">
        <v>2</v>
      </c>
      <c r="E891">
        <v>3</v>
      </c>
      <c r="F891">
        <v>340</v>
      </c>
      <c r="G891" s="9">
        <f>Tableau_Groupe_1_Cours_1.accdb3[[#This Row],[Date de début]]</f>
        <v>43434.520138888889</v>
      </c>
      <c r="H891" s="9">
        <f>Tableau_Groupe_1_Cours_1.accdb3[[#This Row],[Date de fin]]</f>
        <v>43434.622916666667</v>
      </c>
      <c r="I891" s="13">
        <f>MOD(Tableau_Groupe_1_Cours_1.accdb3[[#This Row],[Date de fin2]]-Tableau_Groupe_1_Cours_1.accdb3[[#This Row],[Date de début2]],1)</f>
        <v>0.10277777777810115</v>
      </c>
    </row>
    <row r="892" spans="1:9" x14ac:dyDescent="0.25">
      <c r="A892">
        <v>5988</v>
      </c>
      <c r="B892">
        <v>43434.671527777777</v>
      </c>
      <c r="C892">
        <v>43434.734027777777</v>
      </c>
      <c r="D892">
        <v>33</v>
      </c>
      <c r="E892">
        <v>3</v>
      </c>
      <c r="F892">
        <v>19</v>
      </c>
      <c r="G892" s="9">
        <f>Tableau_Groupe_1_Cours_1.accdb3[[#This Row],[Date de début]]</f>
        <v>43434.671527777777</v>
      </c>
      <c r="H892" s="9">
        <f>Tableau_Groupe_1_Cours_1.accdb3[[#This Row],[Date de fin]]</f>
        <v>43434.734027777777</v>
      </c>
      <c r="I892" s="13">
        <f>MOD(Tableau_Groupe_1_Cours_1.accdb3[[#This Row],[Date de fin2]]-Tableau_Groupe_1_Cours_1.accdb3[[#This Row],[Date de début2]],1)</f>
        <v>6.25E-2</v>
      </c>
    </row>
    <row r="893" spans="1:9" x14ac:dyDescent="0.25">
      <c r="A893">
        <v>2917</v>
      </c>
      <c r="B893">
        <v>43264.479166666672</v>
      </c>
      <c r="C893">
        <v>43264.541666666664</v>
      </c>
      <c r="D893">
        <v>3</v>
      </c>
      <c r="E893">
        <v>3</v>
      </c>
      <c r="F893">
        <v>272</v>
      </c>
      <c r="G893" s="9">
        <f>Tableau_Groupe_1_Cours_1.accdb3[[#This Row],[Date de début]]</f>
        <v>43264.479166666672</v>
      </c>
      <c r="H893" s="9">
        <f>Tableau_Groupe_1_Cours_1.accdb3[[#This Row],[Date de fin]]</f>
        <v>43264.541666666664</v>
      </c>
      <c r="I893" s="13">
        <f>MOD(Tableau_Groupe_1_Cours_1.accdb3[[#This Row],[Date de fin2]]-Tableau_Groupe_1_Cours_1.accdb3[[#This Row],[Date de début2]],1)</f>
        <v>6.2499999992724042E-2</v>
      </c>
    </row>
    <row r="894" spans="1:9" x14ac:dyDescent="0.25">
      <c r="A894">
        <v>3173</v>
      </c>
      <c r="B894">
        <v>43264.570138888885</v>
      </c>
      <c r="C894">
        <v>43264.734027777777</v>
      </c>
      <c r="D894">
        <v>3</v>
      </c>
      <c r="E894">
        <v>3</v>
      </c>
      <c r="F894">
        <v>78</v>
      </c>
      <c r="G894" s="9">
        <f>Tableau_Groupe_1_Cours_1.accdb3[[#This Row],[Date de début]]</f>
        <v>43264.570138888885</v>
      </c>
      <c r="H894" s="9">
        <f>Tableau_Groupe_1_Cours_1.accdb3[[#This Row],[Date de fin]]</f>
        <v>43264.734027777777</v>
      </c>
      <c r="I894" s="13">
        <f>MOD(Tableau_Groupe_1_Cours_1.accdb3[[#This Row],[Date de fin2]]-Tableau_Groupe_1_Cours_1.accdb3[[#This Row],[Date de début2]],1)</f>
        <v>0.16388888889196096</v>
      </c>
    </row>
    <row r="895" spans="1:9" x14ac:dyDescent="0.25">
      <c r="A895">
        <v>5733</v>
      </c>
      <c r="B895">
        <v>43434.522916666669</v>
      </c>
      <c r="C895">
        <v>43434.561111111107</v>
      </c>
      <c r="D895">
        <v>6</v>
      </c>
      <c r="E895">
        <v>3</v>
      </c>
      <c r="F895">
        <v>12</v>
      </c>
      <c r="G895" s="9">
        <f>Tableau_Groupe_1_Cours_1.accdb3[[#This Row],[Date de début]]</f>
        <v>43434.522916666669</v>
      </c>
      <c r="H895" s="9">
        <f>Tableau_Groupe_1_Cours_1.accdb3[[#This Row],[Date de fin]]</f>
        <v>43434.561111111107</v>
      </c>
      <c r="I895" s="13">
        <f>MOD(Tableau_Groupe_1_Cours_1.accdb3[[#This Row],[Date de fin2]]-Tableau_Groupe_1_Cours_1.accdb3[[#This Row],[Date de début2]],1)</f>
        <v>3.8194444437976927E-2</v>
      </c>
    </row>
    <row r="896" spans="1:9" x14ac:dyDescent="0.25">
      <c r="A896">
        <v>5989</v>
      </c>
      <c r="B896">
        <v>43434.670138888883</v>
      </c>
      <c r="C896">
        <v>43434.732638888891</v>
      </c>
      <c r="D896">
        <v>1</v>
      </c>
      <c r="E896">
        <v>3</v>
      </c>
      <c r="F896">
        <v>214</v>
      </c>
      <c r="G896" s="9">
        <f>Tableau_Groupe_1_Cours_1.accdb3[[#This Row],[Date de début]]</f>
        <v>43434.670138888883</v>
      </c>
      <c r="H896" s="9">
        <f>Tableau_Groupe_1_Cours_1.accdb3[[#This Row],[Date de fin]]</f>
        <v>43434.732638888891</v>
      </c>
      <c r="I896" s="13">
        <f>MOD(Tableau_Groupe_1_Cours_1.accdb3[[#This Row],[Date de fin2]]-Tableau_Groupe_1_Cours_1.accdb3[[#This Row],[Date de début2]],1)</f>
        <v>6.2500000007275958E-2</v>
      </c>
    </row>
    <row r="897" spans="1:9" x14ac:dyDescent="0.25">
      <c r="A897">
        <v>2918</v>
      </c>
      <c r="B897">
        <v>43264.479166666672</v>
      </c>
      <c r="C897">
        <v>43264.584027777782</v>
      </c>
      <c r="D897">
        <v>24</v>
      </c>
      <c r="E897">
        <v>3</v>
      </c>
      <c r="F897">
        <v>156</v>
      </c>
      <c r="G897" s="9">
        <f>Tableau_Groupe_1_Cours_1.accdb3[[#This Row],[Date de début]]</f>
        <v>43264.479166666672</v>
      </c>
      <c r="H897" s="9">
        <f>Tableau_Groupe_1_Cours_1.accdb3[[#This Row],[Date de fin]]</f>
        <v>43264.584027777782</v>
      </c>
      <c r="I897" s="13">
        <f>MOD(Tableau_Groupe_1_Cours_1.accdb3[[#This Row],[Date de fin2]]-Tableau_Groupe_1_Cours_1.accdb3[[#This Row],[Date de début2]],1)</f>
        <v>0.10486111111094942</v>
      </c>
    </row>
    <row r="898" spans="1:9" x14ac:dyDescent="0.25">
      <c r="A898">
        <v>3174</v>
      </c>
      <c r="B898">
        <v>43264.567361111105</v>
      </c>
      <c r="C898">
        <v>43264.731250000004</v>
      </c>
      <c r="D898">
        <v>2</v>
      </c>
      <c r="E898">
        <v>3</v>
      </c>
      <c r="F898">
        <v>204</v>
      </c>
      <c r="G898" s="9">
        <f>Tableau_Groupe_1_Cours_1.accdb3[[#This Row],[Date de début]]</f>
        <v>43264.567361111105</v>
      </c>
      <c r="H898" s="9">
        <f>Tableau_Groupe_1_Cours_1.accdb3[[#This Row],[Date de fin]]</f>
        <v>43264.731250000004</v>
      </c>
      <c r="I898" s="13">
        <f>MOD(Tableau_Groupe_1_Cours_1.accdb3[[#This Row],[Date de fin2]]-Tableau_Groupe_1_Cours_1.accdb3[[#This Row],[Date de début2]],1)</f>
        <v>0.16388888889923692</v>
      </c>
    </row>
    <row r="899" spans="1:9" x14ac:dyDescent="0.25">
      <c r="A899">
        <v>3942</v>
      </c>
      <c r="B899">
        <v>43328.377083333333</v>
      </c>
      <c r="C899">
        <v>43328.532638888886</v>
      </c>
      <c r="D899">
        <v>32</v>
      </c>
      <c r="E899">
        <v>3</v>
      </c>
      <c r="F899">
        <v>203</v>
      </c>
      <c r="G899" s="9">
        <f>Tableau_Groupe_1_Cours_1.accdb3[[#This Row],[Date de début]]</f>
        <v>43328.377083333333</v>
      </c>
      <c r="H899" s="9">
        <f>Tableau_Groupe_1_Cours_1.accdb3[[#This Row],[Date de fin]]</f>
        <v>43328.532638888886</v>
      </c>
      <c r="I899" s="13">
        <f>MOD(Tableau_Groupe_1_Cours_1.accdb3[[#This Row],[Date de fin2]]-Tableau_Groupe_1_Cours_1.accdb3[[#This Row],[Date de début2]],1)</f>
        <v>0.15555555555329192</v>
      </c>
    </row>
    <row r="900" spans="1:9" x14ac:dyDescent="0.25">
      <c r="A900">
        <v>5734</v>
      </c>
      <c r="B900">
        <v>43434.52847222222</v>
      </c>
      <c r="C900">
        <v>43434.673611111109</v>
      </c>
      <c r="D900">
        <v>1</v>
      </c>
      <c r="E900">
        <v>3</v>
      </c>
      <c r="F900">
        <v>273</v>
      </c>
      <c r="G900" s="9">
        <f>Tableau_Groupe_1_Cours_1.accdb3[[#This Row],[Date de début]]</f>
        <v>43434.52847222222</v>
      </c>
      <c r="H900" s="9">
        <f>Tableau_Groupe_1_Cours_1.accdb3[[#This Row],[Date de fin]]</f>
        <v>43434.673611111109</v>
      </c>
      <c r="I900" s="13">
        <f>MOD(Tableau_Groupe_1_Cours_1.accdb3[[#This Row],[Date de fin2]]-Tableau_Groupe_1_Cours_1.accdb3[[#This Row],[Date de début2]],1)</f>
        <v>0.14513888888905058</v>
      </c>
    </row>
    <row r="901" spans="1:9" x14ac:dyDescent="0.25">
      <c r="A901">
        <v>5990</v>
      </c>
      <c r="B901">
        <v>43434.668749999997</v>
      </c>
      <c r="C901">
        <v>43434.731250000004</v>
      </c>
      <c r="D901">
        <v>12</v>
      </c>
      <c r="E901">
        <v>3</v>
      </c>
      <c r="F901">
        <v>87</v>
      </c>
      <c r="G901" s="9">
        <f>Tableau_Groupe_1_Cours_1.accdb3[[#This Row],[Date de début]]</f>
        <v>43434.668749999997</v>
      </c>
      <c r="H901" s="9">
        <f>Tableau_Groupe_1_Cours_1.accdb3[[#This Row],[Date de fin]]</f>
        <v>43434.731250000004</v>
      </c>
      <c r="I901" s="13">
        <f>MOD(Tableau_Groupe_1_Cours_1.accdb3[[#This Row],[Date de fin2]]-Tableau_Groupe_1_Cours_1.accdb3[[#This Row],[Date de début2]],1)</f>
        <v>6.2500000007275958E-2</v>
      </c>
    </row>
    <row r="902" spans="1:9" x14ac:dyDescent="0.25">
      <c r="A902">
        <v>2663</v>
      </c>
      <c r="B902">
        <v>43245.376388888886</v>
      </c>
      <c r="C902">
        <v>43245.415972222225</v>
      </c>
      <c r="D902">
        <v>39</v>
      </c>
      <c r="E902">
        <v>3</v>
      </c>
      <c r="F902">
        <v>234</v>
      </c>
      <c r="G902" s="9">
        <f>Tableau_Groupe_1_Cours_1.accdb3[[#This Row],[Date de début]]</f>
        <v>43245.376388888886</v>
      </c>
      <c r="H902" s="9">
        <f>Tableau_Groupe_1_Cours_1.accdb3[[#This Row],[Date de fin]]</f>
        <v>43245.415972222225</v>
      </c>
      <c r="I902" s="13">
        <f>MOD(Tableau_Groupe_1_Cours_1.accdb3[[#This Row],[Date de fin2]]-Tableau_Groupe_1_Cours_1.accdb3[[#This Row],[Date de début2]],1)</f>
        <v>3.9583333338669036E-2</v>
      </c>
    </row>
    <row r="903" spans="1:9" x14ac:dyDescent="0.25">
      <c r="A903">
        <v>2919</v>
      </c>
      <c r="B903">
        <v>43264.473611111112</v>
      </c>
      <c r="C903">
        <v>43264.525694444441</v>
      </c>
      <c r="D903">
        <v>2</v>
      </c>
      <c r="E903">
        <v>3</v>
      </c>
      <c r="F903">
        <v>59</v>
      </c>
      <c r="G903" s="9">
        <f>Tableau_Groupe_1_Cours_1.accdb3[[#This Row],[Date de début]]</f>
        <v>43264.473611111112</v>
      </c>
      <c r="H903" s="9">
        <f>Tableau_Groupe_1_Cours_1.accdb3[[#This Row],[Date de fin]]</f>
        <v>43264.525694444441</v>
      </c>
      <c r="I903" s="13">
        <f>MOD(Tableau_Groupe_1_Cours_1.accdb3[[#This Row],[Date de fin2]]-Tableau_Groupe_1_Cours_1.accdb3[[#This Row],[Date de début2]],1)</f>
        <v>5.2083333328482695E-2</v>
      </c>
    </row>
    <row r="904" spans="1:9" x14ac:dyDescent="0.25">
      <c r="A904">
        <v>3175</v>
      </c>
      <c r="B904">
        <v>43264.575694444444</v>
      </c>
      <c r="C904">
        <v>43264.739583333336</v>
      </c>
      <c r="D904">
        <v>232</v>
      </c>
      <c r="E904">
        <v>3</v>
      </c>
      <c r="F904">
        <v>336</v>
      </c>
      <c r="G904" s="9">
        <f>Tableau_Groupe_1_Cours_1.accdb3[[#This Row],[Date de début]]</f>
        <v>43264.575694444444</v>
      </c>
      <c r="H904" s="9">
        <f>Tableau_Groupe_1_Cours_1.accdb3[[#This Row],[Date de fin]]</f>
        <v>43264.739583333336</v>
      </c>
      <c r="I904" s="13">
        <f>MOD(Tableau_Groupe_1_Cours_1.accdb3[[#This Row],[Date de fin2]]-Tableau_Groupe_1_Cours_1.accdb3[[#This Row],[Date de début2]],1)</f>
        <v>0.16388888889196096</v>
      </c>
    </row>
    <row r="905" spans="1:9" x14ac:dyDescent="0.25">
      <c r="A905">
        <v>5479</v>
      </c>
      <c r="B905">
        <v>43417.37777777778</v>
      </c>
      <c r="C905">
        <v>43417.421527777777</v>
      </c>
      <c r="D905">
        <v>2</v>
      </c>
      <c r="E905">
        <v>3</v>
      </c>
      <c r="F905">
        <v>32</v>
      </c>
      <c r="G905" s="9">
        <f>Tableau_Groupe_1_Cours_1.accdb3[[#This Row],[Date de début]]</f>
        <v>43417.37777777778</v>
      </c>
      <c r="H905" s="9">
        <f>Tableau_Groupe_1_Cours_1.accdb3[[#This Row],[Date de fin]]</f>
        <v>43417.421527777777</v>
      </c>
      <c r="I905" s="13">
        <f>MOD(Tableau_Groupe_1_Cours_1.accdb3[[#This Row],[Date de fin2]]-Tableau_Groupe_1_Cours_1.accdb3[[#This Row],[Date de début2]],1)</f>
        <v>4.3749999997089617E-2</v>
      </c>
    </row>
    <row r="906" spans="1:9" x14ac:dyDescent="0.25">
      <c r="A906">
        <v>5735</v>
      </c>
      <c r="B906">
        <v>43434.529861111114</v>
      </c>
      <c r="C906">
        <v>43434.608333333337</v>
      </c>
      <c r="D906">
        <v>8</v>
      </c>
      <c r="E906">
        <v>3</v>
      </c>
      <c r="F906">
        <v>267</v>
      </c>
      <c r="G906" s="9">
        <f>Tableau_Groupe_1_Cours_1.accdb3[[#This Row],[Date de début]]</f>
        <v>43434.529861111114</v>
      </c>
      <c r="H906" s="9">
        <f>Tableau_Groupe_1_Cours_1.accdb3[[#This Row],[Date de fin]]</f>
        <v>43434.608333333337</v>
      </c>
      <c r="I906" s="13">
        <f>MOD(Tableau_Groupe_1_Cours_1.accdb3[[#This Row],[Date de fin2]]-Tableau_Groupe_1_Cours_1.accdb3[[#This Row],[Date de début2]],1)</f>
        <v>7.8472222223354038E-2</v>
      </c>
    </row>
    <row r="907" spans="1:9" x14ac:dyDescent="0.25">
      <c r="A907">
        <v>5991</v>
      </c>
      <c r="B907">
        <v>43434.675694444442</v>
      </c>
      <c r="C907">
        <v>43434.73819444445</v>
      </c>
      <c r="D907">
        <v>1</v>
      </c>
      <c r="E907">
        <v>3</v>
      </c>
      <c r="F907">
        <v>4</v>
      </c>
      <c r="G907" s="9">
        <f>Tableau_Groupe_1_Cours_1.accdb3[[#This Row],[Date de début]]</f>
        <v>43434.675694444442</v>
      </c>
      <c r="H907" s="9">
        <f>Tableau_Groupe_1_Cours_1.accdb3[[#This Row],[Date de fin]]</f>
        <v>43434.73819444445</v>
      </c>
      <c r="I907" s="13">
        <f>MOD(Tableau_Groupe_1_Cours_1.accdb3[[#This Row],[Date de fin2]]-Tableau_Groupe_1_Cours_1.accdb3[[#This Row],[Date de début2]],1)</f>
        <v>6.2500000007275958E-2</v>
      </c>
    </row>
    <row r="908" spans="1:9" x14ac:dyDescent="0.25">
      <c r="A908">
        <v>2920</v>
      </c>
      <c r="B908">
        <v>43264.475000000006</v>
      </c>
      <c r="C908">
        <v>43264.530555555553</v>
      </c>
      <c r="D908">
        <v>50</v>
      </c>
      <c r="E908">
        <v>3</v>
      </c>
      <c r="F908">
        <v>193</v>
      </c>
      <c r="G908" s="9">
        <f>Tableau_Groupe_1_Cours_1.accdb3[[#This Row],[Date de début]]</f>
        <v>43264.475000000006</v>
      </c>
      <c r="H908" s="9">
        <f>Tableau_Groupe_1_Cours_1.accdb3[[#This Row],[Date de fin]]</f>
        <v>43264.530555555553</v>
      </c>
      <c r="I908" s="13">
        <f>MOD(Tableau_Groupe_1_Cours_1.accdb3[[#This Row],[Date de fin2]]-Tableau_Groupe_1_Cours_1.accdb3[[#This Row],[Date de début2]],1)</f>
        <v>5.5555555547471158E-2</v>
      </c>
    </row>
    <row r="909" spans="1:9" x14ac:dyDescent="0.25">
      <c r="A909">
        <v>3176</v>
      </c>
      <c r="B909">
        <v>43264.567361111105</v>
      </c>
      <c r="C909">
        <v>43264.731250000004</v>
      </c>
      <c r="D909">
        <v>19</v>
      </c>
      <c r="E909">
        <v>3</v>
      </c>
      <c r="F909">
        <v>221</v>
      </c>
      <c r="G909" s="9">
        <f>Tableau_Groupe_1_Cours_1.accdb3[[#This Row],[Date de début]]</f>
        <v>43264.567361111105</v>
      </c>
      <c r="H909" s="9">
        <f>Tableau_Groupe_1_Cours_1.accdb3[[#This Row],[Date de fin]]</f>
        <v>43264.731250000004</v>
      </c>
      <c r="I909" s="13">
        <f>MOD(Tableau_Groupe_1_Cours_1.accdb3[[#This Row],[Date de fin2]]-Tableau_Groupe_1_Cours_1.accdb3[[#This Row],[Date de début2]],1)</f>
        <v>0.16388888889923692</v>
      </c>
    </row>
    <row r="910" spans="1:9" x14ac:dyDescent="0.25">
      <c r="A910">
        <v>5736</v>
      </c>
      <c r="B910">
        <v>43434.522916666669</v>
      </c>
      <c r="C910">
        <v>43434.677083333328</v>
      </c>
      <c r="D910">
        <v>15</v>
      </c>
      <c r="E910">
        <v>3</v>
      </c>
      <c r="F910">
        <v>315</v>
      </c>
      <c r="G910" s="9">
        <f>Tableau_Groupe_1_Cours_1.accdb3[[#This Row],[Date de début]]</f>
        <v>43434.522916666669</v>
      </c>
      <c r="H910" s="9">
        <f>Tableau_Groupe_1_Cours_1.accdb3[[#This Row],[Date de fin]]</f>
        <v>43434.677083333328</v>
      </c>
      <c r="I910" s="13">
        <f>MOD(Tableau_Groupe_1_Cours_1.accdb3[[#This Row],[Date de fin2]]-Tableau_Groupe_1_Cours_1.accdb3[[#This Row],[Date de début2]],1)</f>
        <v>0.15416666665987577</v>
      </c>
    </row>
    <row r="911" spans="1:9" x14ac:dyDescent="0.25">
      <c r="A911">
        <v>5992</v>
      </c>
      <c r="B911">
        <v>43434.66805555555</v>
      </c>
      <c r="C911">
        <v>43434.730555555558</v>
      </c>
      <c r="D911">
        <v>2</v>
      </c>
      <c r="E911">
        <v>3</v>
      </c>
      <c r="F911">
        <v>98</v>
      </c>
      <c r="G911" s="9">
        <f>Tableau_Groupe_1_Cours_1.accdb3[[#This Row],[Date de début]]</f>
        <v>43434.66805555555</v>
      </c>
      <c r="H911" s="9">
        <f>Tableau_Groupe_1_Cours_1.accdb3[[#This Row],[Date de fin]]</f>
        <v>43434.730555555558</v>
      </c>
      <c r="I911" s="13">
        <f>MOD(Tableau_Groupe_1_Cours_1.accdb3[[#This Row],[Date de fin2]]-Tableau_Groupe_1_Cours_1.accdb3[[#This Row],[Date de début2]],1)</f>
        <v>6.2500000007275958E-2</v>
      </c>
    </row>
    <row r="912" spans="1:9" x14ac:dyDescent="0.25">
      <c r="A912">
        <v>617</v>
      </c>
      <c r="B912">
        <v>43123.379166666666</v>
      </c>
      <c r="C912">
        <v>43123.474305555559</v>
      </c>
      <c r="D912">
        <v>50</v>
      </c>
      <c r="E912">
        <v>3</v>
      </c>
      <c r="F912">
        <v>94</v>
      </c>
      <c r="G912" s="9">
        <f>Tableau_Groupe_1_Cours_1.accdb3[[#This Row],[Date de début]]</f>
        <v>43123.379166666666</v>
      </c>
      <c r="H912" s="9">
        <f>Tableau_Groupe_1_Cours_1.accdb3[[#This Row],[Date de fin]]</f>
        <v>43123.474305555559</v>
      </c>
      <c r="I912" s="13">
        <f>MOD(Tableau_Groupe_1_Cours_1.accdb3[[#This Row],[Date de fin2]]-Tableau_Groupe_1_Cours_1.accdb3[[#This Row],[Date de début2]],1)</f>
        <v>9.5138888893416151E-2</v>
      </c>
    </row>
    <row r="913" spans="1:9" x14ac:dyDescent="0.25">
      <c r="A913">
        <v>2921</v>
      </c>
      <c r="B913">
        <v>43264.478472222225</v>
      </c>
      <c r="C913">
        <v>43264.534722222219</v>
      </c>
      <c r="D913">
        <v>5</v>
      </c>
      <c r="E913">
        <v>3</v>
      </c>
      <c r="F913">
        <v>339</v>
      </c>
      <c r="G913" s="9">
        <f>Tableau_Groupe_1_Cours_1.accdb3[[#This Row],[Date de début]]</f>
        <v>43264.478472222225</v>
      </c>
      <c r="H913" s="9">
        <f>Tableau_Groupe_1_Cours_1.accdb3[[#This Row],[Date de fin]]</f>
        <v>43264.534722222219</v>
      </c>
      <c r="I913" s="13">
        <f>MOD(Tableau_Groupe_1_Cours_1.accdb3[[#This Row],[Date de fin2]]-Tableau_Groupe_1_Cours_1.accdb3[[#This Row],[Date de début2]],1)</f>
        <v>5.6249999994179234E-2</v>
      </c>
    </row>
    <row r="914" spans="1:9" x14ac:dyDescent="0.25">
      <c r="A914">
        <v>3177</v>
      </c>
      <c r="B914">
        <v>43264.570833333331</v>
      </c>
      <c r="C914">
        <v>43264.734722222223</v>
      </c>
      <c r="D914">
        <v>8</v>
      </c>
      <c r="E914">
        <v>3</v>
      </c>
      <c r="F914">
        <v>117</v>
      </c>
      <c r="G914" s="9">
        <f>Tableau_Groupe_1_Cours_1.accdb3[[#This Row],[Date de début]]</f>
        <v>43264.570833333331</v>
      </c>
      <c r="H914" s="9">
        <f>Tableau_Groupe_1_Cours_1.accdb3[[#This Row],[Date de fin]]</f>
        <v>43264.734722222223</v>
      </c>
      <c r="I914" s="13">
        <f>MOD(Tableau_Groupe_1_Cours_1.accdb3[[#This Row],[Date de fin2]]-Tableau_Groupe_1_Cours_1.accdb3[[#This Row],[Date de début2]],1)</f>
        <v>0.16388888889196096</v>
      </c>
    </row>
    <row r="915" spans="1:9" x14ac:dyDescent="0.25">
      <c r="A915">
        <v>5737</v>
      </c>
      <c r="B915">
        <v>43434.520833333336</v>
      </c>
      <c r="C915">
        <v>43434.65625</v>
      </c>
      <c r="D915">
        <v>3</v>
      </c>
      <c r="E915">
        <v>3</v>
      </c>
      <c r="F915">
        <v>248</v>
      </c>
      <c r="G915" s="9">
        <f>Tableau_Groupe_1_Cours_1.accdb3[[#This Row],[Date de début]]</f>
        <v>43434.520833333336</v>
      </c>
      <c r="H915" s="9">
        <f>Tableau_Groupe_1_Cours_1.accdb3[[#This Row],[Date de fin]]</f>
        <v>43434.65625</v>
      </c>
      <c r="I915" s="13">
        <f>MOD(Tableau_Groupe_1_Cours_1.accdb3[[#This Row],[Date de fin2]]-Tableau_Groupe_1_Cours_1.accdb3[[#This Row],[Date de début2]],1)</f>
        <v>0.13541666666424135</v>
      </c>
    </row>
    <row r="916" spans="1:9" x14ac:dyDescent="0.25">
      <c r="A916">
        <v>5993</v>
      </c>
      <c r="B916">
        <v>43434.675694444442</v>
      </c>
      <c r="C916">
        <v>43434.73819444445</v>
      </c>
      <c r="D916">
        <v>32</v>
      </c>
      <c r="E916">
        <v>3</v>
      </c>
      <c r="F916">
        <v>415</v>
      </c>
      <c r="G916" s="9">
        <f>Tableau_Groupe_1_Cours_1.accdb3[[#This Row],[Date de début]]</f>
        <v>43434.675694444442</v>
      </c>
      <c r="H916" s="9">
        <f>Tableau_Groupe_1_Cours_1.accdb3[[#This Row],[Date de fin]]</f>
        <v>43434.73819444445</v>
      </c>
      <c r="I916" s="13">
        <f>MOD(Tableau_Groupe_1_Cours_1.accdb3[[#This Row],[Date de fin2]]-Tableau_Groupe_1_Cours_1.accdb3[[#This Row],[Date de début2]],1)</f>
        <v>6.2500000007275958E-2</v>
      </c>
    </row>
    <row r="917" spans="1:9" x14ac:dyDescent="0.25">
      <c r="A917">
        <v>2922</v>
      </c>
      <c r="B917">
        <v>43264.475694444445</v>
      </c>
      <c r="C917">
        <v>43264.616666666669</v>
      </c>
      <c r="D917">
        <v>17</v>
      </c>
      <c r="E917">
        <v>3</v>
      </c>
      <c r="F917">
        <v>155</v>
      </c>
      <c r="G917" s="9">
        <f>Tableau_Groupe_1_Cours_1.accdb3[[#This Row],[Date de début]]</f>
        <v>43264.475694444445</v>
      </c>
      <c r="H917" s="9">
        <f>Tableau_Groupe_1_Cours_1.accdb3[[#This Row],[Date de fin]]</f>
        <v>43264.616666666669</v>
      </c>
      <c r="I917" s="13">
        <f>MOD(Tableau_Groupe_1_Cours_1.accdb3[[#This Row],[Date de fin2]]-Tableau_Groupe_1_Cours_1.accdb3[[#This Row],[Date de début2]],1)</f>
        <v>0.14097222222335404</v>
      </c>
    </row>
    <row r="918" spans="1:9" x14ac:dyDescent="0.25">
      <c r="A918">
        <v>3178</v>
      </c>
      <c r="B918">
        <v>43264.568055555552</v>
      </c>
      <c r="C918">
        <v>43264.731944444444</v>
      </c>
      <c r="D918">
        <v>21</v>
      </c>
      <c r="E918">
        <v>3</v>
      </c>
      <c r="F918">
        <v>238</v>
      </c>
      <c r="G918" s="9">
        <f>Tableau_Groupe_1_Cours_1.accdb3[[#This Row],[Date de début]]</f>
        <v>43264.568055555552</v>
      </c>
      <c r="H918" s="9">
        <f>Tableau_Groupe_1_Cours_1.accdb3[[#This Row],[Date de fin]]</f>
        <v>43264.731944444444</v>
      </c>
      <c r="I918" s="13">
        <f>MOD(Tableau_Groupe_1_Cours_1.accdb3[[#This Row],[Date de fin2]]-Tableau_Groupe_1_Cours_1.accdb3[[#This Row],[Date de début2]],1)</f>
        <v>0.16388888889196096</v>
      </c>
    </row>
    <row r="919" spans="1:9" x14ac:dyDescent="0.25">
      <c r="A919">
        <v>5738</v>
      </c>
      <c r="B919">
        <v>43434.521527777775</v>
      </c>
      <c r="C919">
        <v>43434.572222222218</v>
      </c>
      <c r="D919">
        <v>7</v>
      </c>
      <c r="E919">
        <v>3</v>
      </c>
      <c r="F919">
        <v>53</v>
      </c>
      <c r="G919" s="9">
        <f>Tableau_Groupe_1_Cours_1.accdb3[[#This Row],[Date de début]]</f>
        <v>43434.521527777775</v>
      </c>
      <c r="H919" s="9">
        <f>Tableau_Groupe_1_Cours_1.accdb3[[#This Row],[Date de fin]]</f>
        <v>43434.572222222218</v>
      </c>
      <c r="I919" s="13">
        <f>MOD(Tableau_Groupe_1_Cours_1.accdb3[[#This Row],[Date de fin2]]-Tableau_Groupe_1_Cours_1.accdb3[[#This Row],[Date de début2]],1)</f>
        <v>5.0694444442342501E-2</v>
      </c>
    </row>
    <row r="920" spans="1:9" x14ac:dyDescent="0.25">
      <c r="A920">
        <v>5994</v>
      </c>
      <c r="B920">
        <v>43434.668749999997</v>
      </c>
      <c r="C920">
        <v>43434.731250000004</v>
      </c>
      <c r="D920">
        <v>12</v>
      </c>
      <c r="E920">
        <v>3</v>
      </c>
      <c r="F920">
        <v>109</v>
      </c>
      <c r="G920" s="9">
        <f>Tableau_Groupe_1_Cours_1.accdb3[[#This Row],[Date de début]]</f>
        <v>43434.668749999997</v>
      </c>
      <c r="H920" s="9">
        <f>Tableau_Groupe_1_Cours_1.accdb3[[#This Row],[Date de fin]]</f>
        <v>43434.731250000004</v>
      </c>
      <c r="I920" s="13">
        <f>MOD(Tableau_Groupe_1_Cours_1.accdb3[[#This Row],[Date de fin2]]-Tableau_Groupe_1_Cours_1.accdb3[[#This Row],[Date de début2]],1)</f>
        <v>6.2500000007275958E-2</v>
      </c>
    </row>
    <row r="921" spans="1:9" x14ac:dyDescent="0.25">
      <c r="A921">
        <v>2667</v>
      </c>
      <c r="B921">
        <v>43245.375694444447</v>
      </c>
      <c r="C921">
        <v>43245.430555555555</v>
      </c>
      <c r="D921">
        <v>11</v>
      </c>
      <c r="E921">
        <v>3</v>
      </c>
      <c r="F921">
        <v>34</v>
      </c>
      <c r="G921" s="9">
        <f>Tableau_Groupe_1_Cours_1.accdb3[[#This Row],[Date de début]]</f>
        <v>43245.375694444447</v>
      </c>
      <c r="H921" s="9">
        <f>Tableau_Groupe_1_Cours_1.accdb3[[#This Row],[Date de fin]]</f>
        <v>43245.430555555555</v>
      </c>
      <c r="I921" s="13">
        <f>MOD(Tableau_Groupe_1_Cours_1.accdb3[[#This Row],[Date de fin2]]-Tableau_Groupe_1_Cours_1.accdb3[[#This Row],[Date de début2]],1)</f>
        <v>5.486111110803904E-2</v>
      </c>
    </row>
    <row r="922" spans="1:9" x14ac:dyDescent="0.25">
      <c r="A922">
        <v>2923</v>
      </c>
      <c r="B922">
        <v>43264.481250000004</v>
      </c>
      <c r="C922">
        <v>43264.555555555555</v>
      </c>
      <c r="D922">
        <v>12</v>
      </c>
      <c r="E922">
        <v>3</v>
      </c>
      <c r="F922">
        <v>373</v>
      </c>
      <c r="G922" s="9">
        <f>Tableau_Groupe_1_Cours_1.accdb3[[#This Row],[Date de début]]</f>
        <v>43264.481250000004</v>
      </c>
      <c r="H922" s="9">
        <f>Tableau_Groupe_1_Cours_1.accdb3[[#This Row],[Date de fin]]</f>
        <v>43264.555555555555</v>
      </c>
      <c r="I922" s="13">
        <f>MOD(Tableau_Groupe_1_Cours_1.accdb3[[#This Row],[Date de fin2]]-Tableau_Groupe_1_Cours_1.accdb3[[#This Row],[Date de début2]],1)</f>
        <v>7.4305555550381541E-2</v>
      </c>
    </row>
    <row r="923" spans="1:9" x14ac:dyDescent="0.25">
      <c r="A923">
        <v>3179</v>
      </c>
      <c r="B923">
        <v>43264.565277777772</v>
      </c>
      <c r="C923">
        <v>43264.729166666672</v>
      </c>
      <c r="D923">
        <v>3</v>
      </c>
      <c r="E923">
        <v>3</v>
      </c>
      <c r="F923">
        <v>342</v>
      </c>
      <c r="G923" s="9">
        <f>Tableau_Groupe_1_Cours_1.accdb3[[#This Row],[Date de début]]</f>
        <v>43264.565277777772</v>
      </c>
      <c r="H923" s="9">
        <f>Tableau_Groupe_1_Cours_1.accdb3[[#This Row],[Date de fin]]</f>
        <v>43264.729166666672</v>
      </c>
      <c r="I923" s="13">
        <f>MOD(Tableau_Groupe_1_Cours_1.accdb3[[#This Row],[Date de fin2]]-Tableau_Groupe_1_Cours_1.accdb3[[#This Row],[Date de début2]],1)</f>
        <v>0.16388888889923692</v>
      </c>
    </row>
    <row r="924" spans="1:9" x14ac:dyDescent="0.25">
      <c r="A924">
        <v>5739</v>
      </c>
      <c r="B924">
        <v>43434.520138888889</v>
      </c>
      <c r="C924">
        <v>43434.66805555555</v>
      </c>
      <c r="D924">
        <v>6</v>
      </c>
      <c r="E924">
        <v>3</v>
      </c>
      <c r="F924">
        <v>129</v>
      </c>
      <c r="G924" s="9">
        <f>Tableau_Groupe_1_Cours_1.accdb3[[#This Row],[Date de début]]</f>
        <v>43434.520138888889</v>
      </c>
      <c r="H924" s="9">
        <f>Tableau_Groupe_1_Cours_1.accdb3[[#This Row],[Date de fin]]</f>
        <v>43434.66805555555</v>
      </c>
      <c r="I924" s="13">
        <f>MOD(Tableau_Groupe_1_Cours_1.accdb3[[#This Row],[Date de fin2]]-Tableau_Groupe_1_Cours_1.accdb3[[#This Row],[Date de début2]],1)</f>
        <v>0.14791666666133096</v>
      </c>
    </row>
    <row r="925" spans="1:9" x14ac:dyDescent="0.25">
      <c r="A925">
        <v>5995</v>
      </c>
      <c r="B925">
        <v>43434.668749999997</v>
      </c>
      <c r="C925">
        <v>43434.731250000004</v>
      </c>
      <c r="D925">
        <v>3</v>
      </c>
      <c r="E925">
        <v>3</v>
      </c>
      <c r="F925">
        <v>60</v>
      </c>
      <c r="G925" s="9">
        <f>Tableau_Groupe_1_Cours_1.accdb3[[#This Row],[Date de début]]</f>
        <v>43434.668749999997</v>
      </c>
      <c r="H925" s="9">
        <f>Tableau_Groupe_1_Cours_1.accdb3[[#This Row],[Date de fin]]</f>
        <v>43434.731250000004</v>
      </c>
      <c r="I925" s="13">
        <f>MOD(Tableau_Groupe_1_Cours_1.accdb3[[#This Row],[Date de fin2]]-Tableau_Groupe_1_Cours_1.accdb3[[#This Row],[Date de début2]],1)</f>
        <v>6.2500000007275958E-2</v>
      </c>
    </row>
    <row r="926" spans="1:9" x14ac:dyDescent="0.25">
      <c r="A926">
        <v>620</v>
      </c>
      <c r="B926">
        <v>43124.375</v>
      </c>
      <c r="C926">
        <v>43124.438888888886</v>
      </c>
      <c r="D926">
        <v>2</v>
      </c>
      <c r="E926">
        <v>3</v>
      </c>
      <c r="F926">
        <v>398</v>
      </c>
      <c r="G926" s="9">
        <f>Tableau_Groupe_1_Cours_1.accdb3[[#This Row],[Date de début]]</f>
        <v>43124.375</v>
      </c>
      <c r="H926" s="9">
        <f>Tableau_Groupe_1_Cours_1.accdb3[[#This Row],[Date de fin]]</f>
        <v>43124.438888888886</v>
      </c>
      <c r="I926" s="13">
        <f>MOD(Tableau_Groupe_1_Cours_1.accdb3[[#This Row],[Date de fin2]]-Tableau_Groupe_1_Cours_1.accdb3[[#This Row],[Date de début2]],1)</f>
        <v>6.3888888886140194E-2</v>
      </c>
    </row>
    <row r="927" spans="1:9" x14ac:dyDescent="0.25">
      <c r="A927">
        <v>1900</v>
      </c>
      <c r="B927">
        <v>43210.379861111112</v>
      </c>
      <c r="C927">
        <v>43210.519444444442</v>
      </c>
      <c r="D927">
        <v>3</v>
      </c>
      <c r="E927">
        <v>3</v>
      </c>
      <c r="F927">
        <v>98</v>
      </c>
      <c r="G927" s="9">
        <f>Tableau_Groupe_1_Cours_1.accdb3[[#This Row],[Date de début]]</f>
        <v>43210.379861111112</v>
      </c>
      <c r="H927" s="9">
        <f>Tableau_Groupe_1_Cours_1.accdb3[[#This Row],[Date de fin]]</f>
        <v>43210.519444444442</v>
      </c>
      <c r="I927" s="13">
        <f>MOD(Tableau_Groupe_1_Cours_1.accdb3[[#This Row],[Date de fin2]]-Tableau_Groupe_1_Cours_1.accdb3[[#This Row],[Date de début2]],1)</f>
        <v>0.13958333332993789</v>
      </c>
    </row>
    <row r="928" spans="1:9" x14ac:dyDescent="0.25">
      <c r="A928">
        <v>2924</v>
      </c>
      <c r="B928">
        <v>43264.476388888892</v>
      </c>
      <c r="C928">
        <v>43264.600000000006</v>
      </c>
      <c r="D928">
        <v>14</v>
      </c>
      <c r="E928">
        <v>3</v>
      </c>
      <c r="F928">
        <v>90</v>
      </c>
      <c r="G928" s="9">
        <f>Tableau_Groupe_1_Cours_1.accdb3[[#This Row],[Date de début]]</f>
        <v>43264.476388888892</v>
      </c>
      <c r="H928" s="9">
        <f>Tableau_Groupe_1_Cours_1.accdb3[[#This Row],[Date de fin]]</f>
        <v>43264.600000000006</v>
      </c>
      <c r="I928" s="13">
        <f>MOD(Tableau_Groupe_1_Cours_1.accdb3[[#This Row],[Date de fin2]]-Tableau_Groupe_1_Cours_1.accdb3[[#This Row],[Date de début2]],1)</f>
        <v>0.12361111111385981</v>
      </c>
    </row>
    <row r="929" spans="1:9" x14ac:dyDescent="0.25">
      <c r="A929">
        <v>3180</v>
      </c>
      <c r="B929">
        <v>43264.565972222219</v>
      </c>
      <c r="C929">
        <v>43264.729861111111</v>
      </c>
      <c r="D929">
        <v>3</v>
      </c>
      <c r="E929">
        <v>3</v>
      </c>
      <c r="F929">
        <v>255</v>
      </c>
      <c r="G929" s="9">
        <f>Tableau_Groupe_1_Cours_1.accdb3[[#This Row],[Date de début]]</f>
        <v>43264.565972222219</v>
      </c>
      <c r="H929" s="9">
        <f>Tableau_Groupe_1_Cours_1.accdb3[[#This Row],[Date de fin]]</f>
        <v>43264.729861111111</v>
      </c>
      <c r="I929" s="13">
        <f>MOD(Tableau_Groupe_1_Cours_1.accdb3[[#This Row],[Date de fin2]]-Tableau_Groupe_1_Cours_1.accdb3[[#This Row],[Date de début2]],1)</f>
        <v>0.16388888889196096</v>
      </c>
    </row>
    <row r="930" spans="1:9" x14ac:dyDescent="0.25">
      <c r="A930">
        <v>5740</v>
      </c>
      <c r="B930">
        <v>43434.525000000001</v>
      </c>
      <c r="C930">
        <v>43434.657638888886</v>
      </c>
      <c r="D930">
        <v>65</v>
      </c>
      <c r="E930">
        <v>3</v>
      </c>
      <c r="F930">
        <v>391</v>
      </c>
      <c r="G930" s="9">
        <f>Tableau_Groupe_1_Cours_1.accdb3[[#This Row],[Date de début]]</f>
        <v>43434.525000000001</v>
      </c>
      <c r="H930" s="9">
        <f>Tableau_Groupe_1_Cours_1.accdb3[[#This Row],[Date de fin]]</f>
        <v>43434.657638888886</v>
      </c>
      <c r="I930" s="13">
        <f>MOD(Tableau_Groupe_1_Cours_1.accdb3[[#This Row],[Date de fin2]]-Tableau_Groupe_1_Cours_1.accdb3[[#This Row],[Date de début2]],1)</f>
        <v>0.132638888884685</v>
      </c>
    </row>
    <row r="931" spans="1:9" x14ac:dyDescent="0.25">
      <c r="A931">
        <v>5996</v>
      </c>
      <c r="B931">
        <v>43434.675694444442</v>
      </c>
      <c r="C931">
        <v>43434.73819444445</v>
      </c>
      <c r="D931">
        <v>3</v>
      </c>
      <c r="E931">
        <v>3</v>
      </c>
      <c r="F931">
        <v>143</v>
      </c>
      <c r="G931" s="9">
        <f>Tableau_Groupe_1_Cours_1.accdb3[[#This Row],[Date de début]]</f>
        <v>43434.675694444442</v>
      </c>
      <c r="H931" s="9">
        <f>Tableau_Groupe_1_Cours_1.accdb3[[#This Row],[Date de fin]]</f>
        <v>43434.73819444445</v>
      </c>
      <c r="I931" s="13">
        <f>MOD(Tableau_Groupe_1_Cours_1.accdb3[[#This Row],[Date de fin2]]-Tableau_Groupe_1_Cours_1.accdb3[[#This Row],[Date de début2]],1)</f>
        <v>6.2500000007275958E-2</v>
      </c>
    </row>
    <row r="932" spans="1:9" x14ac:dyDescent="0.25">
      <c r="A932">
        <v>2925</v>
      </c>
      <c r="B932">
        <v>43264.481944444444</v>
      </c>
      <c r="C932">
        <v>43264.57430555555</v>
      </c>
      <c r="D932">
        <v>3</v>
      </c>
      <c r="E932">
        <v>3</v>
      </c>
      <c r="F932">
        <v>406</v>
      </c>
      <c r="G932" s="9">
        <f>Tableau_Groupe_1_Cours_1.accdb3[[#This Row],[Date de début]]</f>
        <v>43264.481944444444</v>
      </c>
      <c r="H932" s="9">
        <f>Tableau_Groupe_1_Cours_1.accdb3[[#This Row],[Date de fin]]</f>
        <v>43264.57430555555</v>
      </c>
      <c r="I932" s="13">
        <f>MOD(Tableau_Groupe_1_Cours_1.accdb3[[#This Row],[Date de fin2]]-Tableau_Groupe_1_Cours_1.accdb3[[#This Row],[Date de début2]],1)</f>
        <v>9.2361111106583849E-2</v>
      </c>
    </row>
    <row r="933" spans="1:9" x14ac:dyDescent="0.25">
      <c r="A933">
        <v>3181</v>
      </c>
      <c r="B933">
        <v>43264.573611111111</v>
      </c>
      <c r="C933">
        <v>43264.737500000003</v>
      </c>
      <c r="D933">
        <v>21</v>
      </c>
      <c r="E933">
        <v>3</v>
      </c>
      <c r="F933">
        <v>238</v>
      </c>
      <c r="G933" s="9">
        <f>Tableau_Groupe_1_Cours_1.accdb3[[#This Row],[Date de début]]</f>
        <v>43264.573611111111</v>
      </c>
      <c r="H933" s="9">
        <f>Tableau_Groupe_1_Cours_1.accdb3[[#This Row],[Date de fin]]</f>
        <v>43264.737500000003</v>
      </c>
      <c r="I933" s="13">
        <f>MOD(Tableau_Groupe_1_Cours_1.accdb3[[#This Row],[Date de fin2]]-Tableau_Groupe_1_Cours_1.accdb3[[#This Row],[Date de début2]],1)</f>
        <v>0.16388888889196096</v>
      </c>
    </row>
    <row r="934" spans="1:9" x14ac:dyDescent="0.25">
      <c r="A934">
        <v>5741</v>
      </c>
      <c r="B934">
        <v>43434.523611111108</v>
      </c>
      <c r="C934">
        <v>43434.684027777774</v>
      </c>
      <c r="D934">
        <v>476</v>
      </c>
      <c r="E934">
        <v>3</v>
      </c>
      <c r="F934">
        <v>25</v>
      </c>
      <c r="G934" s="9">
        <f>Tableau_Groupe_1_Cours_1.accdb3[[#This Row],[Date de début]]</f>
        <v>43434.523611111108</v>
      </c>
      <c r="H934" s="9">
        <f>Tableau_Groupe_1_Cours_1.accdb3[[#This Row],[Date de fin]]</f>
        <v>43434.684027777774</v>
      </c>
      <c r="I934" s="13">
        <f>MOD(Tableau_Groupe_1_Cours_1.accdb3[[#This Row],[Date de fin2]]-Tableau_Groupe_1_Cours_1.accdb3[[#This Row],[Date de début2]],1)</f>
        <v>0.16041666666569654</v>
      </c>
    </row>
    <row r="935" spans="1:9" x14ac:dyDescent="0.25">
      <c r="A935">
        <v>5997</v>
      </c>
      <c r="B935">
        <v>43434.677083333328</v>
      </c>
      <c r="C935">
        <v>43434.739583333336</v>
      </c>
      <c r="D935">
        <v>3</v>
      </c>
      <c r="E935">
        <v>3</v>
      </c>
      <c r="F935">
        <v>88</v>
      </c>
      <c r="G935" s="9">
        <f>Tableau_Groupe_1_Cours_1.accdb3[[#This Row],[Date de début]]</f>
        <v>43434.677083333328</v>
      </c>
      <c r="H935" s="9">
        <f>Tableau_Groupe_1_Cours_1.accdb3[[#This Row],[Date de fin]]</f>
        <v>43434.739583333336</v>
      </c>
      <c r="I935" s="13">
        <f>MOD(Tableau_Groupe_1_Cours_1.accdb3[[#This Row],[Date de fin2]]-Tableau_Groupe_1_Cours_1.accdb3[[#This Row],[Date de début2]],1)</f>
        <v>6.2500000007275958E-2</v>
      </c>
    </row>
    <row r="936" spans="1:9" x14ac:dyDescent="0.25">
      <c r="A936">
        <v>6253</v>
      </c>
      <c r="B936">
        <v>43447.378472222219</v>
      </c>
      <c r="C936">
        <v>43447.529166666667</v>
      </c>
      <c r="D936">
        <v>8</v>
      </c>
      <c r="E936">
        <v>3</v>
      </c>
      <c r="F936">
        <v>259</v>
      </c>
      <c r="G936" s="9">
        <f>Tableau_Groupe_1_Cours_1.accdb3[[#This Row],[Date de début]]</f>
        <v>43447.378472222219</v>
      </c>
      <c r="H936" s="9">
        <f>Tableau_Groupe_1_Cours_1.accdb3[[#This Row],[Date de fin]]</f>
        <v>43447.529166666667</v>
      </c>
      <c r="I936" s="13">
        <f>MOD(Tableau_Groupe_1_Cours_1.accdb3[[#This Row],[Date de fin2]]-Tableau_Groupe_1_Cours_1.accdb3[[#This Row],[Date de début2]],1)</f>
        <v>0.15069444444816327</v>
      </c>
    </row>
    <row r="937" spans="1:9" x14ac:dyDescent="0.25">
      <c r="A937">
        <v>2926</v>
      </c>
      <c r="B937">
        <v>43264.474305555559</v>
      </c>
      <c r="C937">
        <v>43264.634722222225</v>
      </c>
      <c r="D937">
        <v>26</v>
      </c>
      <c r="E937">
        <v>3</v>
      </c>
      <c r="F937">
        <v>191</v>
      </c>
      <c r="G937" s="9">
        <f>Tableau_Groupe_1_Cours_1.accdb3[[#This Row],[Date de début]]</f>
        <v>43264.474305555559</v>
      </c>
      <c r="H937" s="9">
        <f>Tableau_Groupe_1_Cours_1.accdb3[[#This Row],[Date de fin]]</f>
        <v>43264.634722222225</v>
      </c>
      <c r="I937" s="13">
        <f>MOD(Tableau_Groupe_1_Cours_1.accdb3[[#This Row],[Date de fin2]]-Tableau_Groupe_1_Cours_1.accdb3[[#This Row],[Date de début2]],1)</f>
        <v>0.16041666666569654</v>
      </c>
    </row>
    <row r="938" spans="1:9" x14ac:dyDescent="0.25">
      <c r="A938">
        <v>3182</v>
      </c>
      <c r="B938">
        <v>43264.57430555555</v>
      </c>
      <c r="C938">
        <v>43264.73819444445</v>
      </c>
      <c r="D938">
        <v>38</v>
      </c>
      <c r="E938">
        <v>3</v>
      </c>
      <c r="F938">
        <v>407</v>
      </c>
      <c r="G938" s="9">
        <f>Tableau_Groupe_1_Cours_1.accdb3[[#This Row],[Date de début]]</f>
        <v>43264.57430555555</v>
      </c>
      <c r="H938" s="9">
        <f>Tableau_Groupe_1_Cours_1.accdb3[[#This Row],[Date de fin]]</f>
        <v>43264.73819444445</v>
      </c>
      <c r="I938" s="13">
        <f>MOD(Tableau_Groupe_1_Cours_1.accdb3[[#This Row],[Date de fin2]]-Tableau_Groupe_1_Cours_1.accdb3[[#This Row],[Date de début2]],1)</f>
        <v>0.16388888889923692</v>
      </c>
    </row>
    <row r="939" spans="1:9" x14ac:dyDescent="0.25">
      <c r="A939">
        <v>5742</v>
      </c>
      <c r="B939">
        <v>43434.526388888888</v>
      </c>
      <c r="C939">
        <v>43434.61319444445</v>
      </c>
      <c r="D939">
        <v>7</v>
      </c>
      <c r="E939">
        <v>3</v>
      </c>
      <c r="F939">
        <v>307</v>
      </c>
      <c r="G939" s="9">
        <f>Tableau_Groupe_1_Cours_1.accdb3[[#This Row],[Date de début]]</f>
        <v>43434.526388888888</v>
      </c>
      <c r="H939" s="9">
        <f>Tableau_Groupe_1_Cours_1.accdb3[[#This Row],[Date de fin]]</f>
        <v>43434.61319444445</v>
      </c>
      <c r="I939" s="13">
        <f>MOD(Tableau_Groupe_1_Cours_1.accdb3[[#This Row],[Date de fin2]]-Tableau_Groupe_1_Cours_1.accdb3[[#This Row],[Date de début2]],1)</f>
        <v>8.6805555562023073E-2</v>
      </c>
    </row>
    <row r="940" spans="1:9" x14ac:dyDescent="0.25">
      <c r="A940">
        <v>5998</v>
      </c>
      <c r="B940">
        <v>43434.669444444444</v>
      </c>
      <c r="C940">
        <v>43434.731944444444</v>
      </c>
      <c r="D940">
        <v>21</v>
      </c>
      <c r="E940">
        <v>3</v>
      </c>
      <c r="F940">
        <v>131</v>
      </c>
      <c r="G940" s="9">
        <f>Tableau_Groupe_1_Cours_1.accdb3[[#This Row],[Date de début]]</f>
        <v>43434.669444444444</v>
      </c>
      <c r="H940" s="9">
        <f>Tableau_Groupe_1_Cours_1.accdb3[[#This Row],[Date de fin]]</f>
        <v>43434.731944444444</v>
      </c>
      <c r="I940" s="13">
        <f>MOD(Tableau_Groupe_1_Cours_1.accdb3[[#This Row],[Date de fin2]]-Tableau_Groupe_1_Cours_1.accdb3[[#This Row],[Date de début2]],1)</f>
        <v>6.25E-2</v>
      </c>
    </row>
    <row r="941" spans="1:9" x14ac:dyDescent="0.25">
      <c r="A941">
        <v>2927</v>
      </c>
      <c r="B941">
        <v>43264.475000000006</v>
      </c>
      <c r="C941">
        <v>43264.540972222225</v>
      </c>
      <c r="D941">
        <v>4</v>
      </c>
      <c r="E941">
        <v>3</v>
      </c>
      <c r="F941">
        <v>331</v>
      </c>
      <c r="G941" s="9">
        <f>Tableau_Groupe_1_Cours_1.accdb3[[#This Row],[Date de début]]</f>
        <v>43264.475000000006</v>
      </c>
      <c r="H941" s="9">
        <f>Tableau_Groupe_1_Cours_1.accdb3[[#This Row],[Date de fin]]</f>
        <v>43264.540972222225</v>
      </c>
      <c r="I941" s="13">
        <f>MOD(Tableau_Groupe_1_Cours_1.accdb3[[#This Row],[Date de fin2]]-Tableau_Groupe_1_Cours_1.accdb3[[#This Row],[Date de début2]],1)</f>
        <v>6.5972222218988463E-2</v>
      </c>
    </row>
    <row r="942" spans="1:9" x14ac:dyDescent="0.25">
      <c r="A942">
        <v>3183</v>
      </c>
      <c r="B942">
        <v>43264.572222222218</v>
      </c>
      <c r="C942">
        <v>43264.736111111117</v>
      </c>
      <c r="D942">
        <v>19</v>
      </c>
      <c r="E942">
        <v>3</v>
      </c>
      <c r="F942">
        <v>37</v>
      </c>
      <c r="G942" s="9">
        <f>Tableau_Groupe_1_Cours_1.accdb3[[#This Row],[Date de début]]</f>
        <v>43264.572222222218</v>
      </c>
      <c r="H942" s="9">
        <f>Tableau_Groupe_1_Cours_1.accdb3[[#This Row],[Date de fin]]</f>
        <v>43264.736111111117</v>
      </c>
      <c r="I942" s="13">
        <f>MOD(Tableau_Groupe_1_Cours_1.accdb3[[#This Row],[Date de fin2]]-Tableau_Groupe_1_Cours_1.accdb3[[#This Row],[Date de début2]],1)</f>
        <v>0.16388888889923692</v>
      </c>
    </row>
    <row r="943" spans="1:9" x14ac:dyDescent="0.25">
      <c r="A943">
        <v>5743</v>
      </c>
      <c r="B943">
        <v>43434.521527777775</v>
      </c>
      <c r="C943">
        <v>43434.625</v>
      </c>
      <c r="D943">
        <v>82</v>
      </c>
      <c r="E943">
        <v>3</v>
      </c>
      <c r="F943">
        <v>232</v>
      </c>
      <c r="G943" s="9">
        <f>Tableau_Groupe_1_Cours_1.accdb3[[#This Row],[Date de début]]</f>
        <v>43434.521527777775</v>
      </c>
      <c r="H943" s="9">
        <f>Tableau_Groupe_1_Cours_1.accdb3[[#This Row],[Date de fin]]</f>
        <v>43434.625</v>
      </c>
      <c r="I943" s="13">
        <f>MOD(Tableau_Groupe_1_Cours_1.accdb3[[#This Row],[Date de fin2]]-Tableau_Groupe_1_Cours_1.accdb3[[#This Row],[Date de début2]],1)</f>
        <v>0.10347222222480923</v>
      </c>
    </row>
    <row r="944" spans="1:9" x14ac:dyDescent="0.25">
      <c r="A944">
        <v>5999</v>
      </c>
      <c r="B944">
        <v>43434.669444444444</v>
      </c>
      <c r="C944">
        <v>43434.731944444444</v>
      </c>
      <c r="D944">
        <v>15</v>
      </c>
      <c r="E944">
        <v>3</v>
      </c>
      <c r="F944">
        <v>148</v>
      </c>
      <c r="G944" s="9">
        <f>Tableau_Groupe_1_Cours_1.accdb3[[#This Row],[Date de début]]</f>
        <v>43434.669444444444</v>
      </c>
      <c r="H944" s="9">
        <f>Tableau_Groupe_1_Cours_1.accdb3[[#This Row],[Date de fin]]</f>
        <v>43434.731944444444</v>
      </c>
      <c r="I944" s="13">
        <f>MOD(Tableau_Groupe_1_Cours_1.accdb3[[#This Row],[Date de fin2]]-Tableau_Groupe_1_Cours_1.accdb3[[#This Row],[Date de début2]],1)</f>
        <v>6.25E-2</v>
      </c>
    </row>
    <row r="945" spans="1:9" x14ac:dyDescent="0.25">
      <c r="A945">
        <v>2928</v>
      </c>
      <c r="B945">
        <v>43264.475000000006</v>
      </c>
      <c r="C945">
        <v>43264.54583333333</v>
      </c>
      <c r="D945">
        <v>1</v>
      </c>
      <c r="E945">
        <v>3</v>
      </c>
      <c r="F945">
        <v>342</v>
      </c>
      <c r="G945" s="9">
        <f>Tableau_Groupe_1_Cours_1.accdb3[[#This Row],[Date de début]]</f>
        <v>43264.475000000006</v>
      </c>
      <c r="H945" s="9">
        <f>Tableau_Groupe_1_Cours_1.accdb3[[#This Row],[Date de fin]]</f>
        <v>43264.54583333333</v>
      </c>
      <c r="I945" s="13">
        <f>MOD(Tableau_Groupe_1_Cours_1.accdb3[[#This Row],[Date de fin2]]-Tableau_Groupe_1_Cours_1.accdb3[[#This Row],[Date de début2]],1)</f>
        <v>7.083333332411712E-2</v>
      </c>
    </row>
    <row r="946" spans="1:9" x14ac:dyDescent="0.25">
      <c r="A946">
        <v>3184</v>
      </c>
      <c r="B946">
        <v>43264.567361111105</v>
      </c>
      <c r="C946">
        <v>43264.731250000004</v>
      </c>
      <c r="D946">
        <v>19</v>
      </c>
      <c r="E946">
        <v>3</v>
      </c>
      <c r="F946">
        <v>247</v>
      </c>
      <c r="G946" s="9">
        <f>Tableau_Groupe_1_Cours_1.accdb3[[#This Row],[Date de début]]</f>
        <v>43264.567361111105</v>
      </c>
      <c r="H946" s="9">
        <f>Tableau_Groupe_1_Cours_1.accdb3[[#This Row],[Date de fin]]</f>
        <v>43264.731250000004</v>
      </c>
      <c r="I946" s="13">
        <f>MOD(Tableau_Groupe_1_Cours_1.accdb3[[#This Row],[Date de fin2]]-Tableau_Groupe_1_Cours_1.accdb3[[#This Row],[Date de début2]],1)</f>
        <v>0.16388888889923692</v>
      </c>
    </row>
    <row r="947" spans="1:9" x14ac:dyDescent="0.25">
      <c r="A947">
        <v>5744</v>
      </c>
      <c r="B947">
        <v>43434.52847222222</v>
      </c>
      <c r="C947">
        <v>43434.625</v>
      </c>
      <c r="D947">
        <v>40</v>
      </c>
      <c r="E947">
        <v>3</v>
      </c>
      <c r="F947">
        <v>33</v>
      </c>
      <c r="G947" s="9">
        <f>Tableau_Groupe_1_Cours_1.accdb3[[#This Row],[Date de début]]</f>
        <v>43434.52847222222</v>
      </c>
      <c r="H947" s="9">
        <f>Tableau_Groupe_1_Cours_1.accdb3[[#This Row],[Date de fin]]</f>
        <v>43434.625</v>
      </c>
      <c r="I947" s="13">
        <f>MOD(Tableau_Groupe_1_Cours_1.accdb3[[#This Row],[Date de fin2]]-Tableau_Groupe_1_Cours_1.accdb3[[#This Row],[Date de début2]],1)</f>
        <v>9.6527777779556345E-2</v>
      </c>
    </row>
    <row r="948" spans="1:9" x14ac:dyDescent="0.25">
      <c r="A948">
        <v>6000</v>
      </c>
      <c r="B948">
        <v>43434.677083333328</v>
      </c>
      <c r="C948">
        <v>43434.739583333336</v>
      </c>
      <c r="D948">
        <v>60</v>
      </c>
      <c r="E948">
        <v>3</v>
      </c>
      <c r="F948">
        <v>149</v>
      </c>
      <c r="G948" s="9">
        <f>Tableau_Groupe_1_Cours_1.accdb3[[#This Row],[Date de début]]</f>
        <v>43434.677083333328</v>
      </c>
      <c r="H948" s="9">
        <f>Tableau_Groupe_1_Cours_1.accdb3[[#This Row],[Date de fin]]</f>
        <v>43434.739583333336</v>
      </c>
      <c r="I948" s="13">
        <f>MOD(Tableau_Groupe_1_Cours_1.accdb3[[#This Row],[Date de fin2]]-Tableau_Groupe_1_Cours_1.accdb3[[#This Row],[Date de début2]],1)</f>
        <v>6.2500000007275958E-2</v>
      </c>
    </row>
    <row r="949" spans="1:9" x14ac:dyDescent="0.25">
      <c r="A949">
        <v>1905</v>
      </c>
      <c r="B949">
        <v>43213.375694444447</v>
      </c>
      <c r="C949">
        <v>43213.44930555555</v>
      </c>
      <c r="D949">
        <v>1</v>
      </c>
      <c r="E949">
        <v>3</v>
      </c>
      <c r="F949">
        <v>408</v>
      </c>
      <c r="G949" s="9">
        <f>Tableau_Groupe_1_Cours_1.accdb3[[#This Row],[Date de début]]</f>
        <v>43213.375694444447</v>
      </c>
      <c r="H949" s="9">
        <f>Tableau_Groupe_1_Cours_1.accdb3[[#This Row],[Date de fin]]</f>
        <v>43213.44930555555</v>
      </c>
      <c r="I949" s="13">
        <f>MOD(Tableau_Groupe_1_Cours_1.accdb3[[#This Row],[Date de fin2]]-Tableau_Groupe_1_Cours_1.accdb3[[#This Row],[Date de début2]],1)</f>
        <v>7.3611111103673466E-2</v>
      </c>
    </row>
    <row r="950" spans="1:9" x14ac:dyDescent="0.25">
      <c r="A950">
        <v>2929</v>
      </c>
      <c r="B950">
        <v>43264.475000000006</v>
      </c>
      <c r="C950">
        <v>43264.518055555556</v>
      </c>
      <c r="D950">
        <v>6</v>
      </c>
      <c r="E950">
        <v>3</v>
      </c>
      <c r="F950">
        <v>341</v>
      </c>
      <c r="G950" s="9">
        <f>Tableau_Groupe_1_Cours_1.accdb3[[#This Row],[Date de début]]</f>
        <v>43264.475000000006</v>
      </c>
      <c r="H950" s="9">
        <f>Tableau_Groupe_1_Cours_1.accdb3[[#This Row],[Date de fin]]</f>
        <v>43264.518055555556</v>
      </c>
      <c r="I950" s="13">
        <f>MOD(Tableau_Groupe_1_Cours_1.accdb3[[#This Row],[Date de fin2]]-Tableau_Groupe_1_Cours_1.accdb3[[#This Row],[Date de début2]],1)</f>
        <v>4.3055555550381541E-2</v>
      </c>
    </row>
    <row r="951" spans="1:9" x14ac:dyDescent="0.25">
      <c r="A951">
        <v>3185</v>
      </c>
      <c r="B951">
        <v>43264.573611111111</v>
      </c>
      <c r="C951">
        <v>43264.737500000003</v>
      </c>
      <c r="D951">
        <v>56</v>
      </c>
      <c r="E951">
        <v>3</v>
      </c>
      <c r="F951">
        <v>250</v>
      </c>
      <c r="G951" s="9">
        <f>Tableau_Groupe_1_Cours_1.accdb3[[#This Row],[Date de début]]</f>
        <v>43264.573611111111</v>
      </c>
      <c r="H951" s="9">
        <f>Tableau_Groupe_1_Cours_1.accdb3[[#This Row],[Date de fin]]</f>
        <v>43264.737500000003</v>
      </c>
      <c r="I951" s="13">
        <f>MOD(Tableau_Groupe_1_Cours_1.accdb3[[#This Row],[Date de fin2]]-Tableau_Groupe_1_Cours_1.accdb3[[#This Row],[Date de début2]],1)</f>
        <v>0.16388888889196096</v>
      </c>
    </row>
    <row r="952" spans="1:9" x14ac:dyDescent="0.25">
      <c r="A952">
        <v>5489</v>
      </c>
      <c r="B952">
        <v>43418.377083333333</v>
      </c>
      <c r="C952">
        <v>43418.474305555559</v>
      </c>
      <c r="D952">
        <v>3</v>
      </c>
      <c r="E952">
        <v>3</v>
      </c>
      <c r="F952">
        <v>314</v>
      </c>
      <c r="G952" s="9">
        <f>Tableau_Groupe_1_Cours_1.accdb3[[#This Row],[Date de début]]</f>
        <v>43418.377083333333</v>
      </c>
      <c r="H952" s="9">
        <f>Tableau_Groupe_1_Cours_1.accdb3[[#This Row],[Date de fin]]</f>
        <v>43418.474305555559</v>
      </c>
      <c r="I952" s="13">
        <f>MOD(Tableau_Groupe_1_Cours_1.accdb3[[#This Row],[Date de fin2]]-Tableau_Groupe_1_Cours_1.accdb3[[#This Row],[Date de début2]],1)</f>
        <v>9.7222222226264421E-2</v>
      </c>
    </row>
    <row r="953" spans="1:9" x14ac:dyDescent="0.25">
      <c r="A953">
        <v>5745</v>
      </c>
      <c r="B953">
        <v>43434.526388888888</v>
      </c>
      <c r="C953">
        <v>43434.643750000003</v>
      </c>
      <c r="D953">
        <v>81</v>
      </c>
      <c r="E953">
        <v>3</v>
      </c>
      <c r="F953">
        <v>224</v>
      </c>
      <c r="G953" s="9">
        <f>Tableau_Groupe_1_Cours_1.accdb3[[#This Row],[Date de début]]</f>
        <v>43434.526388888888</v>
      </c>
      <c r="H953" s="9">
        <f>Tableau_Groupe_1_Cours_1.accdb3[[#This Row],[Date de fin]]</f>
        <v>43434.643750000003</v>
      </c>
      <c r="I953" s="13">
        <f>MOD(Tableau_Groupe_1_Cours_1.accdb3[[#This Row],[Date de fin2]]-Tableau_Groupe_1_Cours_1.accdb3[[#This Row],[Date de début2]],1)</f>
        <v>0.117361111115315</v>
      </c>
    </row>
    <row r="954" spans="1:9" x14ac:dyDescent="0.25">
      <c r="A954">
        <v>6001</v>
      </c>
      <c r="B954">
        <v>43434.666666666664</v>
      </c>
      <c r="C954">
        <v>43434.729166666672</v>
      </c>
      <c r="D954">
        <v>11</v>
      </c>
      <c r="E954">
        <v>3</v>
      </c>
      <c r="F954">
        <v>144</v>
      </c>
      <c r="G954" s="9">
        <f>Tableau_Groupe_1_Cours_1.accdb3[[#This Row],[Date de début]]</f>
        <v>43434.666666666664</v>
      </c>
      <c r="H954" s="9">
        <f>Tableau_Groupe_1_Cours_1.accdb3[[#This Row],[Date de fin]]</f>
        <v>43434.729166666672</v>
      </c>
      <c r="I954" s="13">
        <f>MOD(Tableau_Groupe_1_Cours_1.accdb3[[#This Row],[Date de fin2]]-Tableau_Groupe_1_Cours_1.accdb3[[#This Row],[Date de début2]],1)</f>
        <v>6.2500000007275958E-2</v>
      </c>
    </row>
    <row r="955" spans="1:9" x14ac:dyDescent="0.25">
      <c r="A955">
        <v>2930</v>
      </c>
      <c r="B955">
        <v>43264.481250000004</v>
      </c>
      <c r="C955">
        <v>43264.616666666669</v>
      </c>
      <c r="D955">
        <v>51</v>
      </c>
      <c r="E955">
        <v>3</v>
      </c>
      <c r="F955">
        <v>128</v>
      </c>
      <c r="G955" s="9">
        <f>Tableau_Groupe_1_Cours_1.accdb3[[#This Row],[Date de début]]</f>
        <v>43264.481250000004</v>
      </c>
      <c r="H955" s="9">
        <f>Tableau_Groupe_1_Cours_1.accdb3[[#This Row],[Date de fin]]</f>
        <v>43264.616666666669</v>
      </c>
      <c r="I955" s="13">
        <f>MOD(Tableau_Groupe_1_Cours_1.accdb3[[#This Row],[Date de fin2]]-Tableau_Groupe_1_Cours_1.accdb3[[#This Row],[Date de début2]],1)</f>
        <v>0.13541666666424135</v>
      </c>
    </row>
    <row r="956" spans="1:9" x14ac:dyDescent="0.25">
      <c r="A956">
        <v>3186</v>
      </c>
      <c r="B956">
        <v>43264.574999999997</v>
      </c>
      <c r="C956">
        <v>43264.738888888889</v>
      </c>
      <c r="D956">
        <v>1</v>
      </c>
      <c r="E956">
        <v>3</v>
      </c>
      <c r="F956">
        <v>7</v>
      </c>
      <c r="G956" s="9">
        <f>Tableau_Groupe_1_Cours_1.accdb3[[#This Row],[Date de début]]</f>
        <v>43264.574999999997</v>
      </c>
      <c r="H956" s="9">
        <f>Tableau_Groupe_1_Cours_1.accdb3[[#This Row],[Date de fin]]</f>
        <v>43264.738888888889</v>
      </c>
      <c r="I956" s="13">
        <f>MOD(Tableau_Groupe_1_Cours_1.accdb3[[#This Row],[Date de fin2]]-Tableau_Groupe_1_Cours_1.accdb3[[#This Row],[Date de début2]],1)</f>
        <v>0.16388888889196096</v>
      </c>
    </row>
    <row r="957" spans="1:9" x14ac:dyDescent="0.25">
      <c r="A957">
        <v>5746</v>
      </c>
      <c r="B957">
        <v>43434.522222222222</v>
      </c>
      <c r="C957">
        <v>43434.586805555555</v>
      </c>
      <c r="D957">
        <v>7</v>
      </c>
      <c r="E957">
        <v>3</v>
      </c>
      <c r="F957">
        <v>263</v>
      </c>
      <c r="G957" s="9">
        <f>Tableau_Groupe_1_Cours_1.accdb3[[#This Row],[Date de début]]</f>
        <v>43434.522222222222</v>
      </c>
      <c r="H957" s="9">
        <f>Tableau_Groupe_1_Cours_1.accdb3[[#This Row],[Date de fin]]</f>
        <v>43434.586805555555</v>
      </c>
      <c r="I957" s="13">
        <f>MOD(Tableau_Groupe_1_Cours_1.accdb3[[#This Row],[Date de fin2]]-Tableau_Groupe_1_Cours_1.accdb3[[#This Row],[Date de début2]],1)</f>
        <v>6.4583333332848269E-2</v>
      </c>
    </row>
    <row r="958" spans="1:9" x14ac:dyDescent="0.25">
      <c r="A958">
        <v>6002</v>
      </c>
      <c r="B958">
        <v>43434.670138888883</v>
      </c>
      <c r="C958">
        <v>43434.732638888891</v>
      </c>
      <c r="D958">
        <v>215</v>
      </c>
      <c r="E958">
        <v>3</v>
      </c>
      <c r="F958">
        <v>154</v>
      </c>
      <c r="G958" s="9">
        <f>Tableau_Groupe_1_Cours_1.accdb3[[#This Row],[Date de début]]</f>
        <v>43434.670138888883</v>
      </c>
      <c r="H958" s="9">
        <f>Tableau_Groupe_1_Cours_1.accdb3[[#This Row],[Date de fin]]</f>
        <v>43434.732638888891</v>
      </c>
      <c r="I958" s="13">
        <f>MOD(Tableau_Groupe_1_Cours_1.accdb3[[#This Row],[Date de fin2]]-Tableau_Groupe_1_Cours_1.accdb3[[#This Row],[Date de début2]],1)</f>
        <v>6.2500000007275958E-2</v>
      </c>
    </row>
    <row r="959" spans="1:9" x14ac:dyDescent="0.25">
      <c r="A959">
        <v>2931</v>
      </c>
      <c r="B959">
        <v>43264.480555555558</v>
      </c>
      <c r="C959">
        <v>43264.563888888886</v>
      </c>
      <c r="D959">
        <v>6</v>
      </c>
      <c r="E959">
        <v>3</v>
      </c>
      <c r="F959">
        <v>163</v>
      </c>
      <c r="G959" s="9">
        <f>Tableau_Groupe_1_Cours_1.accdb3[[#This Row],[Date de début]]</f>
        <v>43264.480555555558</v>
      </c>
      <c r="H959" s="9">
        <f>Tableau_Groupe_1_Cours_1.accdb3[[#This Row],[Date de fin]]</f>
        <v>43264.563888888886</v>
      </c>
      <c r="I959" s="13">
        <f>MOD(Tableau_Groupe_1_Cours_1.accdb3[[#This Row],[Date de fin2]]-Tableau_Groupe_1_Cours_1.accdb3[[#This Row],[Date de début2]],1)</f>
        <v>8.3333333328482695E-2</v>
      </c>
    </row>
    <row r="960" spans="1:9" x14ac:dyDescent="0.25">
      <c r="A960">
        <v>3187</v>
      </c>
      <c r="B960">
        <v>43264.572916666664</v>
      </c>
      <c r="C960">
        <v>43264.736805555556</v>
      </c>
      <c r="D960">
        <v>5</v>
      </c>
      <c r="E960">
        <v>3</v>
      </c>
      <c r="F960">
        <v>59</v>
      </c>
      <c r="G960" s="9">
        <f>Tableau_Groupe_1_Cours_1.accdb3[[#This Row],[Date de début]]</f>
        <v>43264.572916666664</v>
      </c>
      <c r="H960" s="9">
        <f>Tableau_Groupe_1_Cours_1.accdb3[[#This Row],[Date de fin]]</f>
        <v>43264.736805555556</v>
      </c>
      <c r="I960" s="13">
        <f>MOD(Tableau_Groupe_1_Cours_1.accdb3[[#This Row],[Date de fin2]]-Tableau_Groupe_1_Cours_1.accdb3[[#This Row],[Date de début2]],1)</f>
        <v>0.16388888889196096</v>
      </c>
    </row>
    <row r="961" spans="1:9" x14ac:dyDescent="0.25">
      <c r="A961">
        <v>5747</v>
      </c>
      <c r="B961">
        <v>43434.526388888888</v>
      </c>
      <c r="C961">
        <v>43434.681249999994</v>
      </c>
      <c r="D961">
        <v>28</v>
      </c>
      <c r="E961">
        <v>3</v>
      </c>
      <c r="F961">
        <v>257</v>
      </c>
      <c r="G961" s="9">
        <f>Tableau_Groupe_1_Cours_1.accdb3[[#This Row],[Date de début]]</f>
        <v>43434.526388888888</v>
      </c>
      <c r="H961" s="9">
        <f>Tableau_Groupe_1_Cours_1.accdb3[[#This Row],[Date de fin]]</f>
        <v>43434.681249999994</v>
      </c>
      <c r="I961" s="13">
        <f>MOD(Tableau_Groupe_1_Cours_1.accdb3[[#This Row],[Date de fin2]]-Tableau_Groupe_1_Cours_1.accdb3[[#This Row],[Date de début2]],1)</f>
        <v>0.15486111110658385</v>
      </c>
    </row>
    <row r="962" spans="1:9" x14ac:dyDescent="0.25">
      <c r="A962">
        <v>6003</v>
      </c>
      <c r="B962">
        <v>43434.67083333333</v>
      </c>
      <c r="C962">
        <v>43434.733333333337</v>
      </c>
      <c r="D962">
        <v>2</v>
      </c>
      <c r="E962">
        <v>3</v>
      </c>
      <c r="F962">
        <v>153</v>
      </c>
      <c r="G962" s="9">
        <f>Tableau_Groupe_1_Cours_1.accdb3[[#This Row],[Date de début]]</f>
        <v>43434.67083333333</v>
      </c>
      <c r="H962" s="9">
        <f>Tableau_Groupe_1_Cours_1.accdb3[[#This Row],[Date de fin]]</f>
        <v>43434.733333333337</v>
      </c>
      <c r="I962" s="13">
        <f>MOD(Tableau_Groupe_1_Cours_1.accdb3[[#This Row],[Date de fin2]]-Tableau_Groupe_1_Cours_1.accdb3[[#This Row],[Date de début2]],1)</f>
        <v>6.2500000007275958E-2</v>
      </c>
    </row>
    <row r="963" spans="1:9" x14ac:dyDescent="0.25">
      <c r="A963">
        <v>1652</v>
      </c>
      <c r="B963">
        <v>43182.379861111112</v>
      </c>
      <c r="C963">
        <v>43182.42083333333</v>
      </c>
      <c r="D963">
        <v>30</v>
      </c>
      <c r="E963">
        <v>3</v>
      </c>
      <c r="F963">
        <v>19</v>
      </c>
      <c r="G963" s="9">
        <f>Tableau_Groupe_1_Cours_1.accdb3[[#This Row],[Date de début]]</f>
        <v>43182.379861111112</v>
      </c>
      <c r="H963" s="9">
        <f>Tableau_Groupe_1_Cours_1.accdb3[[#This Row],[Date de fin]]</f>
        <v>43182.42083333333</v>
      </c>
      <c r="I963" s="13">
        <f>MOD(Tableau_Groupe_1_Cours_1.accdb3[[#This Row],[Date de fin2]]-Tableau_Groupe_1_Cours_1.accdb3[[#This Row],[Date de début2]],1)</f>
        <v>4.0972222217533272E-2</v>
      </c>
    </row>
    <row r="964" spans="1:9" x14ac:dyDescent="0.25">
      <c r="A964">
        <v>2932</v>
      </c>
      <c r="B964">
        <v>43264.475694444445</v>
      </c>
      <c r="C964">
        <v>43264.552083333328</v>
      </c>
      <c r="D964">
        <v>17</v>
      </c>
      <c r="E964">
        <v>3</v>
      </c>
      <c r="F964">
        <v>74</v>
      </c>
      <c r="G964" s="9">
        <f>Tableau_Groupe_1_Cours_1.accdb3[[#This Row],[Date de début]]</f>
        <v>43264.475694444445</v>
      </c>
      <c r="H964" s="9">
        <f>Tableau_Groupe_1_Cours_1.accdb3[[#This Row],[Date de fin]]</f>
        <v>43264.552083333328</v>
      </c>
      <c r="I964" s="13">
        <f>MOD(Tableau_Groupe_1_Cours_1.accdb3[[#This Row],[Date de fin2]]-Tableau_Groupe_1_Cours_1.accdb3[[#This Row],[Date de début2]],1)</f>
        <v>7.6388888883229811E-2</v>
      </c>
    </row>
    <row r="965" spans="1:9" x14ac:dyDescent="0.25">
      <c r="A965">
        <v>3188</v>
      </c>
      <c r="B965">
        <v>43264.57430555555</v>
      </c>
      <c r="C965">
        <v>43264.73819444445</v>
      </c>
      <c r="D965">
        <v>19</v>
      </c>
      <c r="E965">
        <v>3</v>
      </c>
      <c r="F965">
        <v>161</v>
      </c>
      <c r="G965" s="9">
        <f>Tableau_Groupe_1_Cours_1.accdb3[[#This Row],[Date de début]]</f>
        <v>43264.57430555555</v>
      </c>
      <c r="H965" s="9">
        <f>Tableau_Groupe_1_Cours_1.accdb3[[#This Row],[Date de fin]]</f>
        <v>43264.73819444445</v>
      </c>
      <c r="I965" s="13">
        <f>MOD(Tableau_Groupe_1_Cours_1.accdb3[[#This Row],[Date de fin2]]-Tableau_Groupe_1_Cours_1.accdb3[[#This Row],[Date de début2]],1)</f>
        <v>0.16388888889923692</v>
      </c>
    </row>
    <row r="966" spans="1:9" x14ac:dyDescent="0.25">
      <c r="A966">
        <v>5748</v>
      </c>
      <c r="B966">
        <v>43434.527083333334</v>
      </c>
      <c r="C966">
        <v>43434.645833333336</v>
      </c>
      <c r="D966">
        <v>34</v>
      </c>
      <c r="E966">
        <v>3</v>
      </c>
      <c r="F966">
        <v>294</v>
      </c>
      <c r="G966" s="9">
        <f>Tableau_Groupe_1_Cours_1.accdb3[[#This Row],[Date de début]]</f>
        <v>43434.527083333334</v>
      </c>
      <c r="H966" s="9">
        <f>Tableau_Groupe_1_Cours_1.accdb3[[#This Row],[Date de fin]]</f>
        <v>43434.645833333336</v>
      </c>
      <c r="I966" s="13">
        <f>MOD(Tableau_Groupe_1_Cours_1.accdb3[[#This Row],[Date de fin2]]-Tableau_Groupe_1_Cours_1.accdb3[[#This Row],[Date de début2]],1)</f>
        <v>0.11875000000145519</v>
      </c>
    </row>
    <row r="967" spans="1:9" x14ac:dyDescent="0.25">
      <c r="A967">
        <v>6004</v>
      </c>
      <c r="B967">
        <v>43434.667361111111</v>
      </c>
      <c r="C967">
        <v>43434.729861111111</v>
      </c>
      <c r="D967">
        <v>7</v>
      </c>
      <c r="E967">
        <v>3</v>
      </c>
      <c r="F967">
        <v>155</v>
      </c>
      <c r="G967" s="9">
        <f>Tableau_Groupe_1_Cours_1.accdb3[[#This Row],[Date de début]]</f>
        <v>43434.667361111111</v>
      </c>
      <c r="H967" s="9">
        <f>Tableau_Groupe_1_Cours_1.accdb3[[#This Row],[Date de fin]]</f>
        <v>43434.729861111111</v>
      </c>
      <c r="I967" s="13">
        <f>MOD(Tableau_Groupe_1_Cours_1.accdb3[[#This Row],[Date de fin2]]-Tableau_Groupe_1_Cours_1.accdb3[[#This Row],[Date de début2]],1)</f>
        <v>6.25E-2</v>
      </c>
    </row>
    <row r="968" spans="1:9" x14ac:dyDescent="0.25">
      <c r="A968">
        <v>6260</v>
      </c>
      <c r="B968">
        <v>43448.37777777778</v>
      </c>
      <c r="C968">
        <v>43448.444444444445</v>
      </c>
      <c r="D968">
        <v>23</v>
      </c>
      <c r="E968">
        <v>3</v>
      </c>
      <c r="F968">
        <v>250</v>
      </c>
      <c r="G968" s="9">
        <f>Tableau_Groupe_1_Cours_1.accdb3[[#This Row],[Date de début]]</f>
        <v>43448.37777777778</v>
      </c>
      <c r="H968" s="9">
        <f>Tableau_Groupe_1_Cours_1.accdb3[[#This Row],[Date de fin]]</f>
        <v>43448.444444444445</v>
      </c>
      <c r="I968" s="13">
        <f>MOD(Tableau_Groupe_1_Cours_1.accdb3[[#This Row],[Date de fin2]]-Tableau_Groupe_1_Cours_1.accdb3[[#This Row],[Date de début2]],1)</f>
        <v>6.6666666665696539E-2</v>
      </c>
    </row>
    <row r="969" spans="1:9" x14ac:dyDescent="0.25">
      <c r="A969">
        <v>2933</v>
      </c>
      <c r="B969">
        <v>43264.474305555559</v>
      </c>
      <c r="C969">
        <v>43264.625694444447</v>
      </c>
      <c r="D969">
        <v>5</v>
      </c>
      <c r="E969">
        <v>3</v>
      </c>
      <c r="F969">
        <v>350</v>
      </c>
      <c r="G969" s="9">
        <f>Tableau_Groupe_1_Cours_1.accdb3[[#This Row],[Date de début]]</f>
        <v>43264.474305555559</v>
      </c>
      <c r="H969" s="9">
        <f>Tableau_Groupe_1_Cours_1.accdb3[[#This Row],[Date de fin]]</f>
        <v>43264.625694444447</v>
      </c>
      <c r="I969" s="13">
        <f>MOD(Tableau_Groupe_1_Cours_1.accdb3[[#This Row],[Date de fin2]]-Tableau_Groupe_1_Cours_1.accdb3[[#This Row],[Date de début2]],1)</f>
        <v>0.15138888888759539</v>
      </c>
    </row>
    <row r="970" spans="1:9" x14ac:dyDescent="0.25">
      <c r="A970">
        <v>3189</v>
      </c>
      <c r="B970">
        <v>43264.575694444444</v>
      </c>
      <c r="C970">
        <v>43264.739583333336</v>
      </c>
      <c r="D970">
        <v>150</v>
      </c>
      <c r="E970">
        <v>3</v>
      </c>
      <c r="F970">
        <v>166</v>
      </c>
      <c r="G970" s="9">
        <f>Tableau_Groupe_1_Cours_1.accdb3[[#This Row],[Date de début]]</f>
        <v>43264.575694444444</v>
      </c>
      <c r="H970" s="9">
        <f>Tableau_Groupe_1_Cours_1.accdb3[[#This Row],[Date de fin]]</f>
        <v>43264.739583333336</v>
      </c>
      <c r="I970" s="13">
        <f>MOD(Tableau_Groupe_1_Cours_1.accdb3[[#This Row],[Date de fin2]]-Tableau_Groupe_1_Cours_1.accdb3[[#This Row],[Date de début2]],1)</f>
        <v>0.16388888889196096</v>
      </c>
    </row>
    <row r="971" spans="1:9" x14ac:dyDescent="0.25">
      <c r="A971">
        <v>3445</v>
      </c>
      <c r="B971">
        <v>43279.379166666666</v>
      </c>
      <c r="C971">
        <v>43279.495833333334</v>
      </c>
      <c r="D971">
        <v>34</v>
      </c>
      <c r="E971">
        <v>3</v>
      </c>
      <c r="F971">
        <v>171</v>
      </c>
      <c r="G971" s="9">
        <f>Tableau_Groupe_1_Cours_1.accdb3[[#This Row],[Date de début]]</f>
        <v>43279.379166666666</v>
      </c>
      <c r="H971" s="9">
        <f>Tableau_Groupe_1_Cours_1.accdb3[[#This Row],[Date de fin]]</f>
        <v>43279.495833333334</v>
      </c>
      <c r="I971" s="13">
        <f>MOD(Tableau_Groupe_1_Cours_1.accdb3[[#This Row],[Date de fin2]]-Tableau_Groupe_1_Cours_1.accdb3[[#This Row],[Date de début2]],1)</f>
        <v>0.11666666666860692</v>
      </c>
    </row>
    <row r="972" spans="1:9" x14ac:dyDescent="0.25">
      <c r="A972">
        <v>3957</v>
      </c>
      <c r="B972">
        <v>43329.380555555559</v>
      </c>
      <c r="C972">
        <v>43329.522222222222</v>
      </c>
      <c r="D972">
        <v>25</v>
      </c>
      <c r="E972">
        <v>3</v>
      </c>
      <c r="F972">
        <v>252</v>
      </c>
      <c r="G972" s="9">
        <f>Tableau_Groupe_1_Cours_1.accdb3[[#This Row],[Date de début]]</f>
        <v>43329.380555555559</v>
      </c>
      <c r="H972" s="9">
        <f>Tableau_Groupe_1_Cours_1.accdb3[[#This Row],[Date de fin]]</f>
        <v>43329.522222222222</v>
      </c>
      <c r="I972" s="13">
        <f>MOD(Tableau_Groupe_1_Cours_1.accdb3[[#This Row],[Date de fin2]]-Tableau_Groupe_1_Cours_1.accdb3[[#This Row],[Date de début2]],1)</f>
        <v>0.14166666666278616</v>
      </c>
    </row>
    <row r="973" spans="1:9" x14ac:dyDescent="0.25">
      <c r="A973">
        <v>5749</v>
      </c>
      <c r="B973">
        <v>43434.527083333334</v>
      </c>
      <c r="C973">
        <v>43434.604166666672</v>
      </c>
      <c r="D973">
        <v>43</v>
      </c>
      <c r="E973">
        <v>3</v>
      </c>
      <c r="F973">
        <v>142</v>
      </c>
      <c r="G973" s="9">
        <f>Tableau_Groupe_1_Cours_1.accdb3[[#This Row],[Date de début]]</f>
        <v>43434.527083333334</v>
      </c>
      <c r="H973" s="9">
        <f>Tableau_Groupe_1_Cours_1.accdb3[[#This Row],[Date de fin]]</f>
        <v>43434.604166666672</v>
      </c>
      <c r="I973" s="13">
        <f>MOD(Tableau_Groupe_1_Cours_1.accdb3[[#This Row],[Date de fin2]]-Tableau_Groupe_1_Cours_1.accdb3[[#This Row],[Date de début2]],1)</f>
        <v>7.7083333337213844E-2</v>
      </c>
    </row>
    <row r="974" spans="1:9" x14ac:dyDescent="0.25">
      <c r="A974">
        <v>6005</v>
      </c>
      <c r="B974">
        <v>43434.67083333333</v>
      </c>
      <c r="C974">
        <v>43434.733333333337</v>
      </c>
      <c r="D974">
        <v>3</v>
      </c>
      <c r="E974">
        <v>3</v>
      </c>
      <c r="F974">
        <v>200</v>
      </c>
      <c r="G974" s="9">
        <f>Tableau_Groupe_1_Cours_1.accdb3[[#This Row],[Date de début]]</f>
        <v>43434.67083333333</v>
      </c>
      <c r="H974" s="9">
        <f>Tableau_Groupe_1_Cours_1.accdb3[[#This Row],[Date de fin]]</f>
        <v>43434.733333333337</v>
      </c>
      <c r="I974" s="13">
        <f>MOD(Tableau_Groupe_1_Cours_1.accdb3[[#This Row],[Date de fin2]]-Tableau_Groupe_1_Cours_1.accdb3[[#This Row],[Date de début2]],1)</f>
        <v>6.2500000007275958E-2</v>
      </c>
    </row>
    <row r="975" spans="1:9" x14ac:dyDescent="0.25">
      <c r="A975">
        <v>2934</v>
      </c>
      <c r="B975">
        <v>43264.472222222226</v>
      </c>
      <c r="C975">
        <v>43264.511111111111</v>
      </c>
      <c r="D975">
        <v>13</v>
      </c>
      <c r="E975">
        <v>3</v>
      </c>
      <c r="F975">
        <v>359</v>
      </c>
      <c r="G975" s="9">
        <f>Tableau_Groupe_1_Cours_1.accdb3[[#This Row],[Date de début]]</f>
        <v>43264.472222222226</v>
      </c>
      <c r="H975" s="9">
        <f>Tableau_Groupe_1_Cours_1.accdb3[[#This Row],[Date de fin]]</f>
        <v>43264.511111111111</v>
      </c>
      <c r="I975" s="13">
        <f>MOD(Tableau_Groupe_1_Cours_1.accdb3[[#This Row],[Date de fin2]]-Tableau_Groupe_1_Cours_1.accdb3[[#This Row],[Date de début2]],1)</f>
        <v>3.8888888884685002E-2</v>
      </c>
    </row>
    <row r="976" spans="1:9" x14ac:dyDescent="0.25">
      <c r="A976">
        <v>3190</v>
      </c>
      <c r="B976">
        <v>43264.568749999999</v>
      </c>
      <c r="C976">
        <v>43264.732638888891</v>
      </c>
      <c r="D976">
        <v>14</v>
      </c>
      <c r="E976">
        <v>3</v>
      </c>
      <c r="F976">
        <v>339</v>
      </c>
      <c r="G976" s="9">
        <f>Tableau_Groupe_1_Cours_1.accdb3[[#This Row],[Date de début]]</f>
        <v>43264.568749999999</v>
      </c>
      <c r="H976" s="9">
        <f>Tableau_Groupe_1_Cours_1.accdb3[[#This Row],[Date de fin]]</f>
        <v>43264.732638888891</v>
      </c>
      <c r="I976" s="13">
        <f>MOD(Tableau_Groupe_1_Cours_1.accdb3[[#This Row],[Date de fin2]]-Tableau_Groupe_1_Cours_1.accdb3[[#This Row],[Date de début2]],1)</f>
        <v>0.16388888889196096</v>
      </c>
    </row>
    <row r="977" spans="1:9" x14ac:dyDescent="0.25">
      <c r="A977">
        <v>5750</v>
      </c>
      <c r="B977">
        <v>43434.523611111108</v>
      </c>
      <c r="C977">
        <v>43434.5625</v>
      </c>
      <c r="D977">
        <v>15</v>
      </c>
      <c r="E977">
        <v>3</v>
      </c>
      <c r="F977">
        <v>9</v>
      </c>
      <c r="G977" s="9">
        <f>Tableau_Groupe_1_Cours_1.accdb3[[#This Row],[Date de début]]</f>
        <v>43434.523611111108</v>
      </c>
      <c r="H977" s="9">
        <f>Tableau_Groupe_1_Cours_1.accdb3[[#This Row],[Date de fin]]</f>
        <v>43434.5625</v>
      </c>
      <c r="I977" s="13">
        <f>MOD(Tableau_Groupe_1_Cours_1.accdb3[[#This Row],[Date de fin2]]-Tableau_Groupe_1_Cours_1.accdb3[[#This Row],[Date de début2]],1)</f>
        <v>3.888888889196096E-2</v>
      </c>
    </row>
    <row r="978" spans="1:9" x14ac:dyDescent="0.25">
      <c r="A978">
        <v>6006</v>
      </c>
      <c r="B978">
        <v>43434.67083333333</v>
      </c>
      <c r="C978">
        <v>43434.733333333337</v>
      </c>
      <c r="D978">
        <v>2</v>
      </c>
      <c r="E978">
        <v>3</v>
      </c>
      <c r="F978">
        <v>176</v>
      </c>
      <c r="G978" s="9">
        <f>Tableau_Groupe_1_Cours_1.accdb3[[#This Row],[Date de début]]</f>
        <v>43434.67083333333</v>
      </c>
      <c r="H978" s="9">
        <f>Tableau_Groupe_1_Cours_1.accdb3[[#This Row],[Date de fin]]</f>
        <v>43434.733333333337</v>
      </c>
      <c r="I978" s="13">
        <f>MOD(Tableau_Groupe_1_Cours_1.accdb3[[#This Row],[Date de fin2]]-Tableau_Groupe_1_Cours_1.accdb3[[#This Row],[Date de début2]],1)</f>
        <v>6.2500000007275958E-2</v>
      </c>
    </row>
    <row r="979" spans="1:9" x14ac:dyDescent="0.25">
      <c r="A979">
        <v>2935</v>
      </c>
      <c r="B979">
        <v>43264.479861111111</v>
      </c>
      <c r="C979">
        <v>43264.628472222219</v>
      </c>
      <c r="D979">
        <v>7</v>
      </c>
      <c r="E979">
        <v>3</v>
      </c>
      <c r="F979">
        <v>354</v>
      </c>
      <c r="G979" s="9">
        <f>Tableau_Groupe_1_Cours_1.accdb3[[#This Row],[Date de début]]</f>
        <v>43264.479861111111</v>
      </c>
      <c r="H979" s="9">
        <f>Tableau_Groupe_1_Cours_1.accdb3[[#This Row],[Date de fin]]</f>
        <v>43264.628472222219</v>
      </c>
      <c r="I979" s="13">
        <f>MOD(Tableau_Groupe_1_Cours_1.accdb3[[#This Row],[Date de fin2]]-Tableau_Groupe_1_Cours_1.accdb3[[#This Row],[Date de début2]],1)</f>
        <v>0.14861111110803904</v>
      </c>
    </row>
    <row r="980" spans="1:9" x14ac:dyDescent="0.25">
      <c r="A980">
        <v>3191</v>
      </c>
      <c r="B980">
        <v>43264.573611111111</v>
      </c>
      <c r="C980">
        <v>43264.737500000003</v>
      </c>
      <c r="D980">
        <v>2</v>
      </c>
      <c r="E980">
        <v>3</v>
      </c>
      <c r="F980">
        <v>428</v>
      </c>
      <c r="G980" s="9">
        <f>Tableau_Groupe_1_Cours_1.accdb3[[#This Row],[Date de début]]</f>
        <v>43264.573611111111</v>
      </c>
      <c r="H980" s="9">
        <f>Tableau_Groupe_1_Cours_1.accdb3[[#This Row],[Date de fin]]</f>
        <v>43264.737500000003</v>
      </c>
      <c r="I980" s="13">
        <f>MOD(Tableau_Groupe_1_Cours_1.accdb3[[#This Row],[Date de fin2]]-Tableau_Groupe_1_Cours_1.accdb3[[#This Row],[Date de début2]],1)</f>
        <v>0.16388888889196096</v>
      </c>
    </row>
    <row r="981" spans="1:9" x14ac:dyDescent="0.25">
      <c r="A981">
        <v>5751</v>
      </c>
      <c r="B981">
        <v>43434.523611111108</v>
      </c>
      <c r="C981">
        <v>43434.606944444444</v>
      </c>
      <c r="D981">
        <v>5</v>
      </c>
      <c r="E981">
        <v>3</v>
      </c>
      <c r="F981">
        <v>163</v>
      </c>
      <c r="G981" s="9">
        <f>Tableau_Groupe_1_Cours_1.accdb3[[#This Row],[Date de début]]</f>
        <v>43434.523611111108</v>
      </c>
      <c r="H981" s="9">
        <f>Tableau_Groupe_1_Cours_1.accdb3[[#This Row],[Date de fin]]</f>
        <v>43434.606944444444</v>
      </c>
      <c r="I981" s="13">
        <f>MOD(Tableau_Groupe_1_Cours_1.accdb3[[#This Row],[Date de fin2]]-Tableau_Groupe_1_Cours_1.accdb3[[#This Row],[Date de début2]],1)</f>
        <v>8.3333333335758653E-2</v>
      </c>
    </row>
    <row r="982" spans="1:9" x14ac:dyDescent="0.25">
      <c r="A982">
        <v>6007</v>
      </c>
      <c r="B982">
        <v>43434.671527777777</v>
      </c>
      <c r="C982">
        <v>43434.734027777777</v>
      </c>
      <c r="D982">
        <v>1</v>
      </c>
      <c r="E982">
        <v>3</v>
      </c>
      <c r="F982">
        <v>159</v>
      </c>
      <c r="G982" s="9">
        <f>Tableau_Groupe_1_Cours_1.accdb3[[#This Row],[Date de début]]</f>
        <v>43434.671527777777</v>
      </c>
      <c r="H982" s="9">
        <f>Tableau_Groupe_1_Cours_1.accdb3[[#This Row],[Date de fin]]</f>
        <v>43434.734027777777</v>
      </c>
      <c r="I982" s="13">
        <f>MOD(Tableau_Groupe_1_Cours_1.accdb3[[#This Row],[Date de fin2]]-Tableau_Groupe_1_Cours_1.accdb3[[#This Row],[Date de début2]],1)</f>
        <v>6.25E-2</v>
      </c>
    </row>
    <row r="983" spans="1:9" x14ac:dyDescent="0.25">
      <c r="A983">
        <v>2936</v>
      </c>
      <c r="B983">
        <v>43264.476388888892</v>
      </c>
      <c r="C983">
        <v>43264.609722222223</v>
      </c>
      <c r="D983">
        <v>122</v>
      </c>
      <c r="E983">
        <v>3</v>
      </c>
      <c r="F983">
        <v>166</v>
      </c>
      <c r="G983" s="9">
        <f>Tableau_Groupe_1_Cours_1.accdb3[[#This Row],[Date de début]]</f>
        <v>43264.476388888892</v>
      </c>
      <c r="H983" s="9">
        <f>Tableau_Groupe_1_Cours_1.accdb3[[#This Row],[Date de fin]]</f>
        <v>43264.609722222223</v>
      </c>
      <c r="I983" s="13">
        <f>MOD(Tableau_Groupe_1_Cours_1.accdb3[[#This Row],[Date de fin2]]-Tableau_Groupe_1_Cours_1.accdb3[[#This Row],[Date de début2]],1)</f>
        <v>0.13333333333139308</v>
      </c>
    </row>
    <row r="984" spans="1:9" x14ac:dyDescent="0.25">
      <c r="A984">
        <v>3192</v>
      </c>
      <c r="B984">
        <v>43264.569444444445</v>
      </c>
      <c r="C984">
        <v>43264.733333333337</v>
      </c>
      <c r="D984">
        <v>2</v>
      </c>
      <c r="E984">
        <v>3</v>
      </c>
      <c r="F984">
        <v>356</v>
      </c>
      <c r="G984" s="9">
        <f>Tableau_Groupe_1_Cours_1.accdb3[[#This Row],[Date de début]]</f>
        <v>43264.569444444445</v>
      </c>
      <c r="H984" s="9">
        <f>Tableau_Groupe_1_Cours_1.accdb3[[#This Row],[Date de fin]]</f>
        <v>43264.733333333337</v>
      </c>
      <c r="I984" s="13">
        <f>MOD(Tableau_Groupe_1_Cours_1.accdb3[[#This Row],[Date de fin2]]-Tableau_Groupe_1_Cours_1.accdb3[[#This Row],[Date de début2]],1)</f>
        <v>0.16388888889196096</v>
      </c>
    </row>
    <row r="985" spans="1:9" x14ac:dyDescent="0.25">
      <c r="A985">
        <v>5752</v>
      </c>
      <c r="B985">
        <v>43434.525000000001</v>
      </c>
      <c r="C985">
        <v>43434.605555555558</v>
      </c>
      <c r="D985">
        <v>23</v>
      </c>
      <c r="E985">
        <v>3</v>
      </c>
      <c r="F985">
        <v>171</v>
      </c>
      <c r="G985" s="9">
        <f>Tableau_Groupe_1_Cours_1.accdb3[[#This Row],[Date de début]]</f>
        <v>43434.525000000001</v>
      </c>
      <c r="H985" s="9">
        <f>Tableau_Groupe_1_Cours_1.accdb3[[#This Row],[Date de fin]]</f>
        <v>43434.605555555558</v>
      </c>
      <c r="I985" s="13">
        <f>MOD(Tableau_Groupe_1_Cours_1.accdb3[[#This Row],[Date de fin2]]-Tableau_Groupe_1_Cours_1.accdb3[[#This Row],[Date de début2]],1)</f>
        <v>8.0555555556202307E-2</v>
      </c>
    </row>
    <row r="986" spans="1:9" x14ac:dyDescent="0.25">
      <c r="A986">
        <v>6008</v>
      </c>
      <c r="B986">
        <v>43434.668749999997</v>
      </c>
      <c r="C986">
        <v>43434.731250000004</v>
      </c>
      <c r="D986">
        <v>6</v>
      </c>
      <c r="E986">
        <v>3</v>
      </c>
      <c r="F986">
        <v>160</v>
      </c>
      <c r="G986" s="9">
        <f>Tableau_Groupe_1_Cours_1.accdb3[[#This Row],[Date de début]]</f>
        <v>43434.668749999997</v>
      </c>
      <c r="H986" s="9">
        <f>Tableau_Groupe_1_Cours_1.accdb3[[#This Row],[Date de fin]]</f>
        <v>43434.731250000004</v>
      </c>
      <c r="I986" s="13">
        <f>MOD(Tableau_Groupe_1_Cours_1.accdb3[[#This Row],[Date de fin2]]-Tableau_Groupe_1_Cours_1.accdb3[[#This Row],[Date de début2]],1)</f>
        <v>6.2500000007275958E-2</v>
      </c>
    </row>
    <row r="987" spans="1:9" x14ac:dyDescent="0.25">
      <c r="A987">
        <v>1145</v>
      </c>
      <c r="B987">
        <v>43153.375</v>
      </c>
      <c r="C987">
        <v>43153.477083333339</v>
      </c>
      <c r="D987">
        <v>65</v>
      </c>
      <c r="E987">
        <v>3</v>
      </c>
      <c r="F987">
        <v>223</v>
      </c>
      <c r="G987" s="9">
        <f>Tableau_Groupe_1_Cours_1.accdb3[[#This Row],[Date de début]]</f>
        <v>43153.375</v>
      </c>
      <c r="H987" s="9">
        <f>Tableau_Groupe_1_Cours_1.accdb3[[#This Row],[Date de fin]]</f>
        <v>43153.477083333339</v>
      </c>
      <c r="I987" s="13">
        <f>MOD(Tableau_Groupe_1_Cours_1.accdb3[[#This Row],[Date de fin2]]-Tableau_Groupe_1_Cours_1.accdb3[[#This Row],[Date de début2]],1)</f>
        <v>0.10208333333866904</v>
      </c>
    </row>
    <row r="988" spans="1:9" x14ac:dyDescent="0.25">
      <c r="A988">
        <v>2937</v>
      </c>
      <c r="B988">
        <v>43264.474305555559</v>
      </c>
      <c r="C988">
        <v>43264.556944444441</v>
      </c>
      <c r="D988">
        <v>2</v>
      </c>
      <c r="E988">
        <v>3</v>
      </c>
      <c r="F988">
        <v>358</v>
      </c>
      <c r="G988" s="9">
        <f>Tableau_Groupe_1_Cours_1.accdb3[[#This Row],[Date de début]]</f>
        <v>43264.474305555559</v>
      </c>
      <c r="H988" s="9">
        <f>Tableau_Groupe_1_Cours_1.accdb3[[#This Row],[Date de fin]]</f>
        <v>43264.556944444441</v>
      </c>
      <c r="I988" s="13">
        <f>MOD(Tableau_Groupe_1_Cours_1.accdb3[[#This Row],[Date de fin2]]-Tableau_Groupe_1_Cours_1.accdb3[[#This Row],[Date de début2]],1)</f>
        <v>8.2638888881774619E-2</v>
      </c>
    </row>
    <row r="989" spans="1:9" x14ac:dyDescent="0.25">
      <c r="A989">
        <v>3193</v>
      </c>
      <c r="B989">
        <v>43264.565277777772</v>
      </c>
      <c r="C989">
        <v>43264.729166666672</v>
      </c>
      <c r="D989">
        <v>8</v>
      </c>
      <c r="E989">
        <v>3</v>
      </c>
      <c r="F989">
        <v>182</v>
      </c>
      <c r="G989" s="9">
        <f>Tableau_Groupe_1_Cours_1.accdb3[[#This Row],[Date de début]]</f>
        <v>43264.565277777772</v>
      </c>
      <c r="H989" s="9">
        <f>Tableau_Groupe_1_Cours_1.accdb3[[#This Row],[Date de fin]]</f>
        <v>43264.729166666672</v>
      </c>
      <c r="I989" s="13">
        <f>MOD(Tableau_Groupe_1_Cours_1.accdb3[[#This Row],[Date de fin2]]-Tableau_Groupe_1_Cours_1.accdb3[[#This Row],[Date de début2]],1)</f>
        <v>0.16388888889923692</v>
      </c>
    </row>
    <row r="990" spans="1:9" x14ac:dyDescent="0.25">
      <c r="A990">
        <v>5753</v>
      </c>
      <c r="B990">
        <v>43434.525000000001</v>
      </c>
      <c r="C990">
        <v>43434.566666666666</v>
      </c>
      <c r="D990">
        <v>1</v>
      </c>
      <c r="E990">
        <v>3</v>
      </c>
      <c r="F990">
        <v>358</v>
      </c>
      <c r="G990" s="9">
        <f>Tableau_Groupe_1_Cours_1.accdb3[[#This Row],[Date de début]]</f>
        <v>43434.525000000001</v>
      </c>
      <c r="H990" s="9">
        <f>Tableau_Groupe_1_Cours_1.accdb3[[#This Row],[Date de fin]]</f>
        <v>43434.566666666666</v>
      </c>
      <c r="I990" s="13">
        <f>MOD(Tableau_Groupe_1_Cours_1.accdb3[[#This Row],[Date de fin2]]-Tableau_Groupe_1_Cours_1.accdb3[[#This Row],[Date de début2]],1)</f>
        <v>4.1666666664241347E-2</v>
      </c>
    </row>
    <row r="991" spans="1:9" x14ac:dyDescent="0.25">
      <c r="A991">
        <v>6009</v>
      </c>
      <c r="B991">
        <v>43434.67083333333</v>
      </c>
      <c r="C991">
        <v>43434.733333333337</v>
      </c>
      <c r="D991">
        <v>21</v>
      </c>
      <c r="E991">
        <v>3</v>
      </c>
      <c r="F991">
        <v>256</v>
      </c>
      <c r="G991" s="9">
        <f>Tableau_Groupe_1_Cours_1.accdb3[[#This Row],[Date de début]]</f>
        <v>43434.67083333333</v>
      </c>
      <c r="H991" s="9">
        <f>Tableau_Groupe_1_Cours_1.accdb3[[#This Row],[Date de fin]]</f>
        <v>43434.733333333337</v>
      </c>
      <c r="I991" s="13">
        <f>MOD(Tableau_Groupe_1_Cours_1.accdb3[[#This Row],[Date de fin2]]-Tableau_Groupe_1_Cours_1.accdb3[[#This Row],[Date de début2]],1)</f>
        <v>6.2500000007275958E-2</v>
      </c>
    </row>
    <row r="992" spans="1:9" x14ac:dyDescent="0.25">
      <c r="A992">
        <v>2938</v>
      </c>
      <c r="B992">
        <v>43264.476388888892</v>
      </c>
      <c r="C992">
        <v>43264.616666666669</v>
      </c>
      <c r="D992">
        <v>4</v>
      </c>
      <c r="E992">
        <v>3</v>
      </c>
      <c r="F992">
        <v>443</v>
      </c>
      <c r="G992" s="9">
        <f>Tableau_Groupe_1_Cours_1.accdb3[[#This Row],[Date de début]]</f>
        <v>43264.476388888892</v>
      </c>
      <c r="H992" s="9">
        <f>Tableau_Groupe_1_Cours_1.accdb3[[#This Row],[Date de fin]]</f>
        <v>43264.616666666669</v>
      </c>
      <c r="I992" s="13">
        <f>MOD(Tableau_Groupe_1_Cours_1.accdb3[[#This Row],[Date de fin2]]-Tableau_Groupe_1_Cours_1.accdb3[[#This Row],[Date de début2]],1)</f>
        <v>0.14027777777664596</v>
      </c>
    </row>
    <row r="993" spans="1:9" x14ac:dyDescent="0.25">
      <c r="A993">
        <v>3194</v>
      </c>
      <c r="B993">
        <v>43264.570138888885</v>
      </c>
      <c r="C993">
        <v>43264.734027777777</v>
      </c>
      <c r="D993">
        <v>261</v>
      </c>
      <c r="E993">
        <v>3</v>
      </c>
      <c r="F993">
        <v>372</v>
      </c>
      <c r="G993" s="9">
        <f>Tableau_Groupe_1_Cours_1.accdb3[[#This Row],[Date de début]]</f>
        <v>43264.570138888885</v>
      </c>
      <c r="H993" s="9">
        <f>Tableau_Groupe_1_Cours_1.accdb3[[#This Row],[Date de fin]]</f>
        <v>43264.734027777777</v>
      </c>
      <c r="I993" s="13">
        <f>MOD(Tableau_Groupe_1_Cours_1.accdb3[[#This Row],[Date de fin2]]-Tableau_Groupe_1_Cours_1.accdb3[[#This Row],[Date de début2]],1)</f>
        <v>0.16388888889196096</v>
      </c>
    </row>
    <row r="994" spans="1:9" x14ac:dyDescent="0.25">
      <c r="A994">
        <v>5754</v>
      </c>
      <c r="B994">
        <v>43434.525694444441</v>
      </c>
      <c r="C994">
        <v>43434.634027777778</v>
      </c>
      <c r="D994">
        <v>16</v>
      </c>
      <c r="E994">
        <v>3</v>
      </c>
      <c r="F994">
        <v>57</v>
      </c>
      <c r="G994" s="9">
        <f>Tableau_Groupe_1_Cours_1.accdb3[[#This Row],[Date de début]]</f>
        <v>43434.525694444441</v>
      </c>
      <c r="H994" s="9">
        <f>Tableau_Groupe_1_Cours_1.accdb3[[#This Row],[Date de fin]]</f>
        <v>43434.634027777778</v>
      </c>
      <c r="I994" s="13">
        <f>MOD(Tableau_Groupe_1_Cours_1.accdb3[[#This Row],[Date de fin2]]-Tableau_Groupe_1_Cours_1.accdb3[[#This Row],[Date de début2]],1)</f>
        <v>0.10833333333721384</v>
      </c>
    </row>
    <row r="995" spans="1:9" x14ac:dyDescent="0.25">
      <c r="A995">
        <v>6010</v>
      </c>
      <c r="B995">
        <v>43434.671527777777</v>
      </c>
      <c r="C995">
        <v>43434.734027777777</v>
      </c>
      <c r="D995">
        <v>6</v>
      </c>
      <c r="E995">
        <v>3</v>
      </c>
      <c r="F995">
        <v>199</v>
      </c>
      <c r="G995" s="9">
        <f>Tableau_Groupe_1_Cours_1.accdb3[[#This Row],[Date de début]]</f>
        <v>43434.671527777777</v>
      </c>
      <c r="H995" s="9">
        <f>Tableau_Groupe_1_Cours_1.accdb3[[#This Row],[Date de fin]]</f>
        <v>43434.734027777777</v>
      </c>
      <c r="I995" s="13">
        <f>MOD(Tableau_Groupe_1_Cours_1.accdb3[[#This Row],[Date de fin2]]-Tableau_Groupe_1_Cours_1.accdb3[[#This Row],[Date de début2]],1)</f>
        <v>6.25E-2</v>
      </c>
    </row>
    <row r="996" spans="1:9" x14ac:dyDescent="0.25">
      <c r="A996">
        <v>2939</v>
      </c>
      <c r="B996">
        <v>43264.476388888892</v>
      </c>
      <c r="C996">
        <v>43264.539583333331</v>
      </c>
      <c r="D996">
        <v>2</v>
      </c>
      <c r="E996">
        <v>3</v>
      </c>
      <c r="F996">
        <v>369</v>
      </c>
      <c r="G996" s="9">
        <f>Tableau_Groupe_1_Cours_1.accdb3[[#This Row],[Date de début]]</f>
        <v>43264.476388888892</v>
      </c>
      <c r="H996" s="9">
        <f>Tableau_Groupe_1_Cours_1.accdb3[[#This Row],[Date de fin]]</f>
        <v>43264.539583333331</v>
      </c>
      <c r="I996" s="13">
        <f>MOD(Tableau_Groupe_1_Cours_1.accdb3[[#This Row],[Date de fin2]]-Tableau_Groupe_1_Cours_1.accdb3[[#This Row],[Date de début2]],1)</f>
        <v>6.3194444439432118E-2</v>
      </c>
    </row>
    <row r="997" spans="1:9" x14ac:dyDescent="0.25">
      <c r="A997">
        <v>3195</v>
      </c>
      <c r="B997">
        <v>43264.573611111111</v>
      </c>
      <c r="C997">
        <v>43264.737500000003</v>
      </c>
      <c r="D997">
        <v>28</v>
      </c>
      <c r="E997">
        <v>3</v>
      </c>
      <c r="F997">
        <v>34</v>
      </c>
      <c r="G997" s="9">
        <f>Tableau_Groupe_1_Cours_1.accdb3[[#This Row],[Date de début]]</f>
        <v>43264.573611111111</v>
      </c>
      <c r="H997" s="9">
        <f>Tableau_Groupe_1_Cours_1.accdb3[[#This Row],[Date de fin]]</f>
        <v>43264.737500000003</v>
      </c>
      <c r="I997" s="13">
        <f>MOD(Tableau_Groupe_1_Cours_1.accdb3[[#This Row],[Date de fin2]]-Tableau_Groupe_1_Cours_1.accdb3[[#This Row],[Date de début2]],1)</f>
        <v>0.16388888889196096</v>
      </c>
    </row>
    <row r="998" spans="1:9" x14ac:dyDescent="0.25">
      <c r="A998">
        <v>5755</v>
      </c>
      <c r="B998">
        <v>43434.522916666669</v>
      </c>
      <c r="C998">
        <v>43434.674305555556</v>
      </c>
      <c r="D998">
        <v>3</v>
      </c>
      <c r="E998">
        <v>3</v>
      </c>
      <c r="F998">
        <v>358</v>
      </c>
      <c r="G998" s="9">
        <f>Tableau_Groupe_1_Cours_1.accdb3[[#This Row],[Date de début]]</f>
        <v>43434.522916666669</v>
      </c>
      <c r="H998" s="9">
        <f>Tableau_Groupe_1_Cours_1.accdb3[[#This Row],[Date de fin]]</f>
        <v>43434.674305555556</v>
      </c>
      <c r="I998" s="13">
        <f>MOD(Tableau_Groupe_1_Cours_1.accdb3[[#This Row],[Date de fin2]]-Tableau_Groupe_1_Cours_1.accdb3[[#This Row],[Date de début2]],1)</f>
        <v>0.15138888888759539</v>
      </c>
    </row>
    <row r="999" spans="1:9" x14ac:dyDescent="0.25">
      <c r="A999">
        <v>6011</v>
      </c>
      <c r="B999">
        <v>43434.672222222223</v>
      </c>
      <c r="C999">
        <v>43434.734722222223</v>
      </c>
      <c r="D999">
        <v>52</v>
      </c>
      <c r="E999">
        <v>3</v>
      </c>
      <c r="F999">
        <v>164</v>
      </c>
      <c r="G999" s="9">
        <f>Tableau_Groupe_1_Cours_1.accdb3[[#This Row],[Date de début]]</f>
        <v>43434.672222222223</v>
      </c>
      <c r="H999" s="9">
        <f>Tableau_Groupe_1_Cours_1.accdb3[[#This Row],[Date de fin]]</f>
        <v>43434.734722222223</v>
      </c>
      <c r="I999" s="13">
        <f>MOD(Tableau_Groupe_1_Cours_1.accdb3[[#This Row],[Date de fin2]]-Tableau_Groupe_1_Cours_1.accdb3[[#This Row],[Date de début2]],1)</f>
        <v>6.25E-2</v>
      </c>
    </row>
    <row r="1000" spans="1:9" x14ac:dyDescent="0.25">
      <c r="A1000">
        <v>2940</v>
      </c>
      <c r="B1000">
        <v>43264.472916666666</v>
      </c>
      <c r="C1000">
        <v>43264.538888888892</v>
      </c>
      <c r="D1000">
        <v>41</v>
      </c>
      <c r="E1000">
        <v>3</v>
      </c>
      <c r="F1000">
        <v>209</v>
      </c>
      <c r="G1000" s="9">
        <f>Tableau_Groupe_1_Cours_1.accdb3[[#This Row],[Date de début]]</f>
        <v>43264.472916666666</v>
      </c>
      <c r="H1000" s="9">
        <f>Tableau_Groupe_1_Cours_1.accdb3[[#This Row],[Date de fin]]</f>
        <v>43264.538888888892</v>
      </c>
      <c r="I1000" s="13">
        <f>MOD(Tableau_Groupe_1_Cours_1.accdb3[[#This Row],[Date de fin2]]-Tableau_Groupe_1_Cours_1.accdb3[[#This Row],[Date de début2]],1)</f>
        <v>6.5972222226264421E-2</v>
      </c>
    </row>
    <row r="1001" spans="1:9" x14ac:dyDescent="0.25">
      <c r="A1001">
        <v>3196</v>
      </c>
      <c r="B1001">
        <v>43264.570138888885</v>
      </c>
      <c r="C1001">
        <v>43264.734027777777</v>
      </c>
      <c r="D1001">
        <v>5</v>
      </c>
      <c r="E1001">
        <v>3</v>
      </c>
      <c r="F1001">
        <v>389</v>
      </c>
      <c r="G1001" s="9">
        <f>Tableau_Groupe_1_Cours_1.accdb3[[#This Row],[Date de début]]</f>
        <v>43264.570138888885</v>
      </c>
      <c r="H1001" s="9">
        <f>Tableau_Groupe_1_Cours_1.accdb3[[#This Row],[Date de fin]]</f>
        <v>43264.734027777777</v>
      </c>
      <c r="I1001" s="13">
        <f>MOD(Tableau_Groupe_1_Cours_1.accdb3[[#This Row],[Date de fin2]]-Tableau_Groupe_1_Cours_1.accdb3[[#This Row],[Date de début2]],1)</f>
        <v>0.16388888889196096</v>
      </c>
    </row>
    <row r="1002" spans="1:9" x14ac:dyDescent="0.25">
      <c r="A1002">
        <v>5756</v>
      </c>
      <c r="B1002">
        <v>43434.529166666667</v>
      </c>
      <c r="C1002">
        <v>43434.672916666663</v>
      </c>
      <c r="D1002">
        <v>378</v>
      </c>
      <c r="E1002">
        <v>3</v>
      </c>
      <c r="F1002">
        <v>328</v>
      </c>
      <c r="G1002" s="9">
        <f>Tableau_Groupe_1_Cours_1.accdb3[[#This Row],[Date de début]]</f>
        <v>43434.529166666667</v>
      </c>
      <c r="H1002" s="9">
        <f>Tableau_Groupe_1_Cours_1.accdb3[[#This Row],[Date de fin]]</f>
        <v>43434.672916666663</v>
      </c>
      <c r="I1002" s="13">
        <f>MOD(Tableau_Groupe_1_Cours_1.accdb3[[#This Row],[Date de fin2]]-Tableau_Groupe_1_Cours_1.accdb3[[#This Row],[Date de début2]],1)</f>
        <v>0.14374999999563443</v>
      </c>
    </row>
    <row r="1003" spans="1:9" x14ac:dyDescent="0.25">
      <c r="A1003">
        <v>6012</v>
      </c>
      <c r="B1003">
        <v>43434.669444444444</v>
      </c>
      <c r="C1003">
        <v>43434.731944444444</v>
      </c>
      <c r="D1003">
        <v>49</v>
      </c>
      <c r="E1003">
        <v>3</v>
      </c>
      <c r="F1003">
        <v>166</v>
      </c>
      <c r="G1003" s="9">
        <f>Tableau_Groupe_1_Cours_1.accdb3[[#This Row],[Date de début]]</f>
        <v>43434.669444444444</v>
      </c>
      <c r="H1003" s="9">
        <f>Tableau_Groupe_1_Cours_1.accdb3[[#This Row],[Date de fin]]</f>
        <v>43434.731944444444</v>
      </c>
      <c r="I1003" s="13">
        <f>MOD(Tableau_Groupe_1_Cours_1.accdb3[[#This Row],[Date de fin2]]-Tableau_Groupe_1_Cours_1.accdb3[[#This Row],[Date de début2]],1)</f>
        <v>6.25E-2</v>
      </c>
    </row>
    <row r="1004" spans="1:9" x14ac:dyDescent="0.25">
      <c r="A1004">
        <v>2941</v>
      </c>
      <c r="B1004">
        <v>43264.479861111111</v>
      </c>
      <c r="C1004">
        <v>43264.547916666663</v>
      </c>
      <c r="D1004">
        <v>63</v>
      </c>
      <c r="E1004">
        <v>3</v>
      </c>
      <c r="F1004">
        <v>394</v>
      </c>
      <c r="G1004" s="9">
        <f>Tableau_Groupe_1_Cours_1.accdb3[[#This Row],[Date de début]]</f>
        <v>43264.479861111111</v>
      </c>
      <c r="H1004" s="9">
        <f>Tableau_Groupe_1_Cours_1.accdb3[[#This Row],[Date de fin]]</f>
        <v>43264.547916666663</v>
      </c>
      <c r="I1004" s="13">
        <f>MOD(Tableau_Groupe_1_Cours_1.accdb3[[#This Row],[Date de fin2]]-Tableau_Groupe_1_Cours_1.accdb3[[#This Row],[Date de début2]],1)</f>
        <v>6.8055555551836733E-2</v>
      </c>
    </row>
    <row r="1005" spans="1:9" x14ac:dyDescent="0.25">
      <c r="A1005">
        <v>3197</v>
      </c>
      <c r="B1005">
        <v>43264.565972222219</v>
      </c>
      <c r="C1005">
        <v>43264.729861111111</v>
      </c>
      <c r="D1005">
        <v>19</v>
      </c>
      <c r="E1005">
        <v>3</v>
      </c>
      <c r="F1005">
        <v>199</v>
      </c>
      <c r="G1005" s="9">
        <f>Tableau_Groupe_1_Cours_1.accdb3[[#This Row],[Date de début]]</f>
        <v>43264.565972222219</v>
      </c>
      <c r="H1005" s="9">
        <f>Tableau_Groupe_1_Cours_1.accdb3[[#This Row],[Date de fin]]</f>
        <v>43264.729861111111</v>
      </c>
      <c r="I1005" s="13">
        <f>MOD(Tableau_Groupe_1_Cours_1.accdb3[[#This Row],[Date de fin2]]-Tableau_Groupe_1_Cours_1.accdb3[[#This Row],[Date de début2]],1)</f>
        <v>0.16388888889196096</v>
      </c>
    </row>
    <row r="1006" spans="1:9" x14ac:dyDescent="0.25">
      <c r="A1006">
        <v>5757</v>
      </c>
      <c r="B1006">
        <v>43434.526388888888</v>
      </c>
      <c r="C1006">
        <v>43434.609722222223</v>
      </c>
      <c r="D1006">
        <v>3</v>
      </c>
      <c r="E1006">
        <v>3</v>
      </c>
      <c r="F1006">
        <v>260</v>
      </c>
      <c r="G1006" s="9">
        <f>Tableau_Groupe_1_Cours_1.accdb3[[#This Row],[Date de début]]</f>
        <v>43434.526388888888</v>
      </c>
      <c r="H1006" s="9">
        <f>Tableau_Groupe_1_Cours_1.accdb3[[#This Row],[Date de fin]]</f>
        <v>43434.609722222223</v>
      </c>
      <c r="I1006" s="13">
        <f>MOD(Tableau_Groupe_1_Cours_1.accdb3[[#This Row],[Date de fin2]]-Tableau_Groupe_1_Cours_1.accdb3[[#This Row],[Date de début2]],1)</f>
        <v>8.3333333335758653E-2</v>
      </c>
    </row>
    <row r="1007" spans="1:9" x14ac:dyDescent="0.25">
      <c r="A1007">
        <v>6013</v>
      </c>
      <c r="B1007">
        <v>43434.671527777777</v>
      </c>
      <c r="C1007">
        <v>43434.734027777777</v>
      </c>
      <c r="D1007">
        <v>2</v>
      </c>
      <c r="E1007">
        <v>3</v>
      </c>
      <c r="F1007">
        <v>312</v>
      </c>
      <c r="G1007" s="9">
        <f>Tableau_Groupe_1_Cours_1.accdb3[[#This Row],[Date de début]]</f>
        <v>43434.671527777777</v>
      </c>
      <c r="H1007" s="9">
        <f>Tableau_Groupe_1_Cours_1.accdb3[[#This Row],[Date de fin]]</f>
        <v>43434.734027777777</v>
      </c>
      <c r="I1007" s="13">
        <f>MOD(Tableau_Groupe_1_Cours_1.accdb3[[#This Row],[Date de fin2]]-Tableau_Groupe_1_Cours_1.accdb3[[#This Row],[Date de début2]],1)</f>
        <v>6.25E-2</v>
      </c>
    </row>
    <row r="1008" spans="1:9" x14ac:dyDescent="0.25">
      <c r="A1008">
        <v>2942</v>
      </c>
      <c r="B1008">
        <v>43264.477083333339</v>
      </c>
      <c r="C1008">
        <v>43264.595833333333</v>
      </c>
      <c r="D1008">
        <v>3</v>
      </c>
      <c r="E1008">
        <v>3</v>
      </c>
      <c r="F1008">
        <v>324</v>
      </c>
      <c r="G1008" s="9">
        <f>Tableau_Groupe_1_Cours_1.accdb3[[#This Row],[Date de début]]</f>
        <v>43264.477083333339</v>
      </c>
      <c r="H1008" s="9">
        <f>Tableau_Groupe_1_Cours_1.accdb3[[#This Row],[Date de fin]]</f>
        <v>43264.595833333333</v>
      </c>
      <c r="I1008" s="13">
        <f>MOD(Tableau_Groupe_1_Cours_1.accdb3[[#This Row],[Date de fin2]]-Tableau_Groupe_1_Cours_1.accdb3[[#This Row],[Date de début2]],1)</f>
        <v>0.11874999999417923</v>
      </c>
    </row>
    <row r="1009" spans="1:9" x14ac:dyDescent="0.25">
      <c r="A1009">
        <v>3198</v>
      </c>
      <c r="B1009">
        <v>43264.570833333331</v>
      </c>
      <c r="C1009">
        <v>43264.734722222223</v>
      </c>
      <c r="D1009">
        <v>6</v>
      </c>
      <c r="E1009">
        <v>3</v>
      </c>
      <c r="F1009">
        <v>406</v>
      </c>
      <c r="G1009" s="9">
        <f>Tableau_Groupe_1_Cours_1.accdb3[[#This Row],[Date de début]]</f>
        <v>43264.570833333331</v>
      </c>
      <c r="H1009" s="9">
        <f>Tableau_Groupe_1_Cours_1.accdb3[[#This Row],[Date de fin]]</f>
        <v>43264.734722222223</v>
      </c>
      <c r="I1009" s="13">
        <f>MOD(Tableau_Groupe_1_Cours_1.accdb3[[#This Row],[Date de fin2]]-Tableau_Groupe_1_Cours_1.accdb3[[#This Row],[Date de début2]],1)</f>
        <v>0.16388888889196096</v>
      </c>
    </row>
    <row r="1010" spans="1:9" x14ac:dyDescent="0.25">
      <c r="A1010">
        <v>5246</v>
      </c>
      <c r="B1010">
        <v>43390.384722222225</v>
      </c>
      <c r="C1010">
        <v>43390.54583333333</v>
      </c>
      <c r="D1010">
        <v>52</v>
      </c>
      <c r="E1010">
        <v>3</v>
      </c>
      <c r="F1010">
        <v>435</v>
      </c>
      <c r="G1010" s="9">
        <f>Tableau_Groupe_1_Cours_1.accdb3[[#This Row],[Date de début]]</f>
        <v>43390.384722222225</v>
      </c>
      <c r="H1010" s="9">
        <f>Tableau_Groupe_1_Cours_1.accdb3[[#This Row],[Date de fin]]</f>
        <v>43390.54583333333</v>
      </c>
      <c r="I1010" s="13">
        <f>MOD(Tableau_Groupe_1_Cours_1.accdb3[[#This Row],[Date de fin2]]-Tableau_Groupe_1_Cours_1.accdb3[[#This Row],[Date de début2]],1)</f>
        <v>0.16111111110512866</v>
      </c>
    </row>
    <row r="1011" spans="1:9" x14ac:dyDescent="0.25">
      <c r="A1011">
        <v>5758</v>
      </c>
      <c r="B1011">
        <v>43434.52847222222</v>
      </c>
      <c r="C1011">
        <v>43434.662499999999</v>
      </c>
      <c r="D1011">
        <v>13</v>
      </c>
      <c r="E1011">
        <v>3</v>
      </c>
      <c r="F1011">
        <v>54</v>
      </c>
      <c r="G1011" s="9">
        <f>Tableau_Groupe_1_Cours_1.accdb3[[#This Row],[Date de début]]</f>
        <v>43434.52847222222</v>
      </c>
      <c r="H1011" s="9">
        <f>Tableau_Groupe_1_Cours_1.accdb3[[#This Row],[Date de fin]]</f>
        <v>43434.662499999999</v>
      </c>
      <c r="I1011" s="13">
        <f>MOD(Tableau_Groupe_1_Cours_1.accdb3[[#This Row],[Date de fin2]]-Tableau_Groupe_1_Cours_1.accdb3[[#This Row],[Date de début2]],1)</f>
        <v>0.13402777777810115</v>
      </c>
    </row>
    <row r="1012" spans="1:9" x14ac:dyDescent="0.25">
      <c r="A1012">
        <v>6014</v>
      </c>
      <c r="B1012">
        <v>43434.671527777777</v>
      </c>
      <c r="C1012">
        <v>43434.734027777777</v>
      </c>
      <c r="D1012">
        <v>6</v>
      </c>
      <c r="E1012">
        <v>3</v>
      </c>
      <c r="F1012">
        <v>221</v>
      </c>
      <c r="G1012" s="9">
        <f>Tableau_Groupe_1_Cours_1.accdb3[[#This Row],[Date de début]]</f>
        <v>43434.671527777777</v>
      </c>
      <c r="H1012" s="9">
        <f>Tableau_Groupe_1_Cours_1.accdb3[[#This Row],[Date de fin]]</f>
        <v>43434.734027777777</v>
      </c>
      <c r="I1012" s="13">
        <f>MOD(Tableau_Groupe_1_Cours_1.accdb3[[#This Row],[Date de fin2]]-Tableau_Groupe_1_Cours_1.accdb3[[#This Row],[Date de début2]],1)</f>
        <v>6.25E-2</v>
      </c>
    </row>
    <row r="1013" spans="1:9" x14ac:dyDescent="0.25">
      <c r="A1013">
        <v>2943</v>
      </c>
      <c r="B1013">
        <v>43264.474305555559</v>
      </c>
      <c r="C1013">
        <v>43264.547916666663</v>
      </c>
      <c r="D1013">
        <v>2</v>
      </c>
      <c r="E1013">
        <v>3</v>
      </c>
      <c r="F1013">
        <v>419</v>
      </c>
      <c r="G1013" s="9">
        <f>Tableau_Groupe_1_Cours_1.accdb3[[#This Row],[Date de début]]</f>
        <v>43264.474305555559</v>
      </c>
      <c r="H1013" s="9">
        <f>Tableau_Groupe_1_Cours_1.accdb3[[#This Row],[Date de fin]]</f>
        <v>43264.547916666663</v>
      </c>
      <c r="I1013" s="13">
        <f>MOD(Tableau_Groupe_1_Cours_1.accdb3[[#This Row],[Date de fin2]]-Tableau_Groupe_1_Cours_1.accdb3[[#This Row],[Date de début2]],1)</f>
        <v>7.3611111103673466E-2</v>
      </c>
    </row>
    <row r="1014" spans="1:9" x14ac:dyDescent="0.25">
      <c r="A1014">
        <v>3199</v>
      </c>
      <c r="B1014">
        <v>43264.57430555555</v>
      </c>
      <c r="C1014">
        <v>43264.73819444445</v>
      </c>
      <c r="D1014">
        <v>19</v>
      </c>
      <c r="E1014">
        <v>3</v>
      </c>
      <c r="F1014">
        <v>90</v>
      </c>
      <c r="G1014" s="9">
        <f>Tableau_Groupe_1_Cours_1.accdb3[[#This Row],[Date de début]]</f>
        <v>43264.57430555555</v>
      </c>
      <c r="H1014" s="9">
        <f>Tableau_Groupe_1_Cours_1.accdb3[[#This Row],[Date de fin]]</f>
        <v>43264.73819444445</v>
      </c>
      <c r="I1014" s="13">
        <f>MOD(Tableau_Groupe_1_Cours_1.accdb3[[#This Row],[Date de fin2]]-Tableau_Groupe_1_Cours_1.accdb3[[#This Row],[Date de début2]],1)</f>
        <v>0.16388888889923692</v>
      </c>
    </row>
    <row r="1015" spans="1:9" x14ac:dyDescent="0.25">
      <c r="A1015">
        <v>5759</v>
      </c>
      <c r="B1015">
        <v>43434.520138888889</v>
      </c>
      <c r="C1015">
        <v>43434.672916666663</v>
      </c>
      <c r="D1015">
        <v>44</v>
      </c>
      <c r="E1015">
        <v>3</v>
      </c>
      <c r="F1015">
        <v>400</v>
      </c>
      <c r="G1015" s="9">
        <f>Tableau_Groupe_1_Cours_1.accdb3[[#This Row],[Date de début]]</f>
        <v>43434.520138888889</v>
      </c>
      <c r="H1015" s="9">
        <f>Tableau_Groupe_1_Cours_1.accdb3[[#This Row],[Date de fin]]</f>
        <v>43434.672916666663</v>
      </c>
      <c r="I1015" s="13">
        <f>MOD(Tableau_Groupe_1_Cours_1.accdb3[[#This Row],[Date de fin2]]-Tableau_Groupe_1_Cours_1.accdb3[[#This Row],[Date de début2]],1)</f>
        <v>0.15277777777373558</v>
      </c>
    </row>
    <row r="1016" spans="1:9" x14ac:dyDescent="0.25">
      <c r="A1016">
        <v>6015</v>
      </c>
      <c r="B1016">
        <v>43434.673611111109</v>
      </c>
      <c r="C1016">
        <v>43434.736111111117</v>
      </c>
      <c r="D1016">
        <v>17</v>
      </c>
      <c r="E1016">
        <v>3</v>
      </c>
      <c r="F1016">
        <v>170</v>
      </c>
      <c r="G1016" s="9">
        <f>Tableau_Groupe_1_Cours_1.accdb3[[#This Row],[Date de début]]</f>
        <v>43434.673611111109</v>
      </c>
      <c r="H1016" s="9">
        <f>Tableau_Groupe_1_Cours_1.accdb3[[#This Row],[Date de fin]]</f>
        <v>43434.736111111117</v>
      </c>
      <c r="I1016" s="13">
        <f>MOD(Tableau_Groupe_1_Cours_1.accdb3[[#This Row],[Date de fin2]]-Tableau_Groupe_1_Cours_1.accdb3[[#This Row],[Date de début2]],1)</f>
        <v>6.2500000007275958E-2</v>
      </c>
    </row>
    <row r="1017" spans="1:9" x14ac:dyDescent="0.25">
      <c r="A1017">
        <v>2944</v>
      </c>
      <c r="B1017">
        <v>43264.480555555558</v>
      </c>
      <c r="C1017">
        <v>43264.556249999994</v>
      </c>
      <c r="D1017">
        <v>12</v>
      </c>
      <c r="E1017">
        <v>3</v>
      </c>
      <c r="F1017">
        <v>373</v>
      </c>
      <c r="G1017" s="9">
        <f>Tableau_Groupe_1_Cours_1.accdb3[[#This Row],[Date de début]]</f>
        <v>43264.480555555558</v>
      </c>
      <c r="H1017" s="9">
        <f>Tableau_Groupe_1_Cours_1.accdb3[[#This Row],[Date de fin]]</f>
        <v>43264.556249999994</v>
      </c>
      <c r="I1017" s="13">
        <f>MOD(Tableau_Groupe_1_Cours_1.accdb3[[#This Row],[Date de fin2]]-Tableau_Groupe_1_Cours_1.accdb3[[#This Row],[Date de début2]],1)</f>
        <v>7.5694444436521735E-2</v>
      </c>
    </row>
    <row r="1018" spans="1:9" x14ac:dyDescent="0.25">
      <c r="A1018">
        <v>3200</v>
      </c>
      <c r="B1018">
        <v>43264.571527777778</v>
      </c>
      <c r="C1018">
        <v>43264.73541666667</v>
      </c>
      <c r="D1018">
        <v>12</v>
      </c>
      <c r="E1018">
        <v>3</v>
      </c>
      <c r="F1018">
        <v>423</v>
      </c>
      <c r="G1018" s="9">
        <f>Tableau_Groupe_1_Cours_1.accdb3[[#This Row],[Date de début]]</f>
        <v>43264.571527777778</v>
      </c>
      <c r="H1018" s="9">
        <f>Tableau_Groupe_1_Cours_1.accdb3[[#This Row],[Date de fin]]</f>
        <v>43264.73541666667</v>
      </c>
      <c r="I1018" s="13">
        <f>MOD(Tableau_Groupe_1_Cours_1.accdb3[[#This Row],[Date de fin2]]-Tableau_Groupe_1_Cours_1.accdb3[[#This Row],[Date de début2]],1)</f>
        <v>0.16388888889196096</v>
      </c>
    </row>
    <row r="1019" spans="1:9" x14ac:dyDescent="0.25">
      <c r="A1019">
        <v>5248</v>
      </c>
      <c r="B1019">
        <v>43390.385416666664</v>
      </c>
      <c r="C1019">
        <v>43390.543749999997</v>
      </c>
      <c r="D1019">
        <v>2</v>
      </c>
      <c r="E1019">
        <v>3</v>
      </c>
      <c r="F1019">
        <v>444</v>
      </c>
      <c r="G1019" s="9">
        <f>Tableau_Groupe_1_Cours_1.accdb3[[#This Row],[Date de début]]</f>
        <v>43390.385416666664</v>
      </c>
      <c r="H1019" s="9">
        <f>Tableau_Groupe_1_Cours_1.accdb3[[#This Row],[Date de fin]]</f>
        <v>43390.543749999997</v>
      </c>
      <c r="I1019" s="13">
        <f>MOD(Tableau_Groupe_1_Cours_1.accdb3[[#This Row],[Date de fin2]]-Tableau_Groupe_1_Cours_1.accdb3[[#This Row],[Date de début2]],1)</f>
        <v>0.15833333333284827</v>
      </c>
    </row>
    <row r="1020" spans="1:9" x14ac:dyDescent="0.25">
      <c r="A1020">
        <v>5760</v>
      </c>
      <c r="B1020">
        <v>43434.529166666667</v>
      </c>
      <c r="C1020">
        <v>43434.614583333336</v>
      </c>
      <c r="D1020">
        <v>1</v>
      </c>
      <c r="E1020">
        <v>3</v>
      </c>
      <c r="F1020">
        <v>132</v>
      </c>
      <c r="G1020" s="9">
        <f>Tableau_Groupe_1_Cours_1.accdb3[[#This Row],[Date de début]]</f>
        <v>43434.529166666667</v>
      </c>
      <c r="H1020" s="9">
        <f>Tableau_Groupe_1_Cours_1.accdb3[[#This Row],[Date de fin]]</f>
        <v>43434.614583333336</v>
      </c>
      <c r="I1020" s="13">
        <f>MOD(Tableau_Groupe_1_Cours_1.accdb3[[#This Row],[Date de fin2]]-Tableau_Groupe_1_Cours_1.accdb3[[#This Row],[Date de début2]],1)</f>
        <v>8.5416666668606922E-2</v>
      </c>
    </row>
    <row r="1021" spans="1:9" x14ac:dyDescent="0.25">
      <c r="A1021">
        <v>6016</v>
      </c>
      <c r="B1021">
        <v>43434.676388888889</v>
      </c>
      <c r="C1021">
        <v>43434.738888888889</v>
      </c>
      <c r="D1021">
        <v>1</v>
      </c>
      <c r="E1021">
        <v>3</v>
      </c>
      <c r="F1021">
        <v>342</v>
      </c>
      <c r="G1021" s="9">
        <f>Tableau_Groupe_1_Cours_1.accdb3[[#This Row],[Date de début]]</f>
        <v>43434.676388888889</v>
      </c>
      <c r="H1021" s="9">
        <f>Tableau_Groupe_1_Cours_1.accdb3[[#This Row],[Date de fin]]</f>
        <v>43434.738888888889</v>
      </c>
      <c r="I1021" s="13">
        <f>MOD(Tableau_Groupe_1_Cours_1.accdb3[[#This Row],[Date de fin2]]-Tableau_Groupe_1_Cours_1.accdb3[[#This Row],[Date de début2]],1)</f>
        <v>6.25E-2</v>
      </c>
    </row>
    <row r="1022" spans="1:9" x14ac:dyDescent="0.25">
      <c r="A1022">
        <v>2945</v>
      </c>
      <c r="B1022">
        <v>43264.472222222226</v>
      </c>
      <c r="C1022">
        <v>43264.572916666664</v>
      </c>
      <c r="D1022">
        <v>21</v>
      </c>
      <c r="E1022">
        <v>3</v>
      </c>
      <c r="F1022">
        <v>299</v>
      </c>
      <c r="G1022" s="9">
        <f>Tableau_Groupe_1_Cours_1.accdb3[[#This Row],[Date de début]]</f>
        <v>43264.472222222226</v>
      </c>
      <c r="H1022" s="9">
        <f>Tableau_Groupe_1_Cours_1.accdb3[[#This Row],[Date de fin]]</f>
        <v>43264.572916666664</v>
      </c>
      <c r="I1022" s="13">
        <f>MOD(Tableau_Groupe_1_Cours_1.accdb3[[#This Row],[Date de fin2]]-Tableau_Groupe_1_Cours_1.accdb3[[#This Row],[Date de début2]],1)</f>
        <v>0.10069444443797693</v>
      </c>
    </row>
    <row r="1023" spans="1:9" x14ac:dyDescent="0.25">
      <c r="A1023">
        <v>3201</v>
      </c>
      <c r="B1023">
        <v>43264.575694444444</v>
      </c>
      <c r="C1023">
        <v>43264.739583333336</v>
      </c>
      <c r="D1023">
        <v>18</v>
      </c>
      <c r="E1023">
        <v>3</v>
      </c>
      <c r="F1023">
        <v>216</v>
      </c>
      <c r="G1023" s="9">
        <f>Tableau_Groupe_1_Cours_1.accdb3[[#This Row],[Date de début]]</f>
        <v>43264.575694444444</v>
      </c>
      <c r="H1023" s="9">
        <f>Tableau_Groupe_1_Cours_1.accdb3[[#This Row],[Date de fin]]</f>
        <v>43264.739583333336</v>
      </c>
      <c r="I1023" s="13">
        <f>MOD(Tableau_Groupe_1_Cours_1.accdb3[[#This Row],[Date de fin2]]-Tableau_Groupe_1_Cours_1.accdb3[[#This Row],[Date de début2]],1)</f>
        <v>0.16388888889196096</v>
      </c>
    </row>
    <row r="1024" spans="1:9" x14ac:dyDescent="0.25">
      <c r="A1024">
        <v>3969</v>
      </c>
      <c r="B1024">
        <v>43332.37777777778</v>
      </c>
      <c r="C1024">
        <v>43332.520833333336</v>
      </c>
      <c r="D1024">
        <v>1</v>
      </c>
      <c r="E1024">
        <v>3</v>
      </c>
      <c r="F1024">
        <v>72</v>
      </c>
      <c r="G1024" s="9">
        <f>Tableau_Groupe_1_Cours_1.accdb3[[#This Row],[Date de début]]</f>
        <v>43332.37777777778</v>
      </c>
      <c r="H1024" s="9">
        <f>Tableau_Groupe_1_Cours_1.accdb3[[#This Row],[Date de fin]]</f>
        <v>43332.520833333336</v>
      </c>
      <c r="I1024" s="13">
        <f>MOD(Tableau_Groupe_1_Cours_1.accdb3[[#This Row],[Date de fin2]]-Tableau_Groupe_1_Cours_1.accdb3[[#This Row],[Date de début2]],1)</f>
        <v>0.14305555555620231</v>
      </c>
    </row>
    <row r="1025" spans="1:9" x14ac:dyDescent="0.25">
      <c r="A1025">
        <v>5761</v>
      </c>
      <c r="B1025">
        <v>43434.530555555553</v>
      </c>
      <c r="C1025">
        <v>43434.66805555555</v>
      </c>
      <c r="D1025">
        <v>14</v>
      </c>
      <c r="E1025">
        <v>3</v>
      </c>
      <c r="F1025">
        <v>217</v>
      </c>
      <c r="G1025" s="9">
        <f>Tableau_Groupe_1_Cours_1.accdb3[[#This Row],[Date de début]]</f>
        <v>43434.530555555553</v>
      </c>
      <c r="H1025" s="9">
        <f>Tableau_Groupe_1_Cours_1.accdb3[[#This Row],[Date de fin]]</f>
        <v>43434.66805555555</v>
      </c>
      <c r="I1025" s="13">
        <f>MOD(Tableau_Groupe_1_Cours_1.accdb3[[#This Row],[Date de fin2]]-Tableau_Groupe_1_Cours_1.accdb3[[#This Row],[Date de début2]],1)</f>
        <v>0.13749999999708962</v>
      </c>
    </row>
    <row r="1026" spans="1:9" x14ac:dyDescent="0.25">
      <c r="A1026">
        <v>6017</v>
      </c>
      <c r="B1026">
        <v>43434.675694444442</v>
      </c>
      <c r="C1026">
        <v>43434.73819444445</v>
      </c>
      <c r="D1026">
        <v>21</v>
      </c>
      <c r="E1026">
        <v>3</v>
      </c>
      <c r="F1026">
        <v>131</v>
      </c>
      <c r="G1026" s="9">
        <f>Tableau_Groupe_1_Cours_1.accdb3[[#This Row],[Date de début]]</f>
        <v>43434.675694444442</v>
      </c>
      <c r="H1026" s="9">
        <f>Tableau_Groupe_1_Cours_1.accdb3[[#This Row],[Date de fin]]</f>
        <v>43434.73819444445</v>
      </c>
      <c r="I1026" s="13">
        <f>MOD(Tableau_Groupe_1_Cours_1.accdb3[[#This Row],[Date de fin2]]-Tableau_Groupe_1_Cours_1.accdb3[[#This Row],[Date de début2]],1)</f>
        <v>6.2500000007275958E-2</v>
      </c>
    </row>
    <row r="1027" spans="1:9" x14ac:dyDescent="0.25">
      <c r="A1027">
        <v>642</v>
      </c>
      <c r="B1027">
        <v>43126.381944444445</v>
      </c>
      <c r="C1027">
        <v>43126.456249999996</v>
      </c>
      <c r="D1027">
        <v>7</v>
      </c>
      <c r="E1027">
        <v>3</v>
      </c>
      <c r="F1027">
        <v>264</v>
      </c>
      <c r="G1027" s="9">
        <f>Tableau_Groupe_1_Cours_1.accdb3[[#This Row],[Date de début]]</f>
        <v>43126.381944444445</v>
      </c>
      <c r="H1027" s="9">
        <f>Tableau_Groupe_1_Cours_1.accdb3[[#This Row],[Date de fin]]</f>
        <v>43126.456249999996</v>
      </c>
      <c r="I1027" s="13">
        <f>MOD(Tableau_Groupe_1_Cours_1.accdb3[[#This Row],[Date de fin2]]-Tableau_Groupe_1_Cours_1.accdb3[[#This Row],[Date de début2]],1)</f>
        <v>7.4305555550381541E-2</v>
      </c>
    </row>
    <row r="1028" spans="1:9" x14ac:dyDescent="0.25">
      <c r="A1028">
        <v>2946</v>
      </c>
      <c r="B1028">
        <v>43264.481250000004</v>
      </c>
      <c r="C1028">
        <v>43264.565277777772</v>
      </c>
      <c r="D1028">
        <v>11</v>
      </c>
      <c r="E1028">
        <v>3</v>
      </c>
      <c r="F1028">
        <v>155</v>
      </c>
      <c r="G1028" s="9">
        <f>Tableau_Groupe_1_Cours_1.accdb3[[#This Row],[Date de début]]</f>
        <v>43264.481250000004</v>
      </c>
      <c r="H1028" s="9">
        <f>Tableau_Groupe_1_Cours_1.accdb3[[#This Row],[Date de fin]]</f>
        <v>43264.565277777772</v>
      </c>
      <c r="I1028" s="13">
        <f>MOD(Tableau_Groupe_1_Cours_1.accdb3[[#This Row],[Date de fin2]]-Tableau_Groupe_1_Cours_1.accdb3[[#This Row],[Date de début2]],1)</f>
        <v>8.4027777767914813E-2</v>
      </c>
    </row>
    <row r="1029" spans="1:9" x14ac:dyDescent="0.25">
      <c r="A1029">
        <v>3202</v>
      </c>
      <c r="B1029">
        <v>43264.568055555552</v>
      </c>
      <c r="C1029">
        <v>43264.731944444444</v>
      </c>
      <c r="D1029">
        <v>12</v>
      </c>
      <c r="E1029">
        <v>3</v>
      </c>
      <c r="F1029">
        <v>220</v>
      </c>
      <c r="G1029" s="9">
        <f>Tableau_Groupe_1_Cours_1.accdb3[[#This Row],[Date de début]]</f>
        <v>43264.568055555552</v>
      </c>
      <c r="H1029" s="9">
        <f>Tableau_Groupe_1_Cours_1.accdb3[[#This Row],[Date de fin]]</f>
        <v>43264.731944444444</v>
      </c>
      <c r="I1029" s="13">
        <f>MOD(Tableau_Groupe_1_Cours_1.accdb3[[#This Row],[Date de fin2]]-Tableau_Groupe_1_Cours_1.accdb3[[#This Row],[Date de début2]],1)</f>
        <v>0.16388888889196096</v>
      </c>
    </row>
    <row r="1030" spans="1:9" x14ac:dyDescent="0.25">
      <c r="A1030">
        <v>5250</v>
      </c>
      <c r="B1030">
        <v>43391.375</v>
      </c>
      <c r="C1030">
        <v>43391.409722222219</v>
      </c>
      <c r="D1030">
        <v>15</v>
      </c>
      <c r="E1030">
        <v>3</v>
      </c>
      <c r="F1030">
        <v>6</v>
      </c>
      <c r="G1030" s="9">
        <f>Tableau_Groupe_1_Cours_1.accdb3[[#This Row],[Date de début]]</f>
        <v>43391.375</v>
      </c>
      <c r="H1030" s="9">
        <f>Tableau_Groupe_1_Cours_1.accdb3[[#This Row],[Date de fin]]</f>
        <v>43391.409722222219</v>
      </c>
      <c r="I1030" s="13">
        <f>MOD(Tableau_Groupe_1_Cours_1.accdb3[[#This Row],[Date de fin2]]-Tableau_Groupe_1_Cours_1.accdb3[[#This Row],[Date de début2]],1)</f>
        <v>3.4722222218988463E-2</v>
      </c>
    </row>
    <row r="1031" spans="1:9" x14ac:dyDescent="0.25">
      <c r="A1031">
        <v>5762</v>
      </c>
      <c r="B1031">
        <v>43434.523611111108</v>
      </c>
      <c r="C1031">
        <v>43434.57708333333</v>
      </c>
      <c r="D1031">
        <v>1</v>
      </c>
      <c r="E1031">
        <v>3</v>
      </c>
      <c r="F1031">
        <v>431</v>
      </c>
      <c r="G1031" s="9">
        <f>Tableau_Groupe_1_Cours_1.accdb3[[#This Row],[Date de début]]</f>
        <v>43434.523611111108</v>
      </c>
      <c r="H1031" s="9">
        <f>Tableau_Groupe_1_Cours_1.accdb3[[#This Row],[Date de fin]]</f>
        <v>43434.57708333333</v>
      </c>
      <c r="I1031" s="13">
        <f>MOD(Tableau_Groupe_1_Cours_1.accdb3[[#This Row],[Date de fin2]]-Tableau_Groupe_1_Cours_1.accdb3[[#This Row],[Date de début2]],1)</f>
        <v>5.3472222221898846E-2</v>
      </c>
    </row>
    <row r="1032" spans="1:9" x14ac:dyDescent="0.25">
      <c r="A1032">
        <v>6018</v>
      </c>
      <c r="B1032">
        <v>43434.675694444442</v>
      </c>
      <c r="C1032">
        <v>43434.73819444445</v>
      </c>
      <c r="D1032">
        <v>8</v>
      </c>
      <c r="E1032">
        <v>3</v>
      </c>
      <c r="F1032">
        <v>140</v>
      </c>
      <c r="G1032" s="9">
        <f>Tableau_Groupe_1_Cours_1.accdb3[[#This Row],[Date de début]]</f>
        <v>43434.675694444442</v>
      </c>
      <c r="H1032" s="9">
        <f>Tableau_Groupe_1_Cours_1.accdb3[[#This Row],[Date de fin]]</f>
        <v>43434.73819444445</v>
      </c>
      <c r="I1032" s="13">
        <f>MOD(Tableau_Groupe_1_Cours_1.accdb3[[#This Row],[Date de fin2]]-Tableau_Groupe_1_Cours_1.accdb3[[#This Row],[Date de début2]],1)</f>
        <v>6.2500000007275958E-2</v>
      </c>
    </row>
    <row r="1033" spans="1:9" x14ac:dyDescent="0.25">
      <c r="A1033">
        <v>2947</v>
      </c>
      <c r="B1033">
        <v>43264.479861111111</v>
      </c>
      <c r="C1033">
        <v>43264.632638888892</v>
      </c>
      <c r="D1033">
        <v>148</v>
      </c>
      <c r="E1033">
        <v>3</v>
      </c>
      <c r="F1033">
        <v>164</v>
      </c>
      <c r="G1033" s="9">
        <f>Tableau_Groupe_1_Cours_1.accdb3[[#This Row],[Date de début]]</f>
        <v>43264.479861111111</v>
      </c>
      <c r="H1033" s="9">
        <f>Tableau_Groupe_1_Cours_1.accdb3[[#This Row],[Date de fin]]</f>
        <v>43264.632638888892</v>
      </c>
      <c r="I1033" s="13">
        <f>MOD(Tableau_Groupe_1_Cours_1.accdb3[[#This Row],[Date de fin2]]-Tableau_Groupe_1_Cours_1.accdb3[[#This Row],[Date de début2]],1)</f>
        <v>0.15277777778101154</v>
      </c>
    </row>
    <row r="1034" spans="1:9" x14ac:dyDescent="0.25">
      <c r="A1034">
        <v>3203</v>
      </c>
      <c r="B1034">
        <v>43264.570833333331</v>
      </c>
      <c r="C1034">
        <v>43264.734722222223</v>
      </c>
      <c r="D1034">
        <v>26</v>
      </c>
      <c r="E1034">
        <v>3</v>
      </c>
      <c r="F1034">
        <v>373</v>
      </c>
      <c r="G1034" s="9">
        <f>Tableau_Groupe_1_Cours_1.accdb3[[#This Row],[Date de début]]</f>
        <v>43264.570833333331</v>
      </c>
      <c r="H1034" s="9">
        <f>Tableau_Groupe_1_Cours_1.accdb3[[#This Row],[Date de fin]]</f>
        <v>43264.734722222223</v>
      </c>
      <c r="I1034" s="13">
        <f>MOD(Tableau_Groupe_1_Cours_1.accdb3[[#This Row],[Date de fin2]]-Tableau_Groupe_1_Cours_1.accdb3[[#This Row],[Date de début2]],1)</f>
        <v>0.16388888889196096</v>
      </c>
    </row>
    <row r="1035" spans="1:9" x14ac:dyDescent="0.25">
      <c r="A1035">
        <v>5763</v>
      </c>
      <c r="B1035">
        <v>43434.526388888888</v>
      </c>
      <c r="C1035">
        <v>43434.690277777772</v>
      </c>
      <c r="D1035">
        <v>93</v>
      </c>
      <c r="E1035">
        <v>3</v>
      </c>
      <c r="F1035">
        <v>179</v>
      </c>
      <c r="G1035" s="9">
        <f>Tableau_Groupe_1_Cours_1.accdb3[[#This Row],[Date de début]]</f>
        <v>43434.526388888888</v>
      </c>
      <c r="H1035" s="9">
        <f>Tableau_Groupe_1_Cours_1.accdb3[[#This Row],[Date de fin]]</f>
        <v>43434.690277777772</v>
      </c>
      <c r="I1035" s="13">
        <f>MOD(Tableau_Groupe_1_Cours_1.accdb3[[#This Row],[Date de fin2]]-Tableau_Groupe_1_Cours_1.accdb3[[#This Row],[Date de début2]],1)</f>
        <v>0.163888888884685</v>
      </c>
    </row>
    <row r="1036" spans="1:9" x14ac:dyDescent="0.25">
      <c r="A1036">
        <v>6019</v>
      </c>
      <c r="B1036">
        <v>43434.670138888883</v>
      </c>
      <c r="C1036">
        <v>43434.732638888891</v>
      </c>
      <c r="D1036">
        <v>9</v>
      </c>
      <c r="E1036">
        <v>3</v>
      </c>
      <c r="F1036">
        <v>75</v>
      </c>
      <c r="G1036" s="9">
        <f>Tableau_Groupe_1_Cours_1.accdb3[[#This Row],[Date de début]]</f>
        <v>43434.670138888883</v>
      </c>
      <c r="H1036" s="9">
        <f>Tableau_Groupe_1_Cours_1.accdb3[[#This Row],[Date de fin]]</f>
        <v>43434.732638888891</v>
      </c>
      <c r="I1036" s="13">
        <f>MOD(Tableau_Groupe_1_Cours_1.accdb3[[#This Row],[Date de fin2]]-Tableau_Groupe_1_Cours_1.accdb3[[#This Row],[Date de début2]],1)</f>
        <v>6.2500000007275958E-2</v>
      </c>
    </row>
    <row r="1037" spans="1:9" x14ac:dyDescent="0.25">
      <c r="A1037">
        <v>2948</v>
      </c>
      <c r="B1037">
        <v>43264.476388888892</v>
      </c>
      <c r="C1037">
        <v>43264.521527777775</v>
      </c>
      <c r="D1037">
        <v>16</v>
      </c>
      <c r="E1037">
        <v>3</v>
      </c>
      <c r="F1037">
        <v>242</v>
      </c>
      <c r="G1037" s="9">
        <f>Tableau_Groupe_1_Cours_1.accdb3[[#This Row],[Date de début]]</f>
        <v>43264.476388888892</v>
      </c>
      <c r="H1037" s="9">
        <f>Tableau_Groupe_1_Cours_1.accdb3[[#This Row],[Date de fin]]</f>
        <v>43264.521527777775</v>
      </c>
      <c r="I1037" s="13">
        <f>MOD(Tableau_Groupe_1_Cours_1.accdb3[[#This Row],[Date de fin2]]-Tableau_Groupe_1_Cours_1.accdb3[[#This Row],[Date de début2]],1)</f>
        <v>4.5138888883229811E-2</v>
      </c>
    </row>
    <row r="1038" spans="1:9" x14ac:dyDescent="0.25">
      <c r="A1038">
        <v>3204</v>
      </c>
      <c r="B1038">
        <v>43264.57430555555</v>
      </c>
      <c r="C1038">
        <v>43264.73819444445</v>
      </c>
      <c r="D1038">
        <v>5</v>
      </c>
      <c r="E1038">
        <v>3</v>
      </c>
      <c r="F1038">
        <v>229</v>
      </c>
      <c r="G1038" s="9">
        <f>Tableau_Groupe_1_Cours_1.accdb3[[#This Row],[Date de début]]</f>
        <v>43264.57430555555</v>
      </c>
      <c r="H1038" s="9">
        <f>Tableau_Groupe_1_Cours_1.accdb3[[#This Row],[Date de fin]]</f>
        <v>43264.73819444445</v>
      </c>
      <c r="I1038" s="13">
        <f>MOD(Tableau_Groupe_1_Cours_1.accdb3[[#This Row],[Date de fin2]]-Tableau_Groupe_1_Cours_1.accdb3[[#This Row],[Date de début2]],1)</f>
        <v>0.16388888889923692</v>
      </c>
    </row>
    <row r="1039" spans="1:9" x14ac:dyDescent="0.25">
      <c r="A1039">
        <v>5764</v>
      </c>
      <c r="B1039">
        <v>43434.520138888889</v>
      </c>
      <c r="C1039">
        <v>43434.556249999994</v>
      </c>
      <c r="D1039">
        <v>1</v>
      </c>
      <c r="E1039">
        <v>3</v>
      </c>
      <c r="F1039">
        <v>362</v>
      </c>
      <c r="G1039" s="9">
        <f>Tableau_Groupe_1_Cours_1.accdb3[[#This Row],[Date de début]]</f>
        <v>43434.520138888889</v>
      </c>
      <c r="H1039" s="9">
        <f>Tableau_Groupe_1_Cours_1.accdb3[[#This Row],[Date de fin]]</f>
        <v>43434.556249999994</v>
      </c>
      <c r="I1039" s="13">
        <f>MOD(Tableau_Groupe_1_Cours_1.accdb3[[#This Row],[Date de fin2]]-Tableau_Groupe_1_Cours_1.accdb3[[#This Row],[Date de début2]],1)</f>
        <v>3.6111111105128657E-2</v>
      </c>
    </row>
    <row r="1040" spans="1:9" x14ac:dyDescent="0.25">
      <c r="A1040">
        <v>6020</v>
      </c>
      <c r="B1040">
        <v>43434.672916666663</v>
      </c>
      <c r="C1040">
        <v>43434.73541666667</v>
      </c>
      <c r="D1040">
        <v>1</v>
      </c>
      <c r="E1040">
        <v>3</v>
      </c>
      <c r="F1040">
        <v>431</v>
      </c>
      <c r="G1040" s="9">
        <f>Tableau_Groupe_1_Cours_1.accdb3[[#This Row],[Date de début]]</f>
        <v>43434.672916666663</v>
      </c>
      <c r="H1040" s="9">
        <f>Tableau_Groupe_1_Cours_1.accdb3[[#This Row],[Date de fin]]</f>
        <v>43434.73541666667</v>
      </c>
      <c r="I1040" s="13">
        <f>MOD(Tableau_Groupe_1_Cours_1.accdb3[[#This Row],[Date de fin2]]-Tableau_Groupe_1_Cours_1.accdb3[[#This Row],[Date de début2]],1)</f>
        <v>6.2500000007275958E-2</v>
      </c>
    </row>
    <row r="1041" spans="1:9" x14ac:dyDescent="0.25">
      <c r="A1041">
        <v>1157</v>
      </c>
      <c r="B1041">
        <v>43154.37777777778</v>
      </c>
      <c r="C1041">
        <v>43154.483333333337</v>
      </c>
      <c r="D1041">
        <v>24</v>
      </c>
      <c r="E1041">
        <v>3</v>
      </c>
      <c r="F1041">
        <v>276</v>
      </c>
      <c r="G1041" s="9">
        <f>Tableau_Groupe_1_Cours_1.accdb3[[#This Row],[Date de début]]</f>
        <v>43154.37777777778</v>
      </c>
      <c r="H1041" s="9">
        <f>Tableau_Groupe_1_Cours_1.accdb3[[#This Row],[Date de fin]]</f>
        <v>43154.483333333337</v>
      </c>
      <c r="I1041" s="13">
        <f>MOD(Tableau_Groupe_1_Cours_1.accdb3[[#This Row],[Date de fin2]]-Tableau_Groupe_1_Cours_1.accdb3[[#This Row],[Date de début2]],1)</f>
        <v>0.1055555555576575</v>
      </c>
    </row>
    <row r="1042" spans="1:9" x14ac:dyDescent="0.25">
      <c r="A1042">
        <v>2949</v>
      </c>
      <c r="B1042">
        <v>43264.476388888892</v>
      </c>
      <c r="C1042">
        <v>43264.623611111114</v>
      </c>
      <c r="D1042">
        <v>31</v>
      </c>
      <c r="E1042">
        <v>3</v>
      </c>
      <c r="F1042">
        <v>225</v>
      </c>
      <c r="G1042" s="9">
        <f>Tableau_Groupe_1_Cours_1.accdb3[[#This Row],[Date de début]]</f>
        <v>43264.476388888892</v>
      </c>
      <c r="H1042" s="9">
        <f>Tableau_Groupe_1_Cours_1.accdb3[[#This Row],[Date de fin]]</f>
        <v>43264.623611111114</v>
      </c>
      <c r="I1042" s="13">
        <f>MOD(Tableau_Groupe_1_Cours_1.accdb3[[#This Row],[Date de fin2]]-Tableau_Groupe_1_Cours_1.accdb3[[#This Row],[Date de début2]],1)</f>
        <v>0.14722222222189885</v>
      </c>
    </row>
    <row r="1043" spans="1:9" x14ac:dyDescent="0.25">
      <c r="A1043">
        <v>3205</v>
      </c>
      <c r="B1043">
        <v>43264.574999999997</v>
      </c>
      <c r="C1043">
        <v>43264.738888888889</v>
      </c>
      <c r="D1043">
        <v>723</v>
      </c>
      <c r="E1043">
        <v>3</v>
      </c>
      <c r="F1043">
        <v>319</v>
      </c>
      <c r="G1043" s="9">
        <f>Tableau_Groupe_1_Cours_1.accdb3[[#This Row],[Date de début]]</f>
        <v>43264.574999999997</v>
      </c>
      <c r="H1043" s="9">
        <f>Tableau_Groupe_1_Cours_1.accdb3[[#This Row],[Date de fin]]</f>
        <v>43264.738888888889</v>
      </c>
      <c r="I1043" s="13">
        <f>MOD(Tableau_Groupe_1_Cours_1.accdb3[[#This Row],[Date de fin2]]-Tableau_Groupe_1_Cours_1.accdb3[[#This Row],[Date de début2]],1)</f>
        <v>0.16388888889196096</v>
      </c>
    </row>
    <row r="1044" spans="1:9" x14ac:dyDescent="0.25">
      <c r="A1044">
        <v>5765</v>
      </c>
      <c r="B1044">
        <v>43434.525000000001</v>
      </c>
      <c r="C1044">
        <v>43434.672222222223</v>
      </c>
      <c r="D1044">
        <v>35</v>
      </c>
      <c r="E1044">
        <v>3</v>
      </c>
      <c r="F1044">
        <v>110</v>
      </c>
      <c r="G1044" s="9">
        <f>Tableau_Groupe_1_Cours_1.accdb3[[#This Row],[Date de début]]</f>
        <v>43434.525000000001</v>
      </c>
      <c r="H1044" s="9">
        <f>Tableau_Groupe_1_Cours_1.accdb3[[#This Row],[Date de fin]]</f>
        <v>43434.672222222223</v>
      </c>
      <c r="I1044" s="13">
        <f>MOD(Tableau_Groupe_1_Cours_1.accdb3[[#This Row],[Date de fin2]]-Tableau_Groupe_1_Cours_1.accdb3[[#This Row],[Date de début2]],1)</f>
        <v>0.14722222222189885</v>
      </c>
    </row>
    <row r="1045" spans="1:9" x14ac:dyDescent="0.25">
      <c r="A1045">
        <v>6021</v>
      </c>
      <c r="B1045">
        <v>43434.674999999996</v>
      </c>
      <c r="C1045">
        <v>43434.737500000003</v>
      </c>
      <c r="D1045">
        <v>2</v>
      </c>
      <c r="E1045">
        <v>3</v>
      </c>
      <c r="F1045">
        <v>70</v>
      </c>
      <c r="G1045" s="9">
        <f>Tableau_Groupe_1_Cours_1.accdb3[[#This Row],[Date de début]]</f>
        <v>43434.674999999996</v>
      </c>
      <c r="H1045" s="9">
        <f>Tableau_Groupe_1_Cours_1.accdb3[[#This Row],[Date de fin]]</f>
        <v>43434.737500000003</v>
      </c>
      <c r="I1045" s="13">
        <f>MOD(Tableau_Groupe_1_Cours_1.accdb3[[#This Row],[Date de fin2]]-Tableau_Groupe_1_Cours_1.accdb3[[#This Row],[Date de début2]],1)</f>
        <v>6.2500000007275958E-2</v>
      </c>
    </row>
    <row r="1046" spans="1:9" x14ac:dyDescent="0.25">
      <c r="A1046">
        <v>2950</v>
      </c>
      <c r="B1046">
        <v>43264.478472222225</v>
      </c>
      <c r="C1046">
        <v>43264.607638888891</v>
      </c>
      <c r="D1046">
        <v>7</v>
      </c>
      <c r="E1046">
        <v>3</v>
      </c>
      <c r="F1046">
        <v>442</v>
      </c>
      <c r="G1046" s="9">
        <f>Tableau_Groupe_1_Cours_1.accdb3[[#This Row],[Date de début]]</f>
        <v>43264.478472222225</v>
      </c>
      <c r="H1046" s="9">
        <f>Tableau_Groupe_1_Cours_1.accdb3[[#This Row],[Date de fin]]</f>
        <v>43264.607638888891</v>
      </c>
      <c r="I1046" s="13">
        <f>MOD(Tableau_Groupe_1_Cours_1.accdb3[[#This Row],[Date de fin2]]-Tableau_Groupe_1_Cours_1.accdb3[[#This Row],[Date de début2]],1)</f>
        <v>0.12916666666569654</v>
      </c>
    </row>
    <row r="1047" spans="1:9" x14ac:dyDescent="0.25">
      <c r="A1047">
        <v>3206</v>
      </c>
      <c r="B1047">
        <v>43264.567361111105</v>
      </c>
      <c r="C1047">
        <v>43264.731250000004</v>
      </c>
      <c r="D1047">
        <v>25</v>
      </c>
      <c r="E1047">
        <v>3</v>
      </c>
      <c r="F1047">
        <v>188</v>
      </c>
      <c r="G1047" s="9">
        <f>Tableau_Groupe_1_Cours_1.accdb3[[#This Row],[Date de début]]</f>
        <v>43264.567361111105</v>
      </c>
      <c r="H1047" s="9">
        <f>Tableau_Groupe_1_Cours_1.accdb3[[#This Row],[Date de fin]]</f>
        <v>43264.731250000004</v>
      </c>
      <c r="I1047" s="13">
        <f>MOD(Tableau_Groupe_1_Cours_1.accdb3[[#This Row],[Date de fin2]]-Tableau_Groupe_1_Cours_1.accdb3[[#This Row],[Date de début2]],1)</f>
        <v>0.16388888889923692</v>
      </c>
    </row>
    <row r="1048" spans="1:9" x14ac:dyDescent="0.25">
      <c r="A1048">
        <v>5510</v>
      </c>
      <c r="B1048">
        <v>43420.384027777778</v>
      </c>
      <c r="C1048">
        <v>43420.504166666666</v>
      </c>
      <c r="D1048">
        <v>101</v>
      </c>
      <c r="E1048">
        <v>3</v>
      </c>
      <c r="F1048">
        <v>418</v>
      </c>
      <c r="G1048" s="9">
        <f>Tableau_Groupe_1_Cours_1.accdb3[[#This Row],[Date de début]]</f>
        <v>43420.384027777778</v>
      </c>
      <c r="H1048" s="9">
        <f>Tableau_Groupe_1_Cours_1.accdb3[[#This Row],[Date de fin]]</f>
        <v>43420.504166666666</v>
      </c>
      <c r="I1048" s="13">
        <f>MOD(Tableau_Groupe_1_Cours_1.accdb3[[#This Row],[Date de fin2]]-Tableau_Groupe_1_Cours_1.accdb3[[#This Row],[Date de début2]],1)</f>
        <v>0.12013888888759539</v>
      </c>
    </row>
    <row r="1049" spans="1:9" x14ac:dyDescent="0.25">
      <c r="A1049">
        <v>5766</v>
      </c>
      <c r="B1049">
        <v>43434.529166666667</v>
      </c>
      <c r="C1049">
        <v>43434.618055555555</v>
      </c>
      <c r="D1049">
        <v>16</v>
      </c>
      <c r="E1049">
        <v>3</v>
      </c>
      <c r="F1049">
        <v>208</v>
      </c>
      <c r="G1049" s="9">
        <f>Tableau_Groupe_1_Cours_1.accdb3[[#This Row],[Date de début]]</f>
        <v>43434.529166666667</v>
      </c>
      <c r="H1049" s="9">
        <f>Tableau_Groupe_1_Cours_1.accdb3[[#This Row],[Date de fin]]</f>
        <v>43434.618055555555</v>
      </c>
      <c r="I1049" s="13">
        <f>MOD(Tableau_Groupe_1_Cours_1.accdb3[[#This Row],[Date de fin2]]-Tableau_Groupe_1_Cours_1.accdb3[[#This Row],[Date de début2]],1)</f>
        <v>8.8888888887595385E-2</v>
      </c>
    </row>
    <row r="1050" spans="1:9" x14ac:dyDescent="0.25">
      <c r="A1050">
        <v>6022</v>
      </c>
      <c r="B1050">
        <v>43434.672916666663</v>
      </c>
      <c r="C1050">
        <v>43434.73541666667</v>
      </c>
      <c r="D1050">
        <v>7</v>
      </c>
      <c r="E1050">
        <v>3</v>
      </c>
      <c r="F1050">
        <v>266</v>
      </c>
      <c r="G1050" s="9">
        <f>Tableau_Groupe_1_Cours_1.accdb3[[#This Row],[Date de début]]</f>
        <v>43434.672916666663</v>
      </c>
      <c r="H1050" s="9">
        <f>Tableau_Groupe_1_Cours_1.accdb3[[#This Row],[Date de fin]]</f>
        <v>43434.73541666667</v>
      </c>
      <c r="I1050" s="13">
        <f>MOD(Tableau_Groupe_1_Cours_1.accdb3[[#This Row],[Date de fin2]]-Tableau_Groupe_1_Cours_1.accdb3[[#This Row],[Date de début2]],1)</f>
        <v>6.2500000007275958E-2</v>
      </c>
    </row>
    <row r="1051" spans="1:9" x14ac:dyDescent="0.25">
      <c r="A1051">
        <v>1159</v>
      </c>
      <c r="B1051">
        <v>43154.381249999999</v>
      </c>
      <c r="C1051">
        <v>43154.457638888889</v>
      </c>
      <c r="D1051">
        <v>66</v>
      </c>
      <c r="E1051">
        <v>3</v>
      </c>
      <c r="F1051">
        <v>426</v>
      </c>
      <c r="G1051" s="9">
        <f>Tableau_Groupe_1_Cours_1.accdb3[[#This Row],[Date de début]]</f>
        <v>43154.381249999999</v>
      </c>
      <c r="H1051" s="9">
        <f>Tableau_Groupe_1_Cours_1.accdb3[[#This Row],[Date de fin]]</f>
        <v>43154.457638888889</v>
      </c>
      <c r="I1051" s="13">
        <f>MOD(Tableau_Groupe_1_Cours_1.accdb3[[#This Row],[Date de fin2]]-Tableau_Groupe_1_Cours_1.accdb3[[#This Row],[Date de début2]],1)</f>
        <v>7.6388888890505768E-2</v>
      </c>
    </row>
    <row r="1052" spans="1:9" x14ac:dyDescent="0.25">
      <c r="A1052">
        <v>2951</v>
      </c>
      <c r="B1052">
        <v>43264.478472222225</v>
      </c>
      <c r="C1052">
        <v>43264.571527777778</v>
      </c>
      <c r="D1052">
        <v>3</v>
      </c>
      <c r="E1052">
        <v>3</v>
      </c>
      <c r="F1052">
        <v>70</v>
      </c>
      <c r="G1052" s="9">
        <f>Tableau_Groupe_1_Cours_1.accdb3[[#This Row],[Date de début]]</f>
        <v>43264.478472222225</v>
      </c>
      <c r="H1052" s="9">
        <f>Tableau_Groupe_1_Cours_1.accdb3[[#This Row],[Date de fin]]</f>
        <v>43264.571527777778</v>
      </c>
      <c r="I1052" s="13">
        <f>MOD(Tableau_Groupe_1_Cours_1.accdb3[[#This Row],[Date de fin2]]-Tableau_Groupe_1_Cours_1.accdb3[[#This Row],[Date de début2]],1)</f>
        <v>9.3055555553291924E-2</v>
      </c>
    </row>
    <row r="1053" spans="1:9" x14ac:dyDescent="0.25">
      <c r="A1053">
        <v>3207</v>
      </c>
      <c r="B1053">
        <v>43264.574999999997</v>
      </c>
      <c r="C1053">
        <v>43264.738888888889</v>
      </c>
      <c r="D1053">
        <v>159</v>
      </c>
      <c r="E1053">
        <v>3</v>
      </c>
      <c r="F1053">
        <v>102</v>
      </c>
      <c r="G1053" s="9">
        <f>Tableau_Groupe_1_Cours_1.accdb3[[#This Row],[Date de début]]</f>
        <v>43264.574999999997</v>
      </c>
      <c r="H1053" s="9">
        <f>Tableau_Groupe_1_Cours_1.accdb3[[#This Row],[Date de fin]]</f>
        <v>43264.738888888889</v>
      </c>
      <c r="I1053" s="13">
        <f>MOD(Tableau_Groupe_1_Cours_1.accdb3[[#This Row],[Date de fin2]]-Tableau_Groupe_1_Cours_1.accdb3[[#This Row],[Date de début2]],1)</f>
        <v>0.16388888889196096</v>
      </c>
    </row>
    <row r="1054" spans="1:9" x14ac:dyDescent="0.25">
      <c r="A1054">
        <v>5255</v>
      </c>
      <c r="B1054">
        <v>43391.377083333333</v>
      </c>
      <c r="C1054">
        <v>43391.438888888886</v>
      </c>
      <c r="D1054">
        <v>1</v>
      </c>
      <c r="E1054">
        <v>3</v>
      </c>
      <c r="F1054">
        <v>78</v>
      </c>
      <c r="G1054" s="9">
        <f>Tableau_Groupe_1_Cours_1.accdb3[[#This Row],[Date de début]]</f>
        <v>43391.377083333333</v>
      </c>
      <c r="H1054" s="9">
        <f>Tableau_Groupe_1_Cours_1.accdb3[[#This Row],[Date de fin]]</f>
        <v>43391.438888888886</v>
      </c>
      <c r="I1054" s="13">
        <f>MOD(Tableau_Groupe_1_Cours_1.accdb3[[#This Row],[Date de fin2]]-Tableau_Groupe_1_Cours_1.accdb3[[#This Row],[Date de début2]],1)</f>
        <v>6.1805555553291924E-2</v>
      </c>
    </row>
    <row r="1055" spans="1:9" x14ac:dyDescent="0.25">
      <c r="A1055">
        <v>5767</v>
      </c>
      <c r="B1055">
        <v>43434.523611111108</v>
      </c>
      <c r="C1055">
        <v>43434.568749999999</v>
      </c>
      <c r="D1055">
        <v>7</v>
      </c>
      <c r="E1055">
        <v>3</v>
      </c>
      <c r="F1055">
        <v>34</v>
      </c>
      <c r="G1055" s="9">
        <f>Tableau_Groupe_1_Cours_1.accdb3[[#This Row],[Date de début]]</f>
        <v>43434.523611111108</v>
      </c>
      <c r="H1055" s="9">
        <f>Tableau_Groupe_1_Cours_1.accdb3[[#This Row],[Date de fin]]</f>
        <v>43434.568749999999</v>
      </c>
      <c r="I1055" s="13">
        <f>MOD(Tableau_Groupe_1_Cours_1.accdb3[[#This Row],[Date de fin2]]-Tableau_Groupe_1_Cours_1.accdb3[[#This Row],[Date de début2]],1)</f>
        <v>4.5138888890505768E-2</v>
      </c>
    </row>
    <row r="1056" spans="1:9" x14ac:dyDescent="0.25">
      <c r="A1056">
        <v>6023</v>
      </c>
      <c r="B1056">
        <v>43434.675694444442</v>
      </c>
      <c r="C1056">
        <v>43434.73819444445</v>
      </c>
      <c r="D1056">
        <v>12</v>
      </c>
      <c r="E1056">
        <v>3</v>
      </c>
      <c r="F1056">
        <v>181</v>
      </c>
      <c r="G1056" s="9">
        <f>Tableau_Groupe_1_Cours_1.accdb3[[#This Row],[Date de début]]</f>
        <v>43434.675694444442</v>
      </c>
      <c r="H1056" s="9">
        <f>Tableau_Groupe_1_Cours_1.accdb3[[#This Row],[Date de fin]]</f>
        <v>43434.73819444445</v>
      </c>
      <c r="I1056" s="13">
        <f>MOD(Tableau_Groupe_1_Cours_1.accdb3[[#This Row],[Date de fin2]]-Tableau_Groupe_1_Cours_1.accdb3[[#This Row],[Date de début2]],1)</f>
        <v>6.2500000007275958E-2</v>
      </c>
    </row>
    <row r="1057" spans="1:9" x14ac:dyDescent="0.25">
      <c r="A1057">
        <v>2696</v>
      </c>
      <c r="B1057">
        <v>43250.382638888892</v>
      </c>
      <c r="C1057">
        <v>43250.512499999997</v>
      </c>
      <c r="D1057">
        <v>603</v>
      </c>
      <c r="E1057">
        <v>3</v>
      </c>
      <c r="F1057">
        <v>319</v>
      </c>
      <c r="G1057" s="9">
        <f>Tableau_Groupe_1_Cours_1.accdb3[[#This Row],[Date de début]]</f>
        <v>43250.382638888892</v>
      </c>
      <c r="H1057" s="9">
        <f>Tableau_Groupe_1_Cours_1.accdb3[[#This Row],[Date de fin]]</f>
        <v>43250.512499999997</v>
      </c>
      <c r="I1057" s="13">
        <f>MOD(Tableau_Groupe_1_Cours_1.accdb3[[#This Row],[Date de fin2]]-Tableau_Groupe_1_Cours_1.accdb3[[#This Row],[Date de début2]],1)</f>
        <v>0.12986111110512866</v>
      </c>
    </row>
    <row r="1058" spans="1:9" x14ac:dyDescent="0.25">
      <c r="A1058">
        <v>2952</v>
      </c>
      <c r="B1058">
        <v>43264.481250000004</v>
      </c>
      <c r="C1058">
        <v>43264.559027777774</v>
      </c>
      <c r="D1058">
        <v>242</v>
      </c>
      <c r="E1058">
        <v>3</v>
      </c>
      <c r="F1058">
        <v>328</v>
      </c>
      <c r="G1058" s="9">
        <f>Tableau_Groupe_1_Cours_1.accdb3[[#This Row],[Date de début]]</f>
        <v>43264.481250000004</v>
      </c>
      <c r="H1058" s="9">
        <f>Tableau_Groupe_1_Cours_1.accdb3[[#This Row],[Date de fin]]</f>
        <v>43264.559027777774</v>
      </c>
      <c r="I1058" s="13">
        <f>MOD(Tableau_Groupe_1_Cours_1.accdb3[[#This Row],[Date de fin2]]-Tableau_Groupe_1_Cours_1.accdb3[[#This Row],[Date de début2]],1)</f>
        <v>7.7777777769370005E-2</v>
      </c>
    </row>
    <row r="1059" spans="1:9" x14ac:dyDescent="0.25">
      <c r="A1059">
        <v>3208</v>
      </c>
      <c r="B1059">
        <v>43264.57430555555</v>
      </c>
      <c r="C1059">
        <v>43264.73819444445</v>
      </c>
      <c r="D1059">
        <v>71</v>
      </c>
      <c r="E1059">
        <v>3</v>
      </c>
      <c r="F1059">
        <v>422</v>
      </c>
      <c r="G1059" s="9">
        <f>Tableau_Groupe_1_Cours_1.accdb3[[#This Row],[Date de début]]</f>
        <v>43264.57430555555</v>
      </c>
      <c r="H1059" s="9">
        <f>Tableau_Groupe_1_Cours_1.accdb3[[#This Row],[Date de fin]]</f>
        <v>43264.73819444445</v>
      </c>
      <c r="I1059" s="13">
        <f>MOD(Tableau_Groupe_1_Cours_1.accdb3[[#This Row],[Date de fin2]]-Tableau_Groupe_1_Cours_1.accdb3[[#This Row],[Date de début2]],1)</f>
        <v>0.16388888889923692</v>
      </c>
    </row>
    <row r="1060" spans="1:9" x14ac:dyDescent="0.25">
      <c r="A1060">
        <v>5768</v>
      </c>
      <c r="B1060">
        <v>43434.525694444441</v>
      </c>
      <c r="C1060">
        <v>43434.629861111112</v>
      </c>
      <c r="D1060">
        <v>39</v>
      </c>
      <c r="E1060">
        <v>3</v>
      </c>
      <c r="F1060">
        <v>422</v>
      </c>
      <c r="G1060" s="9">
        <f>Tableau_Groupe_1_Cours_1.accdb3[[#This Row],[Date de début]]</f>
        <v>43434.525694444441</v>
      </c>
      <c r="H1060" s="9">
        <f>Tableau_Groupe_1_Cours_1.accdb3[[#This Row],[Date de fin]]</f>
        <v>43434.629861111112</v>
      </c>
      <c r="I1060" s="13">
        <f>MOD(Tableau_Groupe_1_Cours_1.accdb3[[#This Row],[Date de fin2]]-Tableau_Groupe_1_Cours_1.accdb3[[#This Row],[Date de début2]],1)</f>
        <v>0.10416666667151731</v>
      </c>
    </row>
    <row r="1061" spans="1:9" x14ac:dyDescent="0.25">
      <c r="A1061">
        <v>6024</v>
      </c>
      <c r="B1061">
        <v>43434.666666666664</v>
      </c>
      <c r="C1061">
        <v>43434.729166666672</v>
      </c>
      <c r="D1061">
        <v>6</v>
      </c>
      <c r="E1061">
        <v>3</v>
      </c>
      <c r="F1061">
        <v>364</v>
      </c>
      <c r="G1061" s="9">
        <f>Tableau_Groupe_1_Cours_1.accdb3[[#This Row],[Date de début]]</f>
        <v>43434.666666666664</v>
      </c>
      <c r="H1061" s="9">
        <f>Tableau_Groupe_1_Cours_1.accdb3[[#This Row],[Date de fin]]</f>
        <v>43434.729166666672</v>
      </c>
      <c r="I1061" s="13">
        <f>MOD(Tableau_Groupe_1_Cours_1.accdb3[[#This Row],[Date de fin2]]-Tableau_Groupe_1_Cours_1.accdb3[[#This Row],[Date de début2]],1)</f>
        <v>6.2500000007275958E-2</v>
      </c>
    </row>
    <row r="1062" spans="1:9" x14ac:dyDescent="0.25">
      <c r="A1062">
        <v>2953</v>
      </c>
      <c r="B1062">
        <v>43264.477083333339</v>
      </c>
      <c r="C1062">
        <v>43264.574999999997</v>
      </c>
      <c r="D1062">
        <v>3</v>
      </c>
      <c r="E1062">
        <v>3</v>
      </c>
      <c r="F1062">
        <v>96</v>
      </c>
      <c r="G1062" s="9">
        <f>Tableau_Groupe_1_Cours_1.accdb3[[#This Row],[Date de début]]</f>
        <v>43264.477083333339</v>
      </c>
      <c r="H1062" s="9">
        <f>Tableau_Groupe_1_Cours_1.accdb3[[#This Row],[Date de fin]]</f>
        <v>43264.574999999997</v>
      </c>
      <c r="I1062" s="13">
        <f>MOD(Tableau_Groupe_1_Cours_1.accdb3[[#This Row],[Date de fin2]]-Tableau_Groupe_1_Cours_1.accdb3[[#This Row],[Date de début2]],1)</f>
        <v>9.7916666658420581E-2</v>
      </c>
    </row>
    <row r="1063" spans="1:9" x14ac:dyDescent="0.25">
      <c r="A1063">
        <v>3209</v>
      </c>
      <c r="B1063">
        <v>43264.575694444444</v>
      </c>
      <c r="C1063">
        <v>43264.739583333336</v>
      </c>
      <c r="D1063">
        <v>17</v>
      </c>
      <c r="E1063">
        <v>3</v>
      </c>
      <c r="F1063">
        <v>364</v>
      </c>
      <c r="G1063" s="9">
        <f>Tableau_Groupe_1_Cours_1.accdb3[[#This Row],[Date de début]]</f>
        <v>43264.575694444444</v>
      </c>
      <c r="H1063" s="9">
        <f>Tableau_Groupe_1_Cours_1.accdb3[[#This Row],[Date de fin]]</f>
        <v>43264.739583333336</v>
      </c>
      <c r="I1063" s="13">
        <f>MOD(Tableau_Groupe_1_Cours_1.accdb3[[#This Row],[Date de fin2]]-Tableau_Groupe_1_Cours_1.accdb3[[#This Row],[Date de début2]],1)</f>
        <v>0.16388888889196096</v>
      </c>
    </row>
    <row r="1064" spans="1:9" x14ac:dyDescent="0.25">
      <c r="A1064">
        <v>5257</v>
      </c>
      <c r="B1064">
        <v>43391.378472222219</v>
      </c>
      <c r="C1064">
        <v>43391.431944444441</v>
      </c>
      <c r="D1064">
        <v>1</v>
      </c>
      <c r="E1064">
        <v>3</v>
      </c>
      <c r="F1064">
        <v>123</v>
      </c>
      <c r="G1064" s="9">
        <f>Tableau_Groupe_1_Cours_1.accdb3[[#This Row],[Date de début]]</f>
        <v>43391.378472222219</v>
      </c>
      <c r="H1064" s="9">
        <f>Tableau_Groupe_1_Cours_1.accdb3[[#This Row],[Date de fin]]</f>
        <v>43391.431944444441</v>
      </c>
      <c r="I1064" s="13">
        <f>MOD(Tableau_Groupe_1_Cours_1.accdb3[[#This Row],[Date de fin2]]-Tableau_Groupe_1_Cours_1.accdb3[[#This Row],[Date de début2]],1)</f>
        <v>5.3472222221898846E-2</v>
      </c>
    </row>
    <row r="1065" spans="1:9" x14ac:dyDescent="0.25">
      <c r="A1065">
        <v>5769</v>
      </c>
      <c r="B1065">
        <v>43434.526388888888</v>
      </c>
      <c r="C1065">
        <v>43434.673611111109</v>
      </c>
      <c r="D1065">
        <v>70</v>
      </c>
      <c r="E1065">
        <v>3</v>
      </c>
      <c r="F1065">
        <v>192</v>
      </c>
      <c r="G1065" s="9">
        <f>Tableau_Groupe_1_Cours_1.accdb3[[#This Row],[Date de début]]</f>
        <v>43434.526388888888</v>
      </c>
      <c r="H1065" s="9">
        <f>Tableau_Groupe_1_Cours_1.accdb3[[#This Row],[Date de fin]]</f>
        <v>43434.673611111109</v>
      </c>
      <c r="I1065" s="13">
        <f>MOD(Tableau_Groupe_1_Cours_1.accdb3[[#This Row],[Date de fin2]]-Tableau_Groupe_1_Cours_1.accdb3[[#This Row],[Date de début2]],1)</f>
        <v>0.14722222222189885</v>
      </c>
    </row>
    <row r="1066" spans="1:9" x14ac:dyDescent="0.25">
      <c r="A1066">
        <v>6025</v>
      </c>
      <c r="B1066">
        <v>43434.667361111111</v>
      </c>
      <c r="C1066">
        <v>43434.729861111111</v>
      </c>
      <c r="D1066">
        <v>6</v>
      </c>
      <c r="E1066">
        <v>3</v>
      </c>
      <c r="F1066">
        <v>199</v>
      </c>
      <c r="G1066" s="9">
        <f>Tableau_Groupe_1_Cours_1.accdb3[[#This Row],[Date de début]]</f>
        <v>43434.667361111111</v>
      </c>
      <c r="H1066" s="9">
        <f>Tableau_Groupe_1_Cours_1.accdb3[[#This Row],[Date de fin]]</f>
        <v>43434.729861111111</v>
      </c>
      <c r="I1066" s="13">
        <f>MOD(Tableau_Groupe_1_Cours_1.accdb3[[#This Row],[Date de fin2]]-Tableau_Groupe_1_Cours_1.accdb3[[#This Row],[Date de début2]],1)</f>
        <v>6.25E-2</v>
      </c>
    </row>
    <row r="1067" spans="1:9" x14ac:dyDescent="0.25">
      <c r="A1067">
        <v>1674</v>
      </c>
      <c r="B1067">
        <v>43185.384722222225</v>
      </c>
      <c r="C1067">
        <v>43185.493750000001</v>
      </c>
      <c r="D1067">
        <v>5</v>
      </c>
      <c r="E1067">
        <v>3</v>
      </c>
      <c r="F1067">
        <v>421</v>
      </c>
      <c r="G1067" s="9">
        <f>Tableau_Groupe_1_Cours_1.accdb3[[#This Row],[Date de début]]</f>
        <v>43185.384722222225</v>
      </c>
      <c r="H1067" s="9">
        <f>Tableau_Groupe_1_Cours_1.accdb3[[#This Row],[Date de fin]]</f>
        <v>43185.493750000001</v>
      </c>
      <c r="I1067" s="13">
        <f>MOD(Tableau_Groupe_1_Cours_1.accdb3[[#This Row],[Date de fin2]]-Tableau_Groupe_1_Cours_1.accdb3[[#This Row],[Date de début2]],1)</f>
        <v>0.10902777777664596</v>
      </c>
    </row>
    <row r="1068" spans="1:9" x14ac:dyDescent="0.25">
      <c r="A1068">
        <v>1930</v>
      </c>
      <c r="B1068">
        <v>43215.375</v>
      </c>
      <c r="C1068">
        <v>43215.540972222225</v>
      </c>
      <c r="D1068">
        <v>13</v>
      </c>
      <c r="E1068">
        <v>3</v>
      </c>
      <c r="F1068">
        <v>220</v>
      </c>
      <c r="G1068" s="9">
        <f>Tableau_Groupe_1_Cours_1.accdb3[[#This Row],[Date de début]]</f>
        <v>43215.375</v>
      </c>
      <c r="H1068" s="9">
        <f>Tableau_Groupe_1_Cours_1.accdb3[[#This Row],[Date de fin]]</f>
        <v>43215.540972222225</v>
      </c>
      <c r="I1068" s="13">
        <f>MOD(Tableau_Groupe_1_Cours_1.accdb3[[#This Row],[Date de fin2]]-Tableau_Groupe_1_Cours_1.accdb3[[#This Row],[Date de début2]],1)</f>
        <v>0.16597222222480923</v>
      </c>
    </row>
    <row r="1069" spans="1:9" x14ac:dyDescent="0.25">
      <c r="A1069">
        <v>2954</v>
      </c>
      <c r="B1069">
        <v>43264.473611111112</v>
      </c>
      <c r="C1069">
        <v>43264.607638888891</v>
      </c>
      <c r="D1069">
        <v>123</v>
      </c>
      <c r="E1069">
        <v>3</v>
      </c>
      <c r="F1069">
        <v>394</v>
      </c>
      <c r="G1069" s="9">
        <f>Tableau_Groupe_1_Cours_1.accdb3[[#This Row],[Date de début]]</f>
        <v>43264.473611111112</v>
      </c>
      <c r="H1069" s="9">
        <f>Tableau_Groupe_1_Cours_1.accdb3[[#This Row],[Date de fin]]</f>
        <v>43264.607638888891</v>
      </c>
      <c r="I1069" s="13">
        <f>MOD(Tableau_Groupe_1_Cours_1.accdb3[[#This Row],[Date de fin2]]-Tableau_Groupe_1_Cours_1.accdb3[[#This Row],[Date de début2]],1)</f>
        <v>0.13402777777810115</v>
      </c>
    </row>
    <row r="1070" spans="1:9" x14ac:dyDescent="0.25">
      <c r="A1070">
        <v>3210</v>
      </c>
      <c r="B1070">
        <v>43264.568055555552</v>
      </c>
      <c r="C1070">
        <v>43264.731944444444</v>
      </c>
      <c r="D1070">
        <v>144</v>
      </c>
      <c r="E1070">
        <v>3</v>
      </c>
      <c r="F1070">
        <v>244</v>
      </c>
      <c r="G1070" s="9">
        <f>Tableau_Groupe_1_Cours_1.accdb3[[#This Row],[Date de début]]</f>
        <v>43264.568055555552</v>
      </c>
      <c r="H1070" s="9">
        <f>Tableau_Groupe_1_Cours_1.accdb3[[#This Row],[Date de fin]]</f>
        <v>43264.731944444444</v>
      </c>
      <c r="I1070" s="13">
        <f>MOD(Tableau_Groupe_1_Cours_1.accdb3[[#This Row],[Date de fin2]]-Tableau_Groupe_1_Cours_1.accdb3[[#This Row],[Date de début2]],1)</f>
        <v>0.16388888889196096</v>
      </c>
    </row>
    <row r="1071" spans="1:9" x14ac:dyDescent="0.25">
      <c r="A1071">
        <v>5770</v>
      </c>
      <c r="B1071">
        <v>43434.525000000001</v>
      </c>
      <c r="C1071">
        <v>43434.616666666669</v>
      </c>
      <c r="D1071">
        <v>9</v>
      </c>
      <c r="E1071">
        <v>3</v>
      </c>
      <c r="F1071">
        <v>258</v>
      </c>
      <c r="G1071" s="9">
        <f>Tableau_Groupe_1_Cours_1.accdb3[[#This Row],[Date de début]]</f>
        <v>43434.525000000001</v>
      </c>
      <c r="H1071" s="9">
        <f>Tableau_Groupe_1_Cours_1.accdb3[[#This Row],[Date de fin]]</f>
        <v>43434.616666666669</v>
      </c>
      <c r="I1071" s="13">
        <f>MOD(Tableau_Groupe_1_Cours_1.accdb3[[#This Row],[Date de fin2]]-Tableau_Groupe_1_Cours_1.accdb3[[#This Row],[Date de début2]],1)</f>
        <v>9.1666666667151731E-2</v>
      </c>
    </row>
    <row r="1072" spans="1:9" x14ac:dyDescent="0.25">
      <c r="A1072">
        <v>6026</v>
      </c>
      <c r="B1072">
        <v>43434.668749999997</v>
      </c>
      <c r="C1072">
        <v>43434.731250000004</v>
      </c>
      <c r="D1072">
        <v>31</v>
      </c>
      <c r="E1072">
        <v>3</v>
      </c>
      <c r="F1072">
        <v>391</v>
      </c>
      <c r="G1072" s="9">
        <f>Tableau_Groupe_1_Cours_1.accdb3[[#This Row],[Date de début]]</f>
        <v>43434.668749999997</v>
      </c>
      <c r="H1072" s="9">
        <f>Tableau_Groupe_1_Cours_1.accdb3[[#This Row],[Date de fin]]</f>
        <v>43434.731250000004</v>
      </c>
      <c r="I1072" s="13">
        <f>MOD(Tableau_Groupe_1_Cours_1.accdb3[[#This Row],[Date de fin2]]-Tableau_Groupe_1_Cours_1.accdb3[[#This Row],[Date de début2]],1)</f>
        <v>6.2500000007275958E-2</v>
      </c>
    </row>
    <row r="1073" spans="1:9" x14ac:dyDescent="0.25">
      <c r="A1073">
        <v>139</v>
      </c>
      <c r="B1073">
        <v>43105.376388888886</v>
      </c>
      <c r="C1073">
        <v>43105.411805555559</v>
      </c>
      <c r="D1073">
        <v>5</v>
      </c>
      <c r="E1073">
        <v>3</v>
      </c>
      <c r="F1073">
        <v>321</v>
      </c>
      <c r="G1073" s="9">
        <f>Tableau_Groupe_1_Cours_1.accdb3[[#This Row],[Date de début]]</f>
        <v>43105.376388888886</v>
      </c>
      <c r="H1073" s="9">
        <f>Tableau_Groupe_1_Cours_1.accdb3[[#This Row],[Date de fin]]</f>
        <v>43105.411805555559</v>
      </c>
      <c r="I1073" s="13">
        <f>MOD(Tableau_Groupe_1_Cours_1.accdb3[[#This Row],[Date de fin2]]-Tableau_Groupe_1_Cours_1.accdb3[[#This Row],[Date de début2]],1)</f>
        <v>3.5416666672972497E-2</v>
      </c>
    </row>
    <row r="1074" spans="1:9" x14ac:dyDescent="0.25">
      <c r="A1074">
        <v>2955</v>
      </c>
      <c r="B1074">
        <v>43264.472222222226</v>
      </c>
      <c r="C1074">
        <v>43264.62777777778</v>
      </c>
      <c r="D1074">
        <v>1</v>
      </c>
      <c r="E1074">
        <v>3</v>
      </c>
      <c r="F1074">
        <v>351</v>
      </c>
      <c r="G1074" s="9">
        <f>Tableau_Groupe_1_Cours_1.accdb3[[#This Row],[Date de début]]</f>
        <v>43264.472222222226</v>
      </c>
      <c r="H1074" s="9">
        <f>Tableau_Groupe_1_Cours_1.accdb3[[#This Row],[Date de fin]]</f>
        <v>43264.62777777778</v>
      </c>
      <c r="I1074" s="13">
        <f>MOD(Tableau_Groupe_1_Cours_1.accdb3[[#This Row],[Date de fin2]]-Tableau_Groupe_1_Cours_1.accdb3[[#This Row],[Date de début2]],1)</f>
        <v>0.15555555555329192</v>
      </c>
    </row>
    <row r="1075" spans="1:9" x14ac:dyDescent="0.25">
      <c r="A1075">
        <v>3211</v>
      </c>
      <c r="B1075">
        <v>43264.565277777772</v>
      </c>
      <c r="C1075">
        <v>43264.729166666672</v>
      </c>
      <c r="D1075">
        <v>510</v>
      </c>
      <c r="E1075">
        <v>3</v>
      </c>
      <c r="F1075">
        <v>130</v>
      </c>
      <c r="G1075" s="9">
        <f>Tableau_Groupe_1_Cours_1.accdb3[[#This Row],[Date de début]]</f>
        <v>43264.565277777772</v>
      </c>
      <c r="H1075" s="9">
        <f>Tableau_Groupe_1_Cours_1.accdb3[[#This Row],[Date de fin]]</f>
        <v>43264.729166666672</v>
      </c>
      <c r="I1075" s="13">
        <f>MOD(Tableau_Groupe_1_Cours_1.accdb3[[#This Row],[Date de fin2]]-Tableau_Groupe_1_Cours_1.accdb3[[#This Row],[Date de début2]],1)</f>
        <v>0.16388888889923692</v>
      </c>
    </row>
    <row r="1076" spans="1:9" x14ac:dyDescent="0.25">
      <c r="A1076">
        <v>5771</v>
      </c>
      <c r="B1076">
        <v>43434.523611111108</v>
      </c>
      <c r="C1076">
        <v>43434.604166666672</v>
      </c>
      <c r="D1076">
        <v>11</v>
      </c>
      <c r="E1076">
        <v>3</v>
      </c>
      <c r="F1076">
        <v>196</v>
      </c>
      <c r="G1076" s="9">
        <f>Tableau_Groupe_1_Cours_1.accdb3[[#This Row],[Date de début]]</f>
        <v>43434.523611111108</v>
      </c>
      <c r="H1076" s="9">
        <f>Tableau_Groupe_1_Cours_1.accdb3[[#This Row],[Date de fin]]</f>
        <v>43434.604166666672</v>
      </c>
      <c r="I1076" s="13">
        <f>MOD(Tableau_Groupe_1_Cours_1.accdb3[[#This Row],[Date de fin2]]-Tableau_Groupe_1_Cours_1.accdb3[[#This Row],[Date de début2]],1)</f>
        <v>8.0555555563478265E-2</v>
      </c>
    </row>
    <row r="1077" spans="1:9" x14ac:dyDescent="0.25">
      <c r="A1077">
        <v>6027</v>
      </c>
      <c r="B1077">
        <v>43434.673611111109</v>
      </c>
      <c r="C1077">
        <v>43434.736111111117</v>
      </c>
      <c r="D1077">
        <v>2</v>
      </c>
      <c r="E1077">
        <v>3</v>
      </c>
      <c r="F1077">
        <v>323</v>
      </c>
      <c r="G1077" s="9">
        <f>Tableau_Groupe_1_Cours_1.accdb3[[#This Row],[Date de début]]</f>
        <v>43434.673611111109</v>
      </c>
      <c r="H1077" s="9">
        <f>Tableau_Groupe_1_Cours_1.accdb3[[#This Row],[Date de fin]]</f>
        <v>43434.736111111117</v>
      </c>
      <c r="I1077" s="13">
        <f>MOD(Tableau_Groupe_1_Cours_1.accdb3[[#This Row],[Date de fin2]]-Tableau_Groupe_1_Cours_1.accdb3[[#This Row],[Date de début2]],1)</f>
        <v>6.2500000007275958E-2</v>
      </c>
    </row>
    <row r="1078" spans="1:9" x14ac:dyDescent="0.25">
      <c r="A1078">
        <v>140</v>
      </c>
      <c r="B1078">
        <v>43105.414583333331</v>
      </c>
      <c r="C1078">
        <v>43105.564583333333</v>
      </c>
      <c r="D1078">
        <v>25</v>
      </c>
      <c r="E1078">
        <v>3</v>
      </c>
      <c r="F1078">
        <v>403</v>
      </c>
      <c r="G1078" s="9">
        <f>Tableau_Groupe_1_Cours_1.accdb3[[#This Row],[Date de début]]</f>
        <v>43105.414583333331</v>
      </c>
      <c r="H1078" s="9">
        <f>Tableau_Groupe_1_Cours_1.accdb3[[#This Row],[Date de fin]]</f>
        <v>43105.564583333333</v>
      </c>
      <c r="I1078" s="13">
        <f>MOD(Tableau_Groupe_1_Cours_1.accdb3[[#This Row],[Date de fin2]]-Tableau_Groupe_1_Cours_1.accdb3[[#This Row],[Date de début2]],1)</f>
        <v>0.15000000000145519</v>
      </c>
    </row>
    <row r="1079" spans="1:9" x14ac:dyDescent="0.25">
      <c r="A1079">
        <v>2956</v>
      </c>
      <c r="B1079">
        <v>43264.474305555559</v>
      </c>
      <c r="C1079">
        <v>43264.61041666667</v>
      </c>
      <c r="D1079">
        <v>36</v>
      </c>
      <c r="E1079">
        <v>3</v>
      </c>
      <c r="F1079">
        <v>186</v>
      </c>
      <c r="G1079" s="9">
        <f>Tableau_Groupe_1_Cours_1.accdb3[[#This Row],[Date de début]]</f>
        <v>43264.474305555559</v>
      </c>
      <c r="H1079" s="9">
        <f>Tableau_Groupe_1_Cours_1.accdb3[[#This Row],[Date de fin]]</f>
        <v>43264.61041666667</v>
      </c>
      <c r="I1079" s="13">
        <f>MOD(Tableau_Groupe_1_Cours_1.accdb3[[#This Row],[Date de fin2]]-Tableau_Groupe_1_Cours_1.accdb3[[#This Row],[Date de début2]],1)</f>
        <v>0.13611111111094942</v>
      </c>
    </row>
    <row r="1080" spans="1:9" x14ac:dyDescent="0.25">
      <c r="A1080">
        <v>3212</v>
      </c>
      <c r="B1080">
        <v>43264.57430555555</v>
      </c>
      <c r="C1080">
        <v>43264.73819444445</v>
      </c>
      <c r="D1080">
        <v>2</v>
      </c>
      <c r="E1080">
        <v>3</v>
      </c>
      <c r="F1080">
        <v>11</v>
      </c>
      <c r="G1080" s="9">
        <f>Tableau_Groupe_1_Cours_1.accdb3[[#This Row],[Date de début]]</f>
        <v>43264.57430555555</v>
      </c>
      <c r="H1080" s="9">
        <f>Tableau_Groupe_1_Cours_1.accdb3[[#This Row],[Date de fin]]</f>
        <v>43264.73819444445</v>
      </c>
      <c r="I1080" s="13">
        <f>MOD(Tableau_Groupe_1_Cours_1.accdb3[[#This Row],[Date de fin2]]-Tableau_Groupe_1_Cours_1.accdb3[[#This Row],[Date de début2]],1)</f>
        <v>0.16388888889923692</v>
      </c>
    </row>
    <row r="1081" spans="1:9" x14ac:dyDescent="0.25">
      <c r="A1081">
        <v>5772</v>
      </c>
      <c r="B1081">
        <v>43434.527083333334</v>
      </c>
      <c r="C1081">
        <v>43434.645833333336</v>
      </c>
      <c r="D1081">
        <v>2</v>
      </c>
      <c r="E1081">
        <v>3</v>
      </c>
      <c r="F1081">
        <v>395</v>
      </c>
      <c r="G1081" s="9">
        <f>Tableau_Groupe_1_Cours_1.accdb3[[#This Row],[Date de début]]</f>
        <v>43434.527083333334</v>
      </c>
      <c r="H1081" s="9">
        <f>Tableau_Groupe_1_Cours_1.accdb3[[#This Row],[Date de fin]]</f>
        <v>43434.645833333336</v>
      </c>
      <c r="I1081" s="13">
        <f>MOD(Tableau_Groupe_1_Cours_1.accdb3[[#This Row],[Date de fin2]]-Tableau_Groupe_1_Cours_1.accdb3[[#This Row],[Date de début2]],1)</f>
        <v>0.11875000000145519</v>
      </c>
    </row>
    <row r="1082" spans="1:9" x14ac:dyDescent="0.25">
      <c r="A1082">
        <v>6028</v>
      </c>
      <c r="B1082">
        <v>43434.674999999996</v>
      </c>
      <c r="C1082">
        <v>43434.737500000003</v>
      </c>
      <c r="D1082">
        <v>8</v>
      </c>
      <c r="E1082">
        <v>3</v>
      </c>
      <c r="F1082">
        <v>188</v>
      </c>
      <c r="G1082" s="9">
        <f>Tableau_Groupe_1_Cours_1.accdb3[[#This Row],[Date de début]]</f>
        <v>43434.674999999996</v>
      </c>
      <c r="H1082" s="9">
        <f>Tableau_Groupe_1_Cours_1.accdb3[[#This Row],[Date de fin]]</f>
        <v>43434.737500000003</v>
      </c>
      <c r="I1082" s="13">
        <f>MOD(Tableau_Groupe_1_Cours_1.accdb3[[#This Row],[Date de fin2]]-Tableau_Groupe_1_Cours_1.accdb3[[#This Row],[Date de début2]],1)</f>
        <v>6.2500000007275958E-2</v>
      </c>
    </row>
    <row r="1083" spans="1:9" x14ac:dyDescent="0.25">
      <c r="A1083">
        <v>141</v>
      </c>
      <c r="B1083">
        <v>43105.566666666666</v>
      </c>
      <c r="C1083">
        <v>43105.731250000004</v>
      </c>
      <c r="D1083">
        <v>170</v>
      </c>
      <c r="E1083">
        <v>3</v>
      </c>
      <c r="F1083">
        <v>198</v>
      </c>
      <c r="G1083" s="9">
        <f>Tableau_Groupe_1_Cours_1.accdb3[[#This Row],[Date de début]]</f>
        <v>43105.566666666666</v>
      </c>
      <c r="H1083" s="9">
        <f>Tableau_Groupe_1_Cours_1.accdb3[[#This Row],[Date de fin]]</f>
        <v>43105.731250000004</v>
      </c>
      <c r="I1083" s="13">
        <f>MOD(Tableau_Groupe_1_Cours_1.accdb3[[#This Row],[Date de fin2]]-Tableau_Groupe_1_Cours_1.accdb3[[#This Row],[Date de début2]],1)</f>
        <v>0.16458333333866904</v>
      </c>
    </row>
    <row r="1084" spans="1:9" x14ac:dyDescent="0.25">
      <c r="A1084">
        <v>2957</v>
      </c>
      <c r="B1084">
        <v>43264.477777777778</v>
      </c>
      <c r="C1084">
        <v>43264.629861111112</v>
      </c>
      <c r="D1084">
        <v>2</v>
      </c>
      <c r="E1084">
        <v>3</v>
      </c>
      <c r="F1084">
        <v>444</v>
      </c>
      <c r="G1084" s="9">
        <f>Tableau_Groupe_1_Cours_1.accdb3[[#This Row],[Date de début]]</f>
        <v>43264.477777777778</v>
      </c>
      <c r="H1084" s="9">
        <f>Tableau_Groupe_1_Cours_1.accdb3[[#This Row],[Date de fin]]</f>
        <v>43264.629861111112</v>
      </c>
      <c r="I1084" s="13">
        <f>MOD(Tableau_Groupe_1_Cours_1.accdb3[[#This Row],[Date de fin2]]-Tableau_Groupe_1_Cours_1.accdb3[[#This Row],[Date de début2]],1)</f>
        <v>0.15208333333430346</v>
      </c>
    </row>
    <row r="1085" spans="1:9" x14ac:dyDescent="0.25">
      <c r="A1085">
        <v>3213</v>
      </c>
      <c r="B1085">
        <v>43264.565277777772</v>
      </c>
      <c r="C1085">
        <v>43264.729166666672</v>
      </c>
      <c r="D1085">
        <v>28</v>
      </c>
      <c r="E1085">
        <v>3</v>
      </c>
      <c r="F1085">
        <v>409</v>
      </c>
      <c r="G1085" s="9">
        <f>Tableau_Groupe_1_Cours_1.accdb3[[#This Row],[Date de début]]</f>
        <v>43264.565277777772</v>
      </c>
      <c r="H1085" s="9">
        <f>Tableau_Groupe_1_Cours_1.accdb3[[#This Row],[Date de fin]]</f>
        <v>43264.729166666672</v>
      </c>
      <c r="I1085" s="13">
        <f>MOD(Tableau_Groupe_1_Cours_1.accdb3[[#This Row],[Date de fin2]]-Tableau_Groupe_1_Cours_1.accdb3[[#This Row],[Date de début2]],1)</f>
        <v>0.16388888889923692</v>
      </c>
    </row>
    <row r="1086" spans="1:9" x14ac:dyDescent="0.25">
      <c r="A1086">
        <v>5773</v>
      </c>
      <c r="B1086">
        <v>43434.525000000001</v>
      </c>
      <c r="C1086">
        <v>43434.632638888892</v>
      </c>
      <c r="D1086">
        <v>6</v>
      </c>
      <c r="E1086">
        <v>3</v>
      </c>
      <c r="F1086">
        <v>200</v>
      </c>
      <c r="G1086" s="9">
        <f>Tableau_Groupe_1_Cours_1.accdb3[[#This Row],[Date de début]]</f>
        <v>43434.525000000001</v>
      </c>
      <c r="H1086" s="9">
        <f>Tableau_Groupe_1_Cours_1.accdb3[[#This Row],[Date de fin]]</f>
        <v>43434.632638888892</v>
      </c>
      <c r="I1086" s="13">
        <f>MOD(Tableau_Groupe_1_Cours_1.accdb3[[#This Row],[Date de fin2]]-Tableau_Groupe_1_Cours_1.accdb3[[#This Row],[Date de début2]],1)</f>
        <v>0.10763888889050577</v>
      </c>
    </row>
    <row r="1087" spans="1:9" x14ac:dyDescent="0.25">
      <c r="A1087">
        <v>6029</v>
      </c>
      <c r="B1087">
        <v>43434.673611111109</v>
      </c>
      <c r="C1087">
        <v>43434.736111111117</v>
      </c>
      <c r="D1087">
        <v>3</v>
      </c>
      <c r="E1087">
        <v>3</v>
      </c>
      <c r="F1087">
        <v>190</v>
      </c>
      <c r="G1087" s="9">
        <f>Tableau_Groupe_1_Cours_1.accdb3[[#This Row],[Date de début]]</f>
        <v>43434.673611111109</v>
      </c>
      <c r="H1087" s="9">
        <f>Tableau_Groupe_1_Cours_1.accdb3[[#This Row],[Date de fin]]</f>
        <v>43434.736111111117</v>
      </c>
      <c r="I1087" s="13">
        <f>MOD(Tableau_Groupe_1_Cours_1.accdb3[[#This Row],[Date de fin2]]-Tableau_Groupe_1_Cours_1.accdb3[[#This Row],[Date de début2]],1)</f>
        <v>6.2500000007275958E-2</v>
      </c>
    </row>
    <row r="1088" spans="1:9" x14ac:dyDescent="0.25">
      <c r="A1088">
        <v>2958</v>
      </c>
      <c r="B1088">
        <v>43264.479166666672</v>
      </c>
      <c r="C1088">
        <v>43264.618055555555</v>
      </c>
      <c r="D1088">
        <v>39</v>
      </c>
      <c r="E1088">
        <v>3</v>
      </c>
      <c r="F1088">
        <v>110</v>
      </c>
      <c r="G1088" s="9">
        <f>Tableau_Groupe_1_Cours_1.accdb3[[#This Row],[Date de début]]</f>
        <v>43264.479166666672</v>
      </c>
      <c r="H1088" s="9">
        <f>Tableau_Groupe_1_Cours_1.accdb3[[#This Row],[Date de fin]]</f>
        <v>43264.618055555555</v>
      </c>
      <c r="I1088" s="13">
        <f>MOD(Tableau_Groupe_1_Cours_1.accdb3[[#This Row],[Date de fin2]]-Tableau_Groupe_1_Cours_1.accdb3[[#This Row],[Date de début2]],1)</f>
        <v>0.13888888888322981</v>
      </c>
    </row>
    <row r="1089" spans="1:9" x14ac:dyDescent="0.25">
      <c r="A1089">
        <v>3214</v>
      </c>
      <c r="B1089">
        <v>43264.568749999999</v>
      </c>
      <c r="C1089">
        <v>43264.732638888891</v>
      </c>
      <c r="D1089">
        <v>3</v>
      </c>
      <c r="E1089">
        <v>3</v>
      </c>
      <c r="F1089">
        <v>300</v>
      </c>
      <c r="G1089" s="9">
        <f>Tableau_Groupe_1_Cours_1.accdb3[[#This Row],[Date de début]]</f>
        <v>43264.568749999999</v>
      </c>
      <c r="H1089" s="9">
        <f>Tableau_Groupe_1_Cours_1.accdb3[[#This Row],[Date de fin]]</f>
        <v>43264.732638888891</v>
      </c>
      <c r="I1089" s="13">
        <f>MOD(Tableau_Groupe_1_Cours_1.accdb3[[#This Row],[Date de fin2]]-Tableau_Groupe_1_Cours_1.accdb3[[#This Row],[Date de début2]],1)</f>
        <v>0.16388888889196096</v>
      </c>
    </row>
    <row r="1090" spans="1:9" x14ac:dyDescent="0.25">
      <c r="A1090">
        <v>5774</v>
      </c>
      <c r="B1090">
        <v>43434.529861111114</v>
      </c>
      <c r="C1090">
        <v>43434.629166666666</v>
      </c>
      <c r="D1090">
        <v>2</v>
      </c>
      <c r="E1090">
        <v>3</v>
      </c>
      <c r="F1090">
        <v>214</v>
      </c>
      <c r="G1090" s="9">
        <f>Tableau_Groupe_1_Cours_1.accdb3[[#This Row],[Date de début]]</f>
        <v>43434.529861111114</v>
      </c>
      <c r="H1090" s="9">
        <f>Tableau_Groupe_1_Cours_1.accdb3[[#This Row],[Date de fin]]</f>
        <v>43434.629166666666</v>
      </c>
      <c r="I1090" s="13">
        <f>MOD(Tableau_Groupe_1_Cours_1.accdb3[[#This Row],[Date de fin2]]-Tableau_Groupe_1_Cours_1.accdb3[[#This Row],[Date de début2]],1)</f>
        <v>9.9305555551836733E-2</v>
      </c>
    </row>
    <row r="1091" spans="1:9" x14ac:dyDescent="0.25">
      <c r="A1091">
        <v>6030</v>
      </c>
      <c r="B1091">
        <v>43434.674305555556</v>
      </c>
      <c r="C1091">
        <v>43434.736805555556</v>
      </c>
      <c r="D1091">
        <v>5</v>
      </c>
      <c r="E1091">
        <v>3</v>
      </c>
      <c r="F1091">
        <v>311</v>
      </c>
      <c r="G1091" s="9">
        <f>Tableau_Groupe_1_Cours_1.accdb3[[#This Row],[Date de début]]</f>
        <v>43434.674305555556</v>
      </c>
      <c r="H1091" s="9">
        <f>Tableau_Groupe_1_Cours_1.accdb3[[#This Row],[Date de fin]]</f>
        <v>43434.736805555556</v>
      </c>
      <c r="I1091" s="13">
        <f>MOD(Tableau_Groupe_1_Cours_1.accdb3[[#This Row],[Date de fin2]]-Tableau_Groupe_1_Cours_1.accdb3[[#This Row],[Date de début2]],1)</f>
        <v>6.25E-2</v>
      </c>
    </row>
    <row r="1092" spans="1:9" x14ac:dyDescent="0.25">
      <c r="A1092">
        <v>655</v>
      </c>
      <c r="B1092">
        <v>43129.384722222225</v>
      </c>
      <c r="C1092">
        <v>43129.430555555555</v>
      </c>
      <c r="D1092">
        <v>1</v>
      </c>
      <c r="E1092">
        <v>3</v>
      </c>
      <c r="F1092">
        <v>310</v>
      </c>
      <c r="G1092" s="9">
        <f>Tableau_Groupe_1_Cours_1.accdb3[[#This Row],[Date de début]]</f>
        <v>43129.384722222225</v>
      </c>
      <c r="H1092" s="9">
        <f>Tableau_Groupe_1_Cours_1.accdb3[[#This Row],[Date de fin]]</f>
        <v>43129.430555555555</v>
      </c>
      <c r="I1092" s="13">
        <f>MOD(Tableau_Groupe_1_Cours_1.accdb3[[#This Row],[Date de fin2]]-Tableau_Groupe_1_Cours_1.accdb3[[#This Row],[Date de début2]],1)</f>
        <v>4.5833333329937886E-2</v>
      </c>
    </row>
    <row r="1093" spans="1:9" x14ac:dyDescent="0.25">
      <c r="A1093">
        <v>2959</v>
      </c>
      <c r="B1093">
        <v>43264.482638888891</v>
      </c>
      <c r="C1093">
        <v>43264.581944444442</v>
      </c>
      <c r="D1093">
        <v>33</v>
      </c>
      <c r="E1093">
        <v>3</v>
      </c>
      <c r="F1093">
        <v>171</v>
      </c>
      <c r="G1093" s="9">
        <f>Tableau_Groupe_1_Cours_1.accdb3[[#This Row],[Date de début]]</f>
        <v>43264.482638888891</v>
      </c>
      <c r="H1093" s="9">
        <f>Tableau_Groupe_1_Cours_1.accdb3[[#This Row],[Date de fin]]</f>
        <v>43264.581944444442</v>
      </c>
      <c r="I1093" s="13">
        <f>MOD(Tableau_Groupe_1_Cours_1.accdb3[[#This Row],[Date de fin2]]-Tableau_Groupe_1_Cours_1.accdb3[[#This Row],[Date de début2]],1)</f>
        <v>9.9305555551836733E-2</v>
      </c>
    </row>
    <row r="1094" spans="1:9" x14ac:dyDescent="0.25">
      <c r="A1094">
        <v>3215</v>
      </c>
      <c r="B1094">
        <v>43264.575694444444</v>
      </c>
      <c r="C1094">
        <v>43264.739583333336</v>
      </c>
      <c r="D1094">
        <v>1</v>
      </c>
      <c r="E1094">
        <v>3</v>
      </c>
      <c r="F1094">
        <v>158</v>
      </c>
      <c r="G1094" s="9">
        <f>Tableau_Groupe_1_Cours_1.accdb3[[#This Row],[Date de début]]</f>
        <v>43264.575694444444</v>
      </c>
      <c r="H1094" s="9">
        <f>Tableau_Groupe_1_Cours_1.accdb3[[#This Row],[Date de fin]]</f>
        <v>43264.739583333336</v>
      </c>
      <c r="I1094" s="13">
        <f>MOD(Tableau_Groupe_1_Cours_1.accdb3[[#This Row],[Date de fin2]]-Tableau_Groupe_1_Cours_1.accdb3[[#This Row],[Date de début2]],1)</f>
        <v>0.16388888889196096</v>
      </c>
    </row>
    <row r="1095" spans="1:9" x14ac:dyDescent="0.25">
      <c r="A1095">
        <v>5775</v>
      </c>
      <c r="B1095">
        <v>43434.525000000001</v>
      </c>
      <c r="C1095">
        <v>43434.654861111114</v>
      </c>
      <c r="D1095">
        <v>15</v>
      </c>
      <c r="E1095">
        <v>3</v>
      </c>
      <c r="F1095">
        <v>321</v>
      </c>
      <c r="G1095" s="9">
        <f>Tableau_Groupe_1_Cours_1.accdb3[[#This Row],[Date de début]]</f>
        <v>43434.525000000001</v>
      </c>
      <c r="H1095" s="9">
        <f>Tableau_Groupe_1_Cours_1.accdb3[[#This Row],[Date de fin]]</f>
        <v>43434.654861111114</v>
      </c>
      <c r="I1095" s="13">
        <f>MOD(Tableau_Groupe_1_Cours_1.accdb3[[#This Row],[Date de fin2]]-Tableau_Groupe_1_Cours_1.accdb3[[#This Row],[Date de début2]],1)</f>
        <v>0.12986111111240461</v>
      </c>
    </row>
    <row r="1096" spans="1:9" x14ac:dyDescent="0.25">
      <c r="A1096">
        <v>6031</v>
      </c>
      <c r="B1096">
        <v>43434.677083333328</v>
      </c>
      <c r="C1096">
        <v>43434.739583333336</v>
      </c>
      <c r="D1096">
        <v>30</v>
      </c>
      <c r="E1096">
        <v>3</v>
      </c>
      <c r="F1096">
        <v>192</v>
      </c>
      <c r="G1096" s="9">
        <f>Tableau_Groupe_1_Cours_1.accdb3[[#This Row],[Date de début]]</f>
        <v>43434.677083333328</v>
      </c>
      <c r="H1096" s="9">
        <f>Tableau_Groupe_1_Cours_1.accdb3[[#This Row],[Date de fin]]</f>
        <v>43434.739583333336</v>
      </c>
      <c r="I1096" s="13">
        <f>MOD(Tableau_Groupe_1_Cours_1.accdb3[[#This Row],[Date de fin2]]-Tableau_Groupe_1_Cours_1.accdb3[[#This Row],[Date de début2]],1)</f>
        <v>6.2500000007275958E-2</v>
      </c>
    </row>
    <row r="1097" spans="1:9" x14ac:dyDescent="0.25">
      <c r="A1097">
        <v>2960</v>
      </c>
      <c r="B1097">
        <v>43264.481944444444</v>
      </c>
      <c r="C1097">
        <v>43264.584722222222</v>
      </c>
      <c r="D1097">
        <v>1</v>
      </c>
      <c r="E1097">
        <v>3</v>
      </c>
      <c r="F1097">
        <v>362</v>
      </c>
      <c r="G1097" s="9">
        <f>Tableau_Groupe_1_Cours_1.accdb3[[#This Row],[Date de début]]</f>
        <v>43264.481944444444</v>
      </c>
      <c r="H1097" s="9">
        <f>Tableau_Groupe_1_Cours_1.accdb3[[#This Row],[Date de fin]]</f>
        <v>43264.584722222222</v>
      </c>
      <c r="I1097" s="13">
        <f>MOD(Tableau_Groupe_1_Cours_1.accdb3[[#This Row],[Date de fin2]]-Tableau_Groupe_1_Cours_1.accdb3[[#This Row],[Date de début2]],1)</f>
        <v>0.10277777777810115</v>
      </c>
    </row>
    <row r="1098" spans="1:9" x14ac:dyDescent="0.25">
      <c r="A1098">
        <v>3216</v>
      </c>
      <c r="B1098">
        <v>43264.57430555555</v>
      </c>
      <c r="C1098">
        <v>43264.73819444445</v>
      </c>
      <c r="D1098">
        <v>510</v>
      </c>
      <c r="E1098">
        <v>3</v>
      </c>
      <c r="F1098">
        <v>328</v>
      </c>
      <c r="G1098" s="9">
        <f>Tableau_Groupe_1_Cours_1.accdb3[[#This Row],[Date de début]]</f>
        <v>43264.57430555555</v>
      </c>
      <c r="H1098" s="9">
        <f>Tableau_Groupe_1_Cours_1.accdb3[[#This Row],[Date de fin]]</f>
        <v>43264.73819444445</v>
      </c>
      <c r="I1098" s="13">
        <f>MOD(Tableau_Groupe_1_Cours_1.accdb3[[#This Row],[Date de fin2]]-Tableau_Groupe_1_Cours_1.accdb3[[#This Row],[Date de début2]],1)</f>
        <v>0.16388888889923692</v>
      </c>
    </row>
    <row r="1099" spans="1:9" x14ac:dyDescent="0.25">
      <c r="A1099">
        <v>5776</v>
      </c>
      <c r="B1099">
        <v>43434.526388888888</v>
      </c>
      <c r="C1099">
        <v>43434.621527777781</v>
      </c>
      <c r="D1099">
        <v>4</v>
      </c>
      <c r="E1099">
        <v>3</v>
      </c>
      <c r="F1099">
        <v>295</v>
      </c>
      <c r="G1099" s="9">
        <f>Tableau_Groupe_1_Cours_1.accdb3[[#This Row],[Date de début]]</f>
        <v>43434.526388888888</v>
      </c>
      <c r="H1099" s="9">
        <f>Tableau_Groupe_1_Cours_1.accdb3[[#This Row],[Date de fin]]</f>
        <v>43434.621527777781</v>
      </c>
      <c r="I1099" s="13">
        <f>MOD(Tableau_Groupe_1_Cours_1.accdb3[[#This Row],[Date de fin2]]-Tableau_Groupe_1_Cours_1.accdb3[[#This Row],[Date de début2]],1)</f>
        <v>9.5138888893416151E-2</v>
      </c>
    </row>
    <row r="1100" spans="1:9" x14ac:dyDescent="0.25">
      <c r="A1100">
        <v>6032</v>
      </c>
      <c r="B1100">
        <v>43434.66805555555</v>
      </c>
      <c r="C1100">
        <v>43434.730555555558</v>
      </c>
      <c r="D1100">
        <v>18</v>
      </c>
      <c r="E1100">
        <v>3</v>
      </c>
      <c r="F1100">
        <v>386</v>
      </c>
      <c r="G1100" s="9">
        <f>Tableau_Groupe_1_Cours_1.accdb3[[#This Row],[Date de début]]</f>
        <v>43434.66805555555</v>
      </c>
      <c r="H1100" s="9">
        <f>Tableau_Groupe_1_Cours_1.accdb3[[#This Row],[Date de fin]]</f>
        <v>43434.730555555558</v>
      </c>
      <c r="I1100" s="13">
        <f>MOD(Tableau_Groupe_1_Cours_1.accdb3[[#This Row],[Date de fin2]]-Tableau_Groupe_1_Cours_1.accdb3[[#This Row],[Date de début2]],1)</f>
        <v>6.2500000007275958E-2</v>
      </c>
    </row>
    <row r="1101" spans="1:9" x14ac:dyDescent="0.25">
      <c r="A1101">
        <v>1681</v>
      </c>
      <c r="B1101">
        <v>43186.383333333331</v>
      </c>
      <c r="C1101">
        <v>43186.427083333328</v>
      </c>
      <c r="D1101">
        <v>35</v>
      </c>
      <c r="E1101">
        <v>3</v>
      </c>
      <c r="F1101">
        <v>183</v>
      </c>
      <c r="G1101" s="9">
        <f>Tableau_Groupe_1_Cours_1.accdb3[[#This Row],[Date de début]]</f>
        <v>43186.383333333331</v>
      </c>
      <c r="H1101" s="9">
        <f>Tableau_Groupe_1_Cours_1.accdb3[[#This Row],[Date de fin]]</f>
        <v>43186.427083333328</v>
      </c>
      <c r="I1101" s="13">
        <f>MOD(Tableau_Groupe_1_Cours_1.accdb3[[#This Row],[Date de fin2]]-Tableau_Groupe_1_Cours_1.accdb3[[#This Row],[Date de début2]],1)</f>
        <v>4.3749999997089617E-2</v>
      </c>
    </row>
    <row r="1102" spans="1:9" x14ac:dyDescent="0.25">
      <c r="A1102">
        <v>2961</v>
      </c>
      <c r="B1102">
        <v>43264.481250000004</v>
      </c>
      <c r="C1102">
        <v>43264.586805555555</v>
      </c>
      <c r="D1102">
        <v>18</v>
      </c>
      <c r="E1102">
        <v>3</v>
      </c>
      <c r="F1102">
        <v>196</v>
      </c>
      <c r="G1102" s="9">
        <f>Tableau_Groupe_1_Cours_1.accdb3[[#This Row],[Date de début]]</f>
        <v>43264.481250000004</v>
      </c>
      <c r="H1102" s="9">
        <f>Tableau_Groupe_1_Cours_1.accdb3[[#This Row],[Date de fin]]</f>
        <v>43264.586805555555</v>
      </c>
      <c r="I1102" s="13">
        <f>MOD(Tableau_Groupe_1_Cours_1.accdb3[[#This Row],[Date de fin2]]-Tableau_Groupe_1_Cours_1.accdb3[[#This Row],[Date de début2]],1)</f>
        <v>0.10555555555038154</v>
      </c>
    </row>
    <row r="1103" spans="1:9" x14ac:dyDescent="0.25">
      <c r="A1103">
        <v>3217</v>
      </c>
      <c r="B1103">
        <v>43264.573611111111</v>
      </c>
      <c r="C1103">
        <v>43264.737500000003</v>
      </c>
      <c r="D1103">
        <v>4</v>
      </c>
      <c r="E1103">
        <v>3</v>
      </c>
      <c r="F1103">
        <v>398</v>
      </c>
      <c r="G1103" s="9">
        <f>Tableau_Groupe_1_Cours_1.accdb3[[#This Row],[Date de début]]</f>
        <v>43264.573611111111</v>
      </c>
      <c r="H1103" s="9">
        <f>Tableau_Groupe_1_Cours_1.accdb3[[#This Row],[Date de fin]]</f>
        <v>43264.737500000003</v>
      </c>
      <c r="I1103" s="13">
        <f>MOD(Tableau_Groupe_1_Cours_1.accdb3[[#This Row],[Date de fin2]]-Tableau_Groupe_1_Cours_1.accdb3[[#This Row],[Date de début2]],1)</f>
        <v>0.16388888889196096</v>
      </c>
    </row>
    <row r="1104" spans="1:9" x14ac:dyDescent="0.25">
      <c r="A1104">
        <v>3473</v>
      </c>
      <c r="B1104">
        <v>43283.384722222225</v>
      </c>
      <c r="C1104">
        <v>43283.420138888883</v>
      </c>
      <c r="D1104">
        <v>8</v>
      </c>
      <c r="E1104">
        <v>3</v>
      </c>
      <c r="F1104">
        <v>87</v>
      </c>
      <c r="G1104" s="9">
        <f>Tableau_Groupe_1_Cours_1.accdb3[[#This Row],[Date de début]]</f>
        <v>43283.384722222225</v>
      </c>
      <c r="H1104" s="9">
        <f>Tableau_Groupe_1_Cours_1.accdb3[[#This Row],[Date de fin]]</f>
        <v>43283.420138888883</v>
      </c>
      <c r="I1104" s="13">
        <f>MOD(Tableau_Groupe_1_Cours_1.accdb3[[#This Row],[Date de fin2]]-Tableau_Groupe_1_Cours_1.accdb3[[#This Row],[Date de début2]],1)</f>
        <v>3.5416666658420581E-2</v>
      </c>
    </row>
    <row r="1105" spans="1:9" x14ac:dyDescent="0.25">
      <c r="A1105">
        <v>5777</v>
      </c>
      <c r="B1105">
        <v>43434.52847222222</v>
      </c>
      <c r="C1105">
        <v>43434.686111111107</v>
      </c>
      <c r="D1105">
        <v>8</v>
      </c>
      <c r="E1105">
        <v>3</v>
      </c>
      <c r="F1105">
        <v>277</v>
      </c>
      <c r="G1105" s="9">
        <f>Tableau_Groupe_1_Cours_1.accdb3[[#This Row],[Date de début]]</f>
        <v>43434.52847222222</v>
      </c>
      <c r="H1105" s="9">
        <f>Tableau_Groupe_1_Cours_1.accdb3[[#This Row],[Date de fin]]</f>
        <v>43434.686111111107</v>
      </c>
      <c r="I1105" s="13">
        <f>MOD(Tableau_Groupe_1_Cours_1.accdb3[[#This Row],[Date de fin2]]-Tableau_Groupe_1_Cours_1.accdb3[[#This Row],[Date de début2]],1)</f>
        <v>0.15763888888614019</v>
      </c>
    </row>
    <row r="1106" spans="1:9" x14ac:dyDescent="0.25">
      <c r="A1106">
        <v>6033</v>
      </c>
      <c r="B1106">
        <v>43434.670138888883</v>
      </c>
      <c r="C1106">
        <v>43434.732638888891</v>
      </c>
      <c r="D1106">
        <v>7</v>
      </c>
      <c r="E1106">
        <v>3</v>
      </c>
      <c r="F1106">
        <v>266</v>
      </c>
      <c r="G1106" s="9">
        <f>Tableau_Groupe_1_Cours_1.accdb3[[#This Row],[Date de début]]</f>
        <v>43434.670138888883</v>
      </c>
      <c r="H1106" s="9">
        <f>Tableau_Groupe_1_Cours_1.accdb3[[#This Row],[Date de fin]]</f>
        <v>43434.732638888891</v>
      </c>
      <c r="I1106" s="13">
        <f>MOD(Tableau_Groupe_1_Cours_1.accdb3[[#This Row],[Date de fin2]]-Tableau_Groupe_1_Cours_1.accdb3[[#This Row],[Date de début2]],1)</f>
        <v>6.2500000007275958E-2</v>
      </c>
    </row>
    <row r="1107" spans="1:9" x14ac:dyDescent="0.25">
      <c r="A1107">
        <v>2962</v>
      </c>
      <c r="B1107">
        <v>43264.473611111112</v>
      </c>
      <c r="C1107">
        <v>43264.535416666666</v>
      </c>
      <c r="D1107">
        <v>3</v>
      </c>
      <c r="E1107">
        <v>3</v>
      </c>
      <c r="F1107">
        <v>169</v>
      </c>
      <c r="G1107" s="9">
        <f>Tableau_Groupe_1_Cours_1.accdb3[[#This Row],[Date de début]]</f>
        <v>43264.473611111112</v>
      </c>
      <c r="H1107" s="9">
        <f>Tableau_Groupe_1_Cours_1.accdb3[[#This Row],[Date de fin]]</f>
        <v>43264.535416666666</v>
      </c>
      <c r="I1107" s="13">
        <f>MOD(Tableau_Groupe_1_Cours_1.accdb3[[#This Row],[Date de fin2]]-Tableau_Groupe_1_Cours_1.accdb3[[#This Row],[Date de début2]],1)</f>
        <v>6.1805555553291924E-2</v>
      </c>
    </row>
    <row r="1108" spans="1:9" x14ac:dyDescent="0.25">
      <c r="A1108">
        <v>3218</v>
      </c>
      <c r="B1108">
        <v>43264.565277777772</v>
      </c>
      <c r="C1108">
        <v>43264.729166666672</v>
      </c>
      <c r="D1108">
        <v>3</v>
      </c>
      <c r="E1108">
        <v>3</v>
      </c>
      <c r="F1108">
        <v>124</v>
      </c>
      <c r="G1108" s="9">
        <f>Tableau_Groupe_1_Cours_1.accdb3[[#This Row],[Date de début]]</f>
        <v>43264.565277777772</v>
      </c>
      <c r="H1108" s="9">
        <f>Tableau_Groupe_1_Cours_1.accdb3[[#This Row],[Date de fin]]</f>
        <v>43264.729166666672</v>
      </c>
      <c r="I1108" s="13">
        <f>MOD(Tableau_Groupe_1_Cours_1.accdb3[[#This Row],[Date de fin2]]-Tableau_Groupe_1_Cours_1.accdb3[[#This Row],[Date de début2]],1)</f>
        <v>0.16388888889923692</v>
      </c>
    </row>
    <row r="1109" spans="1:9" x14ac:dyDescent="0.25">
      <c r="A1109">
        <v>5778</v>
      </c>
      <c r="B1109">
        <v>43434.52847222222</v>
      </c>
      <c r="C1109">
        <v>43434.625</v>
      </c>
      <c r="D1109">
        <v>27</v>
      </c>
      <c r="E1109">
        <v>3</v>
      </c>
      <c r="F1109">
        <v>359</v>
      </c>
      <c r="G1109" s="9">
        <f>Tableau_Groupe_1_Cours_1.accdb3[[#This Row],[Date de début]]</f>
        <v>43434.52847222222</v>
      </c>
      <c r="H1109" s="9">
        <f>Tableau_Groupe_1_Cours_1.accdb3[[#This Row],[Date de fin]]</f>
        <v>43434.625</v>
      </c>
      <c r="I1109" s="13">
        <f>MOD(Tableau_Groupe_1_Cours_1.accdb3[[#This Row],[Date de fin2]]-Tableau_Groupe_1_Cours_1.accdb3[[#This Row],[Date de début2]],1)</f>
        <v>9.6527777779556345E-2</v>
      </c>
    </row>
    <row r="1110" spans="1:9" x14ac:dyDescent="0.25">
      <c r="A1110">
        <v>6034</v>
      </c>
      <c r="B1110">
        <v>43434.669444444444</v>
      </c>
      <c r="C1110">
        <v>43434.731944444444</v>
      </c>
      <c r="D1110">
        <v>6</v>
      </c>
      <c r="E1110">
        <v>3</v>
      </c>
      <c r="F1110">
        <v>20</v>
      </c>
      <c r="G1110" s="9">
        <f>Tableau_Groupe_1_Cours_1.accdb3[[#This Row],[Date de début]]</f>
        <v>43434.669444444444</v>
      </c>
      <c r="H1110" s="9">
        <f>Tableau_Groupe_1_Cours_1.accdb3[[#This Row],[Date de fin]]</f>
        <v>43434.731944444444</v>
      </c>
      <c r="I1110" s="13">
        <f>MOD(Tableau_Groupe_1_Cours_1.accdb3[[#This Row],[Date de fin2]]-Tableau_Groupe_1_Cours_1.accdb3[[#This Row],[Date de début2]],1)</f>
        <v>6.25E-2</v>
      </c>
    </row>
    <row r="1111" spans="1:9" x14ac:dyDescent="0.25">
      <c r="A1111">
        <v>2963</v>
      </c>
      <c r="B1111">
        <v>43264.480555555558</v>
      </c>
      <c r="C1111">
        <v>43264.570138888885</v>
      </c>
      <c r="D1111">
        <v>61</v>
      </c>
      <c r="E1111">
        <v>3</v>
      </c>
      <c r="F1111">
        <v>298</v>
      </c>
      <c r="G1111" s="9">
        <f>Tableau_Groupe_1_Cours_1.accdb3[[#This Row],[Date de début]]</f>
        <v>43264.480555555558</v>
      </c>
      <c r="H1111" s="9">
        <f>Tableau_Groupe_1_Cours_1.accdb3[[#This Row],[Date de fin]]</f>
        <v>43264.570138888885</v>
      </c>
      <c r="I1111" s="13">
        <f>MOD(Tableau_Groupe_1_Cours_1.accdb3[[#This Row],[Date de fin2]]-Tableau_Groupe_1_Cours_1.accdb3[[#This Row],[Date de début2]],1)</f>
        <v>8.9583333327027503E-2</v>
      </c>
    </row>
    <row r="1112" spans="1:9" x14ac:dyDescent="0.25">
      <c r="A1112">
        <v>3219</v>
      </c>
      <c r="B1112">
        <v>43264.570833333331</v>
      </c>
      <c r="C1112">
        <v>43264.734722222223</v>
      </c>
      <c r="D1112">
        <v>4</v>
      </c>
      <c r="E1112">
        <v>3</v>
      </c>
      <c r="F1112">
        <v>398</v>
      </c>
      <c r="G1112" s="9">
        <f>Tableau_Groupe_1_Cours_1.accdb3[[#This Row],[Date de début]]</f>
        <v>43264.570833333331</v>
      </c>
      <c r="H1112" s="9">
        <f>Tableau_Groupe_1_Cours_1.accdb3[[#This Row],[Date de fin]]</f>
        <v>43264.734722222223</v>
      </c>
      <c r="I1112" s="13">
        <f>MOD(Tableau_Groupe_1_Cours_1.accdb3[[#This Row],[Date de fin2]]-Tableau_Groupe_1_Cours_1.accdb3[[#This Row],[Date de début2]],1)</f>
        <v>0.16388888889196096</v>
      </c>
    </row>
    <row r="1113" spans="1:9" x14ac:dyDescent="0.25">
      <c r="A1113">
        <v>5779</v>
      </c>
      <c r="B1113">
        <v>43434.527777777781</v>
      </c>
      <c r="C1113">
        <v>43434.658333333333</v>
      </c>
      <c r="D1113">
        <v>126</v>
      </c>
      <c r="E1113">
        <v>3</v>
      </c>
      <c r="F1113">
        <v>213</v>
      </c>
      <c r="G1113" s="9">
        <f>Tableau_Groupe_1_Cours_1.accdb3[[#This Row],[Date de début]]</f>
        <v>43434.527777777781</v>
      </c>
      <c r="H1113" s="9">
        <f>Tableau_Groupe_1_Cours_1.accdb3[[#This Row],[Date de fin]]</f>
        <v>43434.658333333333</v>
      </c>
      <c r="I1113" s="13">
        <f>MOD(Tableau_Groupe_1_Cours_1.accdb3[[#This Row],[Date de fin2]]-Tableau_Groupe_1_Cours_1.accdb3[[#This Row],[Date de début2]],1)</f>
        <v>0.13055555555183673</v>
      </c>
    </row>
    <row r="1114" spans="1:9" x14ac:dyDescent="0.25">
      <c r="A1114">
        <v>6035</v>
      </c>
      <c r="B1114">
        <v>43434.674999999996</v>
      </c>
      <c r="C1114">
        <v>43434.737500000003</v>
      </c>
      <c r="D1114">
        <v>43</v>
      </c>
      <c r="E1114">
        <v>3</v>
      </c>
      <c r="F1114">
        <v>424</v>
      </c>
      <c r="G1114" s="9">
        <f>Tableau_Groupe_1_Cours_1.accdb3[[#This Row],[Date de début]]</f>
        <v>43434.674999999996</v>
      </c>
      <c r="H1114" s="9">
        <f>Tableau_Groupe_1_Cours_1.accdb3[[#This Row],[Date de fin]]</f>
        <v>43434.737500000003</v>
      </c>
      <c r="I1114" s="13">
        <f>MOD(Tableau_Groupe_1_Cours_1.accdb3[[#This Row],[Date de fin2]]-Tableau_Groupe_1_Cours_1.accdb3[[#This Row],[Date de début2]],1)</f>
        <v>6.2500000007275958E-2</v>
      </c>
    </row>
    <row r="1115" spans="1:9" x14ac:dyDescent="0.25">
      <c r="A1115">
        <v>1172</v>
      </c>
      <c r="B1115">
        <v>43157.383333333331</v>
      </c>
      <c r="C1115">
        <v>43157.452777777777</v>
      </c>
      <c r="D1115">
        <v>29</v>
      </c>
      <c r="E1115">
        <v>3</v>
      </c>
      <c r="F1115">
        <v>2</v>
      </c>
      <c r="G1115" s="9">
        <f>Tableau_Groupe_1_Cours_1.accdb3[[#This Row],[Date de début]]</f>
        <v>43157.383333333331</v>
      </c>
      <c r="H1115" s="9">
        <f>Tableau_Groupe_1_Cours_1.accdb3[[#This Row],[Date de fin]]</f>
        <v>43157.452777777777</v>
      </c>
      <c r="I1115" s="13">
        <f>MOD(Tableau_Groupe_1_Cours_1.accdb3[[#This Row],[Date de fin2]]-Tableau_Groupe_1_Cours_1.accdb3[[#This Row],[Date de début2]],1)</f>
        <v>6.9444444445252884E-2</v>
      </c>
    </row>
    <row r="1116" spans="1:9" x14ac:dyDescent="0.25">
      <c r="A1116">
        <v>2964</v>
      </c>
      <c r="B1116">
        <v>43264.479861111111</v>
      </c>
      <c r="C1116">
        <v>43264.615972222222</v>
      </c>
      <c r="D1116">
        <v>5</v>
      </c>
      <c r="E1116">
        <v>3</v>
      </c>
      <c r="F1116">
        <v>126</v>
      </c>
      <c r="G1116" s="9">
        <f>Tableau_Groupe_1_Cours_1.accdb3[[#This Row],[Date de début]]</f>
        <v>43264.479861111111</v>
      </c>
      <c r="H1116" s="9">
        <f>Tableau_Groupe_1_Cours_1.accdb3[[#This Row],[Date de fin]]</f>
        <v>43264.615972222222</v>
      </c>
      <c r="I1116" s="13">
        <f>MOD(Tableau_Groupe_1_Cours_1.accdb3[[#This Row],[Date de fin2]]-Tableau_Groupe_1_Cours_1.accdb3[[#This Row],[Date de début2]],1)</f>
        <v>0.13611111111094942</v>
      </c>
    </row>
    <row r="1117" spans="1:9" x14ac:dyDescent="0.25">
      <c r="A1117">
        <v>3220</v>
      </c>
      <c r="B1117">
        <v>43264.574999999997</v>
      </c>
      <c r="C1117">
        <v>43264.738888888889</v>
      </c>
      <c r="D1117">
        <v>28</v>
      </c>
      <c r="E1117">
        <v>3</v>
      </c>
      <c r="F1117">
        <v>89</v>
      </c>
      <c r="G1117" s="9">
        <f>Tableau_Groupe_1_Cours_1.accdb3[[#This Row],[Date de début]]</f>
        <v>43264.574999999997</v>
      </c>
      <c r="H1117" s="9">
        <f>Tableau_Groupe_1_Cours_1.accdb3[[#This Row],[Date de fin]]</f>
        <v>43264.738888888889</v>
      </c>
      <c r="I1117" s="13">
        <f>MOD(Tableau_Groupe_1_Cours_1.accdb3[[#This Row],[Date de fin2]]-Tableau_Groupe_1_Cours_1.accdb3[[#This Row],[Date de début2]],1)</f>
        <v>0.16388888889196096</v>
      </c>
    </row>
    <row r="1118" spans="1:9" x14ac:dyDescent="0.25">
      <c r="A1118">
        <v>5524</v>
      </c>
      <c r="B1118">
        <v>43423.37777777778</v>
      </c>
      <c r="C1118">
        <v>43423.519444444442</v>
      </c>
      <c r="D1118">
        <v>1</v>
      </c>
      <c r="E1118">
        <v>3</v>
      </c>
      <c r="F1118">
        <v>431</v>
      </c>
      <c r="G1118" s="9">
        <f>Tableau_Groupe_1_Cours_1.accdb3[[#This Row],[Date de début]]</f>
        <v>43423.37777777778</v>
      </c>
      <c r="H1118" s="9">
        <f>Tableau_Groupe_1_Cours_1.accdb3[[#This Row],[Date de fin]]</f>
        <v>43423.519444444442</v>
      </c>
      <c r="I1118" s="13">
        <f>MOD(Tableau_Groupe_1_Cours_1.accdb3[[#This Row],[Date de fin2]]-Tableau_Groupe_1_Cours_1.accdb3[[#This Row],[Date de début2]],1)</f>
        <v>0.14166666666278616</v>
      </c>
    </row>
    <row r="1119" spans="1:9" x14ac:dyDescent="0.25">
      <c r="A1119">
        <v>5780</v>
      </c>
      <c r="B1119">
        <v>43434.523611111108</v>
      </c>
      <c r="C1119">
        <v>43434.672222222223</v>
      </c>
      <c r="D1119">
        <v>3</v>
      </c>
      <c r="E1119">
        <v>3</v>
      </c>
      <c r="F1119">
        <v>429</v>
      </c>
      <c r="G1119" s="9">
        <f>Tableau_Groupe_1_Cours_1.accdb3[[#This Row],[Date de début]]</f>
        <v>43434.523611111108</v>
      </c>
      <c r="H1119" s="9">
        <f>Tableau_Groupe_1_Cours_1.accdb3[[#This Row],[Date de fin]]</f>
        <v>43434.672222222223</v>
      </c>
      <c r="I1119" s="13">
        <f>MOD(Tableau_Groupe_1_Cours_1.accdb3[[#This Row],[Date de fin2]]-Tableau_Groupe_1_Cours_1.accdb3[[#This Row],[Date de début2]],1)</f>
        <v>0.148611111115315</v>
      </c>
    </row>
    <row r="1120" spans="1:9" x14ac:dyDescent="0.25">
      <c r="A1120">
        <v>6036</v>
      </c>
      <c r="B1120">
        <v>43434.677083333328</v>
      </c>
      <c r="C1120">
        <v>43434.739583333336</v>
      </c>
      <c r="D1120">
        <v>6</v>
      </c>
      <c r="E1120">
        <v>3</v>
      </c>
      <c r="F1120">
        <v>199</v>
      </c>
      <c r="G1120" s="9">
        <f>Tableau_Groupe_1_Cours_1.accdb3[[#This Row],[Date de début]]</f>
        <v>43434.677083333328</v>
      </c>
      <c r="H1120" s="9">
        <f>Tableau_Groupe_1_Cours_1.accdb3[[#This Row],[Date de fin]]</f>
        <v>43434.739583333336</v>
      </c>
      <c r="I1120" s="13">
        <f>MOD(Tableau_Groupe_1_Cours_1.accdb3[[#This Row],[Date de fin2]]-Tableau_Groupe_1_Cours_1.accdb3[[#This Row],[Date de début2]],1)</f>
        <v>6.2500000007275958E-2</v>
      </c>
    </row>
    <row r="1121" spans="1:9" x14ac:dyDescent="0.25">
      <c r="A1121">
        <v>1173</v>
      </c>
      <c r="B1121">
        <v>43157.379861111112</v>
      </c>
      <c r="C1121">
        <v>43157.503472222219</v>
      </c>
      <c r="D1121">
        <v>2</v>
      </c>
      <c r="E1121">
        <v>3</v>
      </c>
      <c r="F1121">
        <v>64</v>
      </c>
      <c r="G1121" s="9">
        <f>Tableau_Groupe_1_Cours_1.accdb3[[#This Row],[Date de début]]</f>
        <v>43157.379861111112</v>
      </c>
      <c r="H1121" s="9">
        <f>Tableau_Groupe_1_Cours_1.accdb3[[#This Row],[Date de fin]]</f>
        <v>43157.503472222219</v>
      </c>
      <c r="I1121" s="13">
        <f>MOD(Tableau_Groupe_1_Cours_1.accdb3[[#This Row],[Date de fin2]]-Tableau_Groupe_1_Cours_1.accdb3[[#This Row],[Date de début2]],1)</f>
        <v>0.12361111110658385</v>
      </c>
    </row>
    <row r="1122" spans="1:9" x14ac:dyDescent="0.25">
      <c r="A1122">
        <v>2965</v>
      </c>
      <c r="B1122">
        <v>43264.475694444445</v>
      </c>
      <c r="C1122">
        <v>43264.59375</v>
      </c>
      <c r="D1122">
        <v>122</v>
      </c>
      <c r="E1122">
        <v>3</v>
      </c>
      <c r="F1122">
        <v>417</v>
      </c>
      <c r="G1122" s="9">
        <f>Tableau_Groupe_1_Cours_1.accdb3[[#This Row],[Date de début]]</f>
        <v>43264.475694444445</v>
      </c>
      <c r="H1122" s="9">
        <f>Tableau_Groupe_1_Cours_1.accdb3[[#This Row],[Date de fin]]</f>
        <v>43264.59375</v>
      </c>
      <c r="I1122" s="13">
        <f>MOD(Tableau_Groupe_1_Cours_1.accdb3[[#This Row],[Date de fin2]]-Tableau_Groupe_1_Cours_1.accdb3[[#This Row],[Date de début2]],1)</f>
        <v>0.11805555555474712</v>
      </c>
    </row>
    <row r="1123" spans="1:9" x14ac:dyDescent="0.25">
      <c r="A1123">
        <v>3221</v>
      </c>
      <c r="B1123">
        <v>43264.567361111105</v>
      </c>
      <c r="C1123">
        <v>43264.731250000004</v>
      </c>
      <c r="D1123">
        <v>115</v>
      </c>
      <c r="E1123">
        <v>3</v>
      </c>
      <c r="F1123">
        <v>49</v>
      </c>
      <c r="G1123" s="9">
        <f>Tableau_Groupe_1_Cours_1.accdb3[[#This Row],[Date de début]]</f>
        <v>43264.567361111105</v>
      </c>
      <c r="H1123" s="9">
        <f>Tableau_Groupe_1_Cours_1.accdb3[[#This Row],[Date de fin]]</f>
        <v>43264.731250000004</v>
      </c>
      <c r="I1123" s="13">
        <f>MOD(Tableau_Groupe_1_Cours_1.accdb3[[#This Row],[Date de fin2]]-Tableau_Groupe_1_Cours_1.accdb3[[#This Row],[Date de début2]],1)</f>
        <v>0.16388888889923692</v>
      </c>
    </row>
    <row r="1124" spans="1:9" x14ac:dyDescent="0.25">
      <c r="A1124">
        <v>5781</v>
      </c>
      <c r="B1124">
        <v>43434.529166666667</v>
      </c>
      <c r="C1124">
        <v>43434.62777777778</v>
      </c>
      <c r="D1124">
        <v>19</v>
      </c>
      <c r="E1124">
        <v>3</v>
      </c>
      <c r="F1124">
        <v>181</v>
      </c>
      <c r="G1124" s="9">
        <f>Tableau_Groupe_1_Cours_1.accdb3[[#This Row],[Date de début]]</f>
        <v>43434.529166666667</v>
      </c>
      <c r="H1124" s="9">
        <f>Tableau_Groupe_1_Cours_1.accdb3[[#This Row],[Date de fin]]</f>
        <v>43434.62777777778</v>
      </c>
      <c r="I1124" s="13">
        <f>MOD(Tableau_Groupe_1_Cours_1.accdb3[[#This Row],[Date de fin2]]-Tableau_Groupe_1_Cours_1.accdb3[[#This Row],[Date de début2]],1)</f>
        <v>9.8611111112404615E-2</v>
      </c>
    </row>
    <row r="1125" spans="1:9" x14ac:dyDescent="0.25">
      <c r="A1125">
        <v>6037</v>
      </c>
      <c r="B1125">
        <v>43434.668749999997</v>
      </c>
      <c r="C1125">
        <v>43434.731250000004</v>
      </c>
      <c r="D1125">
        <v>8</v>
      </c>
      <c r="E1125">
        <v>3</v>
      </c>
      <c r="F1125">
        <v>401</v>
      </c>
      <c r="G1125" s="9">
        <f>Tableau_Groupe_1_Cours_1.accdb3[[#This Row],[Date de début]]</f>
        <v>43434.668749999997</v>
      </c>
      <c r="H1125" s="9">
        <f>Tableau_Groupe_1_Cours_1.accdb3[[#This Row],[Date de fin]]</f>
        <v>43434.731250000004</v>
      </c>
      <c r="I1125" s="13">
        <f>MOD(Tableau_Groupe_1_Cours_1.accdb3[[#This Row],[Date de fin2]]-Tableau_Groupe_1_Cours_1.accdb3[[#This Row],[Date de début2]],1)</f>
        <v>6.2500000007275958E-2</v>
      </c>
    </row>
    <row r="1126" spans="1:9" x14ac:dyDescent="0.25">
      <c r="A1126">
        <v>2966</v>
      </c>
      <c r="B1126">
        <v>43264.478472222225</v>
      </c>
      <c r="C1126">
        <v>43264.553472222222</v>
      </c>
      <c r="D1126">
        <v>4</v>
      </c>
      <c r="E1126">
        <v>3</v>
      </c>
      <c r="F1126">
        <v>259</v>
      </c>
      <c r="G1126" s="9">
        <f>Tableau_Groupe_1_Cours_1.accdb3[[#This Row],[Date de début]]</f>
        <v>43264.478472222225</v>
      </c>
      <c r="H1126" s="9">
        <f>Tableau_Groupe_1_Cours_1.accdb3[[#This Row],[Date de fin]]</f>
        <v>43264.553472222222</v>
      </c>
      <c r="I1126" s="13">
        <f>MOD(Tableau_Groupe_1_Cours_1.accdb3[[#This Row],[Date de fin2]]-Tableau_Groupe_1_Cours_1.accdb3[[#This Row],[Date de début2]],1)</f>
        <v>7.4999999997089617E-2</v>
      </c>
    </row>
    <row r="1127" spans="1:9" x14ac:dyDescent="0.25">
      <c r="A1127">
        <v>3222</v>
      </c>
      <c r="B1127">
        <v>43264.573611111111</v>
      </c>
      <c r="C1127">
        <v>43264.737500000003</v>
      </c>
      <c r="D1127">
        <v>7</v>
      </c>
      <c r="E1127">
        <v>3</v>
      </c>
      <c r="F1127">
        <v>402</v>
      </c>
      <c r="G1127" s="9">
        <f>Tableau_Groupe_1_Cours_1.accdb3[[#This Row],[Date de début]]</f>
        <v>43264.573611111111</v>
      </c>
      <c r="H1127" s="9">
        <f>Tableau_Groupe_1_Cours_1.accdb3[[#This Row],[Date de fin]]</f>
        <v>43264.737500000003</v>
      </c>
      <c r="I1127" s="13">
        <f>MOD(Tableau_Groupe_1_Cours_1.accdb3[[#This Row],[Date de fin2]]-Tableau_Groupe_1_Cours_1.accdb3[[#This Row],[Date de début2]],1)</f>
        <v>0.16388888889196096</v>
      </c>
    </row>
    <row r="1128" spans="1:9" x14ac:dyDescent="0.25">
      <c r="A1128">
        <v>5782</v>
      </c>
      <c r="B1128">
        <v>43434.529861111114</v>
      </c>
      <c r="C1128">
        <v>43434.625</v>
      </c>
      <c r="D1128">
        <v>9</v>
      </c>
      <c r="E1128">
        <v>3</v>
      </c>
      <c r="F1128">
        <v>219</v>
      </c>
      <c r="G1128" s="9">
        <f>Tableau_Groupe_1_Cours_1.accdb3[[#This Row],[Date de début]]</f>
        <v>43434.529861111114</v>
      </c>
      <c r="H1128" s="9">
        <f>Tableau_Groupe_1_Cours_1.accdb3[[#This Row],[Date de fin]]</f>
        <v>43434.625</v>
      </c>
      <c r="I1128" s="13">
        <f>MOD(Tableau_Groupe_1_Cours_1.accdb3[[#This Row],[Date de fin2]]-Tableau_Groupe_1_Cours_1.accdb3[[#This Row],[Date de début2]],1)</f>
        <v>9.5138888886140194E-2</v>
      </c>
    </row>
    <row r="1129" spans="1:9" x14ac:dyDescent="0.25">
      <c r="A1129">
        <v>6038</v>
      </c>
      <c r="B1129">
        <v>43434.66805555555</v>
      </c>
      <c r="C1129">
        <v>43434.730555555558</v>
      </c>
      <c r="D1129">
        <v>4</v>
      </c>
      <c r="E1129">
        <v>3</v>
      </c>
      <c r="F1129">
        <v>107</v>
      </c>
      <c r="G1129" s="9">
        <f>Tableau_Groupe_1_Cours_1.accdb3[[#This Row],[Date de début]]</f>
        <v>43434.66805555555</v>
      </c>
      <c r="H1129" s="9">
        <f>Tableau_Groupe_1_Cours_1.accdb3[[#This Row],[Date de fin]]</f>
        <v>43434.730555555558</v>
      </c>
      <c r="I1129" s="13">
        <f>MOD(Tableau_Groupe_1_Cours_1.accdb3[[#This Row],[Date de fin2]]-Tableau_Groupe_1_Cours_1.accdb3[[#This Row],[Date de début2]],1)</f>
        <v>6.2500000007275958E-2</v>
      </c>
    </row>
    <row r="1130" spans="1:9" x14ac:dyDescent="0.25">
      <c r="A1130">
        <v>2967</v>
      </c>
      <c r="B1130">
        <v>43264.482638888891</v>
      </c>
      <c r="C1130">
        <v>43264.624305555561</v>
      </c>
      <c r="D1130">
        <v>4</v>
      </c>
      <c r="E1130">
        <v>3</v>
      </c>
      <c r="F1130">
        <v>153</v>
      </c>
      <c r="G1130" s="9">
        <f>Tableau_Groupe_1_Cours_1.accdb3[[#This Row],[Date de début]]</f>
        <v>43264.482638888891</v>
      </c>
      <c r="H1130" s="9">
        <f>Tableau_Groupe_1_Cours_1.accdb3[[#This Row],[Date de fin]]</f>
        <v>43264.624305555561</v>
      </c>
      <c r="I1130" s="13">
        <f>MOD(Tableau_Groupe_1_Cours_1.accdb3[[#This Row],[Date de fin2]]-Tableau_Groupe_1_Cours_1.accdb3[[#This Row],[Date de début2]],1)</f>
        <v>0.14166666667006211</v>
      </c>
    </row>
    <row r="1131" spans="1:9" x14ac:dyDescent="0.25">
      <c r="A1131">
        <v>3223</v>
      </c>
      <c r="B1131">
        <v>43264.572916666664</v>
      </c>
      <c r="C1131">
        <v>43264.736805555556</v>
      </c>
      <c r="D1131">
        <v>135</v>
      </c>
      <c r="E1131">
        <v>3</v>
      </c>
      <c r="F1131">
        <v>426</v>
      </c>
      <c r="G1131" s="9">
        <f>Tableau_Groupe_1_Cours_1.accdb3[[#This Row],[Date de début]]</f>
        <v>43264.572916666664</v>
      </c>
      <c r="H1131" s="9">
        <f>Tableau_Groupe_1_Cours_1.accdb3[[#This Row],[Date de fin]]</f>
        <v>43264.736805555556</v>
      </c>
      <c r="I1131" s="13">
        <f>MOD(Tableau_Groupe_1_Cours_1.accdb3[[#This Row],[Date de fin2]]-Tableau_Groupe_1_Cours_1.accdb3[[#This Row],[Date de début2]],1)</f>
        <v>0.16388888889196096</v>
      </c>
    </row>
    <row r="1132" spans="1:9" x14ac:dyDescent="0.25">
      <c r="A1132">
        <v>5783</v>
      </c>
      <c r="B1132">
        <v>43434.525000000001</v>
      </c>
      <c r="C1132">
        <v>43434.617361111115</v>
      </c>
      <c r="D1132">
        <v>44</v>
      </c>
      <c r="E1132">
        <v>3</v>
      </c>
      <c r="F1132">
        <v>192</v>
      </c>
      <c r="G1132" s="9">
        <f>Tableau_Groupe_1_Cours_1.accdb3[[#This Row],[Date de début]]</f>
        <v>43434.525000000001</v>
      </c>
      <c r="H1132" s="9">
        <f>Tableau_Groupe_1_Cours_1.accdb3[[#This Row],[Date de fin]]</f>
        <v>43434.617361111115</v>
      </c>
      <c r="I1132" s="13">
        <f>MOD(Tableau_Groupe_1_Cours_1.accdb3[[#This Row],[Date de fin2]]-Tableau_Groupe_1_Cours_1.accdb3[[#This Row],[Date de début2]],1)</f>
        <v>9.2361111113859806E-2</v>
      </c>
    </row>
    <row r="1133" spans="1:9" x14ac:dyDescent="0.25">
      <c r="A1133">
        <v>6039</v>
      </c>
      <c r="B1133">
        <v>43434.672222222223</v>
      </c>
      <c r="C1133">
        <v>43434.734722222223</v>
      </c>
      <c r="D1133">
        <v>72</v>
      </c>
      <c r="E1133">
        <v>3</v>
      </c>
      <c r="F1133">
        <v>271</v>
      </c>
      <c r="G1133" s="9">
        <f>Tableau_Groupe_1_Cours_1.accdb3[[#This Row],[Date de début]]</f>
        <v>43434.672222222223</v>
      </c>
      <c r="H1133" s="9">
        <f>Tableau_Groupe_1_Cours_1.accdb3[[#This Row],[Date de fin]]</f>
        <v>43434.734722222223</v>
      </c>
      <c r="I1133" s="13">
        <f>MOD(Tableau_Groupe_1_Cours_1.accdb3[[#This Row],[Date de fin2]]-Tableau_Groupe_1_Cours_1.accdb3[[#This Row],[Date de début2]],1)</f>
        <v>6.25E-2</v>
      </c>
    </row>
    <row r="1134" spans="1:9" x14ac:dyDescent="0.25">
      <c r="A1134">
        <v>2968</v>
      </c>
      <c r="B1134">
        <v>43264.479166666672</v>
      </c>
      <c r="C1134">
        <v>43264.574999999997</v>
      </c>
      <c r="D1134">
        <v>3</v>
      </c>
      <c r="E1134">
        <v>3</v>
      </c>
      <c r="F1134">
        <v>312</v>
      </c>
      <c r="G1134" s="9">
        <f>Tableau_Groupe_1_Cours_1.accdb3[[#This Row],[Date de début]]</f>
        <v>43264.479166666672</v>
      </c>
      <c r="H1134" s="9">
        <f>Tableau_Groupe_1_Cours_1.accdb3[[#This Row],[Date de fin]]</f>
        <v>43264.574999999997</v>
      </c>
      <c r="I1134" s="13">
        <f>MOD(Tableau_Groupe_1_Cours_1.accdb3[[#This Row],[Date de fin2]]-Tableau_Groupe_1_Cours_1.accdb3[[#This Row],[Date de début2]],1)</f>
        <v>9.5833333325572312E-2</v>
      </c>
    </row>
    <row r="1135" spans="1:9" x14ac:dyDescent="0.25">
      <c r="A1135">
        <v>3224</v>
      </c>
      <c r="B1135">
        <v>43264.574999999997</v>
      </c>
      <c r="C1135">
        <v>43264.738888888889</v>
      </c>
      <c r="D1135">
        <v>8</v>
      </c>
      <c r="E1135">
        <v>3</v>
      </c>
      <c r="F1135">
        <v>313</v>
      </c>
      <c r="G1135" s="9">
        <f>Tableau_Groupe_1_Cours_1.accdb3[[#This Row],[Date de début]]</f>
        <v>43264.574999999997</v>
      </c>
      <c r="H1135" s="9">
        <f>Tableau_Groupe_1_Cours_1.accdb3[[#This Row],[Date de fin]]</f>
        <v>43264.738888888889</v>
      </c>
      <c r="I1135" s="13">
        <f>MOD(Tableau_Groupe_1_Cours_1.accdb3[[#This Row],[Date de fin2]]-Tableau_Groupe_1_Cours_1.accdb3[[#This Row],[Date de début2]],1)</f>
        <v>0.16388888889196096</v>
      </c>
    </row>
    <row r="1136" spans="1:9" x14ac:dyDescent="0.25">
      <c r="A1136">
        <v>5784</v>
      </c>
      <c r="B1136">
        <v>43434.525000000001</v>
      </c>
      <c r="C1136">
        <v>43434.6875</v>
      </c>
      <c r="D1136">
        <v>101</v>
      </c>
      <c r="E1136">
        <v>3</v>
      </c>
      <c r="F1136">
        <v>223</v>
      </c>
      <c r="G1136" s="9">
        <f>Tableau_Groupe_1_Cours_1.accdb3[[#This Row],[Date de début]]</f>
        <v>43434.525000000001</v>
      </c>
      <c r="H1136" s="9">
        <f>Tableau_Groupe_1_Cours_1.accdb3[[#This Row],[Date de fin]]</f>
        <v>43434.6875</v>
      </c>
      <c r="I1136" s="13">
        <f>MOD(Tableau_Groupe_1_Cours_1.accdb3[[#This Row],[Date de fin2]]-Tableau_Groupe_1_Cours_1.accdb3[[#This Row],[Date de début2]],1)</f>
        <v>0.16249999999854481</v>
      </c>
    </row>
    <row r="1137" spans="1:9" x14ac:dyDescent="0.25">
      <c r="A1137">
        <v>6040</v>
      </c>
      <c r="B1137">
        <v>43434.673611111109</v>
      </c>
      <c r="C1137">
        <v>43434.736111111117</v>
      </c>
      <c r="D1137">
        <v>7</v>
      </c>
      <c r="E1137">
        <v>3</v>
      </c>
      <c r="F1137">
        <v>367</v>
      </c>
      <c r="G1137" s="9">
        <f>Tableau_Groupe_1_Cours_1.accdb3[[#This Row],[Date de début]]</f>
        <v>43434.673611111109</v>
      </c>
      <c r="H1137" s="9">
        <f>Tableau_Groupe_1_Cours_1.accdb3[[#This Row],[Date de fin]]</f>
        <v>43434.736111111117</v>
      </c>
      <c r="I1137" s="13">
        <f>MOD(Tableau_Groupe_1_Cours_1.accdb3[[#This Row],[Date de fin2]]-Tableau_Groupe_1_Cours_1.accdb3[[#This Row],[Date de début2]],1)</f>
        <v>6.2500000007275958E-2</v>
      </c>
    </row>
    <row r="1138" spans="1:9" x14ac:dyDescent="0.25">
      <c r="A1138">
        <v>1689</v>
      </c>
      <c r="B1138">
        <v>43187.379166666666</v>
      </c>
      <c r="C1138">
        <v>43187.503472222219</v>
      </c>
      <c r="D1138">
        <v>2</v>
      </c>
      <c r="E1138">
        <v>3</v>
      </c>
      <c r="F1138">
        <v>237</v>
      </c>
      <c r="G1138" s="9">
        <f>Tableau_Groupe_1_Cours_1.accdb3[[#This Row],[Date de début]]</f>
        <v>43187.379166666666</v>
      </c>
      <c r="H1138" s="9">
        <f>Tableau_Groupe_1_Cours_1.accdb3[[#This Row],[Date de fin]]</f>
        <v>43187.503472222219</v>
      </c>
      <c r="I1138" s="13">
        <f>MOD(Tableau_Groupe_1_Cours_1.accdb3[[#This Row],[Date de fin2]]-Tableau_Groupe_1_Cours_1.accdb3[[#This Row],[Date de début2]],1)</f>
        <v>0.12430555555329192</v>
      </c>
    </row>
    <row r="1139" spans="1:9" x14ac:dyDescent="0.25">
      <c r="A1139">
        <v>2969</v>
      </c>
      <c r="B1139">
        <v>43264.477083333339</v>
      </c>
      <c r="C1139">
        <v>43264.600000000006</v>
      </c>
      <c r="D1139">
        <v>38</v>
      </c>
      <c r="E1139">
        <v>3</v>
      </c>
      <c r="F1139">
        <v>195</v>
      </c>
      <c r="G1139" s="9">
        <f>Tableau_Groupe_1_Cours_1.accdb3[[#This Row],[Date de début]]</f>
        <v>43264.477083333339</v>
      </c>
      <c r="H1139" s="9">
        <f>Tableau_Groupe_1_Cours_1.accdb3[[#This Row],[Date de fin]]</f>
        <v>43264.600000000006</v>
      </c>
      <c r="I1139" s="13">
        <f>MOD(Tableau_Groupe_1_Cours_1.accdb3[[#This Row],[Date de fin2]]-Tableau_Groupe_1_Cours_1.accdb3[[#This Row],[Date de début2]],1)</f>
        <v>0.12291666666715173</v>
      </c>
    </row>
    <row r="1140" spans="1:9" x14ac:dyDescent="0.25">
      <c r="A1140">
        <v>3225</v>
      </c>
      <c r="B1140">
        <v>43264.567361111105</v>
      </c>
      <c r="C1140">
        <v>43264.731250000004</v>
      </c>
      <c r="D1140">
        <v>83</v>
      </c>
      <c r="E1140">
        <v>3</v>
      </c>
      <c r="F1140">
        <v>94</v>
      </c>
      <c r="G1140" s="9">
        <f>Tableau_Groupe_1_Cours_1.accdb3[[#This Row],[Date de début]]</f>
        <v>43264.567361111105</v>
      </c>
      <c r="H1140" s="9">
        <f>Tableau_Groupe_1_Cours_1.accdb3[[#This Row],[Date de fin]]</f>
        <v>43264.731250000004</v>
      </c>
      <c r="I1140" s="13">
        <f>MOD(Tableau_Groupe_1_Cours_1.accdb3[[#This Row],[Date de fin2]]-Tableau_Groupe_1_Cours_1.accdb3[[#This Row],[Date de début2]],1)</f>
        <v>0.16388888889923692</v>
      </c>
    </row>
    <row r="1141" spans="1:9" x14ac:dyDescent="0.25">
      <c r="A1141">
        <v>5785</v>
      </c>
      <c r="B1141">
        <v>43434.525694444441</v>
      </c>
      <c r="C1141">
        <v>43434.560416666667</v>
      </c>
      <c r="D1141">
        <v>24</v>
      </c>
      <c r="E1141">
        <v>3</v>
      </c>
      <c r="F1141">
        <v>224</v>
      </c>
      <c r="G1141" s="9">
        <f>Tableau_Groupe_1_Cours_1.accdb3[[#This Row],[Date de début]]</f>
        <v>43434.525694444441</v>
      </c>
      <c r="H1141" s="9">
        <f>Tableau_Groupe_1_Cours_1.accdb3[[#This Row],[Date de fin]]</f>
        <v>43434.560416666667</v>
      </c>
      <c r="I1141" s="13">
        <f>MOD(Tableau_Groupe_1_Cours_1.accdb3[[#This Row],[Date de fin2]]-Tableau_Groupe_1_Cours_1.accdb3[[#This Row],[Date de début2]],1)</f>
        <v>3.4722222226264421E-2</v>
      </c>
    </row>
    <row r="1142" spans="1:9" x14ac:dyDescent="0.25">
      <c r="A1142">
        <v>6041</v>
      </c>
      <c r="B1142">
        <v>43434.668749999997</v>
      </c>
      <c r="C1142">
        <v>43434.731250000004</v>
      </c>
      <c r="D1142">
        <v>8</v>
      </c>
      <c r="E1142">
        <v>3</v>
      </c>
      <c r="F1142">
        <v>167</v>
      </c>
      <c r="G1142" s="9">
        <f>Tableau_Groupe_1_Cours_1.accdb3[[#This Row],[Date de début]]</f>
        <v>43434.668749999997</v>
      </c>
      <c r="H1142" s="9">
        <f>Tableau_Groupe_1_Cours_1.accdb3[[#This Row],[Date de fin]]</f>
        <v>43434.731250000004</v>
      </c>
      <c r="I1142" s="13">
        <f>MOD(Tableau_Groupe_1_Cours_1.accdb3[[#This Row],[Date de fin2]]-Tableau_Groupe_1_Cours_1.accdb3[[#This Row],[Date de début2]],1)</f>
        <v>6.2500000007275958E-2</v>
      </c>
    </row>
    <row r="1143" spans="1:9" x14ac:dyDescent="0.25">
      <c r="A1143">
        <v>666</v>
      </c>
      <c r="B1143">
        <v>43130.381944444445</v>
      </c>
      <c r="C1143">
        <v>43130.515277777777</v>
      </c>
      <c r="D1143">
        <v>14</v>
      </c>
      <c r="E1143">
        <v>3</v>
      </c>
      <c r="F1143">
        <v>413</v>
      </c>
      <c r="G1143" s="9">
        <f>Tableau_Groupe_1_Cours_1.accdb3[[#This Row],[Date de début]]</f>
        <v>43130.381944444445</v>
      </c>
      <c r="H1143" s="9">
        <f>Tableau_Groupe_1_Cours_1.accdb3[[#This Row],[Date de fin]]</f>
        <v>43130.515277777777</v>
      </c>
      <c r="I1143" s="13">
        <f>MOD(Tableau_Groupe_1_Cours_1.accdb3[[#This Row],[Date de fin2]]-Tableau_Groupe_1_Cours_1.accdb3[[#This Row],[Date de début2]],1)</f>
        <v>0.13333333333139308</v>
      </c>
    </row>
    <row r="1144" spans="1:9" x14ac:dyDescent="0.25">
      <c r="A1144">
        <v>2970</v>
      </c>
      <c r="B1144">
        <v>43264.480555555558</v>
      </c>
      <c r="C1144">
        <v>43264.640972222223</v>
      </c>
      <c r="D1144">
        <v>27</v>
      </c>
      <c r="E1144">
        <v>3</v>
      </c>
      <c r="F1144">
        <v>381</v>
      </c>
      <c r="G1144" s="9">
        <f>Tableau_Groupe_1_Cours_1.accdb3[[#This Row],[Date de début]]</f>
        <v>43264.480555555558</v>
      </c>
      <c r="H1144" s="9">
        <f>Tableau_Groupe_1_Cours_1.accdb3[[#This Row],[Date de fin]]</f>
        <v>43264.640972222223</v>
      </c>
      <c r="I1144" s="13">
        <f>MOD(Tableau_Groupe_1_Cours_1.accdb3[[#This Row],[Date de fin2]]-Tableau_Groupe_1_Cours_1.accdb3[[#This Row],[Date de début2]],1)</f>
        <v>0.16041666666569654</v>
      </c>
    </row>
    <row r="1145" spans="1:9" x14ac:dyDescent="0.25">
      <c r="A1145">
        <v>3226</v>
      </c>
      <c r="B1145">
        <v>43264.567361111105</v>
      </c>
      <c r="C1145">
        <v>43264.731250000004</v>
      </c>
      <c r="D1145">
        <v>46</v>
      </c>
      <c r="E1145">
        <v>3</v>
      </c>
      <c r="F1145">
        <v>148</v>
      </c>
      <c r="G1145" s="9">
        <f>Tableau_Groupe_1_Cours_1.accdb3[[#This Row],[Date de début]]</f>
        <v>43264.567361111105</v>
      </c>
      <c r="H1145" s="9">
        <f>Tableau_Groupe_1_Cours_1.accdb3[[#This Row],[Date de fin]]</f>
        <v>43264.731250000004</v>
      </c>
      <c r="I1145" s="13">
        <f>MOD(Tableau_Groupe_1_Cours_1.accdb3[[#This Row],[Date de fin2]]-Tableau_Groupe_1_Cours_1.accdb3[[#This Row],[Date de début2]],1)</f>
        <v>0.16388888889923692</v>
      </c>
    </row>
    <row r="1146" spans="1:9" x14ac:dyDescent="0.25">
      <c r="A1146">
        <v>5786</v>
      </c>
      <c r="B1146">
        <v>43434.525694444441</v>
      </c>
      <c r="C1146">
        <v>43434.629861111112</v>
      </c>
      <c r="D1146">
        <v>2</v>
      </c>
      <c r="E1146">
        <v>3</v>
      </c>
      <c r="F1146">
        <v>237</v>
      </c>
      <c r="G1146" s="9">
        <f>Tableau_Groupe_1_Cours_1.accdb3[[#This Row],[Date de début]]</f>
        <v>43434.525694444441</v>
      </c>
      <c r="H1146" s="9">
        <f>Tableau_Groupe_1_Cours_1.accdb3[[#This Row],[Date de fin]]</f>
        <v>43434.629861111112</v>
      </c>
      <c r="I1146" s="13">
        <f>MOD(Tableau_Groupe_1_Cours_1.accdb3[[#This Row],[Date de fin2]]-Tableau_Groupe_1_Cours_1.accdb3[[#This Row],[Date de début2]],1)</f>
        <v>0.10416666667151731</v>
      </c>
    </row>
    <row r="1147" spans="1:9" x14ac:dyDescent="0.25">
      <c r="A1147">
        <v>6042</v>
      </c>
      <c r="B1147">
        <v>43434.672916666663</v>
      </c>
      <c r="C1147">
        <v>43434.73541666667</v>
      </c>
      <c r="D1147">
        <v>1</v>
      </c>
      <c r="E1147">
        <v>3</v>
      </c>
      <c r="F1147">
        <v>342</v>
      </c>
      <c r="G1147" s="9">
        <f>Tableau_Groupe_1_Cours_1.accdb3[[#This Row],[Date de début]]</f>
        <v>43434.672916666663</v>
      </c>
      <c r="H1147" s="9">
        <f>Tableau_Groupe_1_Cours_1.accdb3[[#This Row],[Date de fin]]</f>
        <v>43434.73541666667</v>
      </c>
      <c r="I1147" s="13">
        <f>MOD(Tableau_Groupe_1_Cours_1.accdb3[[#This Row],[Date de fin2]]-Tableau_Groupe_1_Cours_1.accdb3[[#This Row],[Date de début2]],1)</f>
        <v>6.2500000007275958E-2</v>
      </c>
    </row>
    <row r="1148" spans="1:9" x14ac:dyDescent="0.25">
      <c r="A1148">
        <v>1691</v>
      </c>
      <c r="B1148">
        <v>43187.383333333331</v>
      </c>
      <c r="C1148">
        <v>43187.493055555555</v>
      </c>
      <c r="D1148">
        <v>14</v>
      </c>
      <c r="E1148">
        <v>3</v>
      </c>
      <c r="F1148">
        <v>155</v>
      </c>
      <c r="G1148" s="9">
        <f>Tableau_Groupe_1_Cours_1.accdb3[[#This Row],[Date de début]]</f>
        <v>43187.383333333331</v>
      </c>
      <c r="H1148" s="9">
        <f>Tableau_Groupe_1_Cours_1.accdb3[[#This Row],[Date de fin]]</f>
        <v>43187.493055555555</v>
      </c>
      <c r="I1148" s="13">
        <f>MOD(Tableau_Groupe_1_Cours_1.accdb3[[#This Row],[Date de fin2]]-Tableau_Groupe_1_Cours_1.accdb3[[#This Row],[Date de début2]],1)</f>
        <v>0.10972222222335404</v>
      </c>
    </row>
    <row r="1149" spans="1:9" x14ac:dyDescent="0.25">
      <c r="A1149">
        <v>2971</v>
      </c>
      <c r="B1149">
        <v>43264.477777777778</v>
      </c>
      <c r="C1149">
        <v>43264.608333333337</v>
      </c>
      <c r="D1149">
        <v>7</v>
      </c>
      <c r="E1149">
        <v>3</v>
      </c>
      <c r="F1149">
        <v>259</v>
      </c>
      <c r="G1149" s="9">
        <f>Tableau_Groupe_1_Cours_1.accdb3[[#This Row],[Date de début]]</f>
        <v>43264.477777777778</v>
      </c>
      <c r="H1149" s="9">
        <f>Tableau_Groupe_1_Cours_1.accdb3[[#This Row],[Date de fin]]</f>
        <v>43264.608333333337</v>
      </c>
      <c r="I1149" s="13">
        <f>MOD(Tableau_Groupe_1_Cours_1.accdb3[[#This Row],[Date de fin2]]-Tableau_Groupe_1_Cours_1.accdb3[[#This Row],[Date de début2]],1)</f>
        <v>0.13055555555911269</v>
      </c>
    </row>
    <row r="1150" spans="1:9" x14ac:dyDescent="0.25">
      <c r="A1150">
        <v>3227</v>
      </c>
      <c r="B1150">
        <v>43264.572222222218</v>
      </c>
      <c r="C1150">
        <v>43264.736111111117</v>
      </c>
      <c r="D1150">
        <v>28</v>
      </c>
      <c r="E1150">
        <v>3</v>
      </c>
      <c r="F1150">
        <v>409</v>
      </c>
      <c r="G1150" s="9">
        <f>Tableau_Groupe_1_Cours_1.accdb3[[#This Row],[Date de début]]</f>
        <v>43264.572222222218</v>
      </c>
      <c r="H1150" s="9">
        <f>Tableau_Groupe_1_Cours_1.accdb3[[#This Row],[Date de fin]]</f>
        <v>43264.736111111117</v>
      </c>
      <c r="I1150" s="13">
        <f>MOD(Tableau_Groupe_1_Cours_1.accdb3[[#This Row],[Date de fin2]]-Tableau_Groupe_1_Cours_1.accdb3[[#This Row],[Date de début2]],1)</f>
        <v>0.16388888889923692</v>
      </c>
    </row>
    <row r="1151" spans="1:9" x14ac:dyDescent="0.25">
      <c r="A1151">
        <v>5275</v>
      </c>
      <c r="B1151">
        <v>43395.375694444447</v>
      </c>
      <c r="C1151">
        <v>43395.457638888889</v>
      </c>
      <c r="D1151">
        <v>12</v>
      </c>
      <c r="E1151">
        <v>3</v>
      </c>
      <c r="F1151">
        <v>266</v>
      </c>
      <c r="G1151" s="9">
        <f>Tableau_Groupe_1_Cours_1.accdb3[[#This Row],[Date de début]]</f>
        <v>43395.375694444447</v>
      </c>
      <c r="H1151" s="9">
        <f>Tableau_Groupe_1_Cours_1.accdb3[[#This Row],[Date de fin]]</f>
        <v>43395.457638888889</v>
      </c>
      <c r="I1151" s="13">
        <f>MOD(Tableau_Groupe_1_Cours_1.accdb3[[#This Row],[Date de fin2]]-Tableau_Groupe_1_Cours_1.accdb3[[#This Row],[Date de début2]],1)</f>
        <v>8.1944444442342501E-2</v>
      </c>
    </row>
    <row r="1152" spans="1:9" x14ac:dyDescent="0.25">
      <c r="A1152">
        <v>5787</v>
      </c>
      <c r="B1152">
        <v>43434.525694444441</v>
      </c>
      <c r="C1152">
        <v>43434.62777777778</v>
      </c>
      <c r="D1152">
        <v>3</v>
      </c>
      <c r="E1152">
        <v>3</v>
      </c>
      <c r="F1152">
        <v>30</v>
      </c>
      <c r="G1152" s="9">
        <f>Tableau_Groupe_1_Cours_1.accdb3[[#This Row],[Date de début]]</f>
        <v>43434.525694444441</v>
      </c>
      <c r="H1152" s="9">
        <f>Tableau_Groupe_1_Cours_1.accdb3[[#This Row],[Date de fin]]</f>
        <v>43434.62777777778</v>
      </c>
      <c r="I1152" s="13">
        <f>MOD(Tableau_Groupe_1_Cours_1.accdb3[[#This Row],[Date de fin2]]-Tableau_Groupe_1_Cours_1.accdb3[[#This Row],[Date de début2]],1)</f>
        <v>0.10208333333866904</v>
      </c>
    </row>
    <row r="1153" spans="1:9" x14ac:dyDescent="0.25">
      <c r="A1153">
        <v>6043</v>
      </c>
      <c r="B1153">
        <v>43434.671527777777</v>
      </c>
      <c r="C1153">
        <v>43434.734027777777</v>
      </c>
      <c r="D1153">
        <v>17</v>
      </c>
      <c r="E1153">
        <v>3</v>
      </c>
      <c r="F1153">
        <v>384</v>
      </c>
      <c r="G1153" s="9">
        <f>Tableau_Groupe_1_Cours_1.accdb3[[#This Row],[Date de début]]</f>
        <v>43434.671527777777</v>
      </c>
      <c r="H1153" s="9">
        <f>Tableau_Groupe_1_Cours_1.accdb3[[#This Row],[Date de fin]]</f>
        <v>43434.734027777777</v>
      </c>
      <c r="I1153" s="13">
        <f>MOD(Tableau_Groupe_1_Cours_1.accdb3[[#This Row],[Date de fin2]]-Tableau_Groupe_1_Cours_1.accdb3[[#This Row],[Date de début2]],1)</f>
        <v>6.25E-2</v>
      </c>
    </row>
    <row r="1154" spans="1:9" x14ac:dyDescent="0.25">
      <c r="A1154">
        <v>2972</v>
      </c>
      <c r="B1154">
        <v>43264.479166666672</v>
      </c>
      <c r="C1154">
        <v>43264.602777777778</v>
      </c>
      <c r="D1154">
        <v>17</v>
      </c>
      <c r="E1154">
        <v>3</v>
      </c>
      <c r="F1154">
        <v>316</v>
      </c>
      <c r="G1154" s="9">
        <f>Tableau_Groupe_1_Cours_1.accdb3[[#This Row],[Date de début]]</f>
        <v>43264.479166666672</v>
      </c>
      <c r="H1154" s="9">
        <f>Tableau_Groupe_1_Cours_1.accdb3[[#This Row],[Date de fin]]</f>
        <v>43264.602777777778</v>
      </c>
      <c r="I1154" s="13">
        <f>MOD(Tableau_Groupe_1_Cours_1.accdb3[[#This Row],[Date de fin2]]-Tableau_Groupe_1_Cours_1.accdb3[[#This Row],[Date de début2]],1)</f>
        <v>0.12361111110658385</v>
      </c>
    </row>
    <row r="1155" spans="1:9" x14ac:dyDescent="0.25">
      <c r="A1155">
        <v>3228</v>
      </c>
      <c r="B1155">
        <v>43264.57430555555</v>
      </c>
      <c r="C1155">
        <v>43264.73819444445</v>
      </c>
      <c r="D1155">
        <v>1</v>
      </c>
      <c r="E1155">
        <v>3</v>
      </c>
      <c r="F1155">
        <v>168</v>
      </c>
      <c r="G1155" s="9">
        <f>Tableau_Groupe_1_Cours_1.accdb3[[#This Row],[Date de début]]</f>
        <v>43264.57430555555</v>
      </c>
      <c r="H1155" s="9">
        <f>Tableau_Groupe_1_Cours_1.accdb3[[#This Row],[Date de fin]]</f>
        <v>43264.73819444445</v>
      </c>
      <c r="I1155" s="13">
        <f>MOD(Tableau_Groupe_1_Cours_1.accdb3[[#This Row],[Date de fin2]]-Tableau_Groupe_1_Cours_1.accdb3[[#This Row],[Date de début2]],1)</f>
        <v>0.16388888889923692</v>
      </c>
    </row>
    <row r="1156" spans="1:9" x14ac:dyDescent="0.25">
      <c r="A1156">
        <v>5788</v>
      </c>
      <c r="B1156">
        <v>43434.521527777775</v>
      </c>
      <c r="C1156">
        <v>43434.570833333331</v>
      </c>
      <c r="D1156">
        <v>52</v>
      </c>
      <c r="E1156">
        <v>3</v>
      </c>
      <c r="F1156">
        <v>58</v>
      </c>
      <c r="G1156" s="9">
        <f>Tableau_Groupe_1_Cours_1.accdb3[[#This Row],[Date de début]]</f>
        <v>43434.521527777775</v>
      </c>
      <c r="H1156" s="9">
        <f>Tableau_Groupe_1_Cours_1.accdb3[[#This Row],[Date de fin]]</f>
        <v>43434.570833333331</v>
      </c>
      <c r="I1156" s="13">
        <f>MOD(Tableau_Groupe_1_Cours_1.accdb3[[#This Row],[Date de fin2]]-Tableau_Groupe_1_Cours_1.accdb3[[#This Row],[Date de début2]],1)</f>
        <v>4.9305555556202307E-2</v>
      </c>
    </row>
    <row r="1157" spans="1:9" x14ac:dyDescent="0.25">
      <c r="A1157">
        <v>6044</v>
      </c>
      <c r="B1157">
        <v>43434.674999999996</v>
      </c>
      <c r="C1157">
        <v>43434.737500000003</v>
      </c>
      <c r="D1157">
        <v>52</v>
      </c>
      <c r="E1157">
        <v>3</v>
      </c>
      <c r="F1157">
        <v>297</v>
      </c>
      <c r="G1157" s="9">
        <f>Tableau_Groupe_1_Cours_1.accdb3[[#This Row],[Date de début]]</f>
        <v>43434.674999999996</v>
      </c>
      <c r="H1157" s="9">
        <f>Tableau_Groupe_1_Cours_1.accdb3[[#This Row],[Date de fin]]</f>
        <v>43434.737500000003</v>
      </c>
      <c r="I1157" s="13">
        <f>MOD(Tableau_Groupe_1_Cours_1.accdb3[[#This Row],[Date de fin2]]-Tableau_Groupe_1_Cours_1.accdb3[[#This Row],[Date de début2]],1)</f>
        <v>6.2500000007275958E-2</v>
      </c>
    </row>
    <row r="1158" spans="1:9" x14ac:dyDescent="0.25">
      <c r="A1158">
        <v>2973</v>
      </c>
      <c r="B1158">
        <v>43264.481250000004</v>
      </c>
      <c r="C1158">
        <v>43264.643750000003</v>
      </c>
      <c r="D1158">
        <v>459</v>
      </c>
      <c r="E1158">
        <v>3</v>
      </c>
      <c r="F1158">
        <v>296</v>
      </c>
      <c r="G1158" s="9">
        <f>Tableau_Groupe_1_Cours_1.accdb3[[#This Row],[Date de début]]</f>
        <v>43264.481250000004</v>
      </c>
      <c r="H1158" s="9">
        <f>Tableau_Groupe_1_Cours_1.accdb3[[#This Row],[Date de fin]]</f>
        <v>43264.643750000003</v>
      </c>
      <c r="I1158" s="13">
        <f>MOD(Tableau_Groupe_1_Cours_1.accdb3[[#This Row],[Date de fin2]]-Tableau_Groupe_1_Cours_1.accdb3[[#This Row],[Date de début2]],1)</f>
        <v>0.16249999999854481</v>
      </c>
    </row>
    <row r="1159" spans="1:9" x14ac:dyDescent="0.25">
      <c r="A1159">
        <v>3229</v>
      </c>
      <c r="B1159">
        <v>43264.570138888885</v>
      </c>
      <c r="C1159">
        <v>43264.734027777777</v>
      </c>
      <c r="D1159">
        <v>4</v>
      </c>
      <c r="E1159">
        <v>3</v>
      </c>
      <c r="F1159">
        <v>334</v>
      </c>
      <c r="G1159" s="9">
        <f>Tableau_Groupe_1_Cours_1.accdb3[[#This Row],[Date de début]]</f>
        <v>43264.570138888885</v>
      </c>
      <c r="H1159" s="9">
        <f>Tableau_Groupe_1_Cours_1.accdb3[[#This Row],[Date de fin]]</f>
        <v>43264.734027777777</v>
      </c>
      <c r="I1159" s="13">
        <f>MOD(Tableau_Groupe_1_Cours_1.accdb3[[#This Row],[Date de fin2]]-Tableau_Groupe_1_Cours_1.accdb3[[#This Row],[Date de début2]],1)</f>
        <v>0.16388888889196096</v>
      </c>
    </row>
    <row r="1160" spans="1:9" x14ac:dyDescent="0.25">
      <c r="A1160">
        <v>5789</v>
      </c>
      <c r="B1160">
        <v>43434.520138888889</v>
      </c>
      <c r="C1160">
        <v>43434.574999999997</v>
      </c>
      <c r="D1160">
        <v>1</v>
      </c>
      <c r="E1160">
        <v>3</v>
      </c>
      <c r="F1160">
        <v>64</v>
      </c>
      <c r="G1160" s="9">
        <f>Tableau_Groupe_1_Cours_1.accdb3[[#This Row],[Date de début]]</f>
        <v>43434.520138888889</v>
      </c>
      <c r="H1160" s="9">
        <f>Tableau_Groupe_1_Cours_1.accdb3[[#This Row],[Date de fin]]</f>
        <v>43434.574999999997</v>
      </c>
      <c r="I1160" s="13">
        <f>MOD(Tableau_Groupe_1_Cours_1.accdb3[[#This Row],[Date de fin2]]-Tableau_Groupe_1_Cours_1.accdb3[[#This Row],[Date de début2]],1)</f>
        <v>5.486111110803904E-2</v>
      </c>
    </row>
    <row r="1161" spans="1:9" x14ac:dyDescent="0.25">
      <c r="A1161">
        <v>6045</v>
      </c>
      <c r="B1161">
        <v>43434.674305555556</v>
      </c>
      <c r="C1161">
        <v>43434.736805555556</v>
      </c>
      <c r="D1161">
        <v>7</v>
      </c>
      <c r="E1161">
        <v>3</v>
      </c>
      <c r="F1161">
        <v>367</v>
      </c>
      <c r="G1161" s="9">
        <f>Tableau_Groupe_1_Cours_1.accdb3[[#This Row],[Date de début]]</f>
        <v>43434.674305555556</v>
      </c>
      <c r="H1161" s="9">
        <f>Tableau_Groupe_1_Cours_1.accdb3[[#This Row],[Date de fin]]</f>
        <v>43434.736805555556</v>
      </c>
      <c r="I1161" s="13">
        <f>MOD(Tableau_Groupe_1_Cours_1.accdb3[[#This Row],[Date de fin2]]-Tableau_Groupe_1_Cours_1.accdb3[[#This Row],[Date de début2]],1)</f>
        <v>6.25E-2</v>
      </c>
    </row>
    <row r="1162" spans="1:9" x14ac:dyDescent="0.25">
      <c r="A1162">
        <v>2974</v>
      </c>
      <c r="B1162">
        <v>43264.481250000004</v>
      </c>
      <c r="C1162">
        <v>43264.622916666667</v>
      </c>
      <c r="D1162">
        <v>10</v>
      </c>
      <c r="E1162">
        <v>3</v>
      </c>
      <c r="F1162">
        <v>330</v>
      </c>
      <c r="G1162" s="9">
        <f>Tableau_Groupe_1_Cours_1.accdb3[[#This Row],[Date de début]]</f>
        <v>43264.481250000004</v>
      </c>
      <c r="H1162" s="9">
        <f>Tableau_Groupe_1_Cours_1.accdb3[[#This Row],[Date de fin]]</f>
        <v>43264.622916666667</v>
      </c>
      <c r="I1162" s="13">
        <f>MOD(Tableau_Groupe_1_Cours_1.accdb3[[#This Row],[Date de fin2]]-Tableau_Groupe_1_Cours_1.accdb3[[#This Row],[Date de début2]],1)</f>
        <v>0.14166666666278616</v>
      </c>
    </row>
    <row r="1163" spans="1:9" x14ac:dyDescent="0.25">
      <c r="A1163">
        <v>3230</v>
      </c>
      <c r="B1163">
        <v>43264.566666666666</v>
      </c>
      <c r="C1163">
        <v>43264.730555555558</v>
      </c>
      <c r="D1163">
        <v>3</v>
      </c>
      <c r="E1163">
        <v>3</v>
      </c>
      <c r="F1163">
        <v>300</v>
      </c>
      <c r="G1163" s="9">
        <f>Tableau_Groupe_1_Cours_1.accdb3[[#This Row],[Date de début]]</f>
        <v>43264.566666666666</v>
      </c>
      <c r="H1163" s="9">
        <f>Tableau_Groupe_1_Cours_1.accdb3[[#This Row],[Date de fin]]</f>
        <v>43264.730555555558</v>
      </c>
      <c r="I1163" s="13">
        <f>MOD(Tableau_Groupe_1_Cours_1.accdb3[[#This Row],[Date de fin2]]-Tableau_Groupe_1_Cours_1.accdb3[[#This Row],[Date de début2]],1)</f>
        <v>0.16388888889196096</v>
      </c>
    </row>
    <row r="1164" spans="1:9" x14ac:dyDescent="0.25">
      <c r="A1164">
        <v>5790</v>
      </c>
      <c r="B1164">
        <v>43434.520138888889</v>
      </c>
      <c r="C1164">
        <v>43434.624305555561</v>
      </c>
      <c r="D1164">
        <v>1</v>
      </c>
      <c r="E1164">
        <v>3</v>
      </c>
      <c r="F1164">
        <v>81</v>
      </c>
      <c r="G1164" s="9">
        <f>Tableau_Groupe_1_Cours_1.accdb3[[#This Row],[Date de début]]</f>
        <v>43434.520138888889</v>
      </c>
      <c r="H1164" s="9">
        <f>Tableau_Groupe_1_Cours_1.accdb3[[#This Row],[Date de fin]]</f>
        <v>43434.624305555561</v>
      </c>
      <c r="I1164" s="13">
        <f>MOD(Tableau_Groupe_1_Cours_1.accdb3[[#This Row],[Date de fin2]]-Tableau_Groupe_1_Cours_1.accdb3[[#This Row],[Date de début2]],1)</f>
        <v>0.10416666667151731</v>
      </c>
    </row>
    <row r="1165" spans="1:9" x14ac:dyDescent="0.25">
      <c r="A1165">
        <v>6046</v>
      </c>
      <c r="B1165">
        <v>43434.67083333333</v>
      </c>
      <c r="C1165">
        <v>43434.733333333337</v>
      </c>
      <c r="D1165">
        <v>20</v>
      </c>
      <c r="E1165">
        <v>3</v>
      </c>
      <c r="F1165">
        <v>138</v>
      </c>
      <c r="G1165" s="9">
        <f>Tableau_Groupe_1_Cours_1.accdb3[[#This Row],[Date de début]]</f>
        <v>43434.67083333333</v>
      </c>
      <c r="H1165" s="9">
        <f>Tableau_Groupe_1_Cours_1.accdb3[[#This Row],[Date de fin]]</f>
        <v>43434.733333333337</v>
      </c>
      <c r="I1165" s="13">
        <f>MOD(Tableau_Groupe_1_Cours_1.accdb3[[#This Row],[Date de fin2]]-Tableau_Groupe_1_Cours_1.accdb3[[#This Row],[Date de début2]],1)</f>
        <v>6.2500000007275958E-2</v>
      </c>
    </row>
    <row r="1166" spans="1:9" x14ac:dyDescent="0.25">
      <c r="A1166">
        <v>2975</v>
      </c>
      <c r="B1166">
        <v>43264.479861111111</v>
      </c>
      <c r="C1166">
        <v>43264.621527777781</v>
      </c>
      <c r="D1166">
        <v>19</v>
      </c>
      <c r="E1166">
        <v>3</v>
      </c>
      <c r="F1166">
        <v>425</v>
      </c>
      <c r="G1166" s="9">
        <f>Tableau_Groupe_1_Cours_1.accdb3[[#This Row],[Date de début]]</f>
        <v>43264.479861111111</v>
      </c>
      <c r="H1166" s="9">
        <f>Tableau_Groupe_1_Cours_1.accdb3[[#This Row],[Date de fin]]</f>
        <v>43264.621527777781</v>
      </c>
      <c r="I1166" s="13">
        <f>MOD(Tableau_Groupe_1_Cours_1.accdb3[[#This Row],[Date de fin2]]-Tableau_Groupe_1_Cours_1.accdb3[[#This Row],[Date de début2]],1)</f>
        <v>0.14166666667006211</v>
      </c>
    </row>
    <row r="1167" spans="1:9" x14ac:dyDescent="0.25">
      <c r="A1167">
        <v>3231</v>
      </c>
      <c r="B1167">
        <v>43264.574999999997</v>
      </c>
      <c r="C1167">
        <v>43264.738888888889</v>
      </c>
      <c r="D1167">
        <v>19</v>
      </c>
      <c r="E1167">
        <v>3</v>
      </c>
      <c r="F1167">
        <v>161</v>
      </c>
      <c r="G1167" s="9">
        <f>Tableau_Groupe_1_Cours_1.accdb3[[#This Row],[Date de début]]</f>
        <v>43264.574999999997</v>
      </c>
      <c r="H1167" s="9">
        <f>Tableau_Groupe_1_Cours_1.accdb3[[#This Row],[Date de fin]]</f>
        <v>43264.738888888889</v>
      </c>
      <c r="I1167" s="13">
        <f>MOD(Tableau_Groupe_1_Cours_1.accdb3[[#This Row],[Date de fin2]]-Tableau_Groupe_1_Cours_1.accdb3[[#This Row],[Date de début2]],1)</f>
        <v>0.16388888889196096</v>
      </c>
    </row>
    <row r="1168" spans="1:9" x14ac:dyDescent="0.25">
      <c r="A1168">
        <v>5791</v>
      </c>
      <c r="B1168">
        <v>43434.527083333334</v>
      </c>
      <c r="C1168">
        <v>43434.654166666667</v>
      </c>
      <c r="D1168">
        <v>40</v>
      </c>
      <c r="E1168">
        <v>3</v>
      </c>
      <c r="F1168">
        <v>73</v>
      </c>
      <c r="G1168" s="9">
        <f>Tableau_Groupe_1_Cours_1.accdb3[[#This Row],[Date de début]]</f>
        <v>43434.527083333334</v>
      </c>
      <c r="H1168" s="9">
        <f>Tableau_Groupe_1_Cours_1.accdb3[[#This Row],[Date de fin]]</f>
        <v>43434.654166666667</v>
      </c>
      <c r="I1168" s="13">
        <f>MOD(Tableau_Groupe_1_Cours_1.accdb3[[#This Row],[Date de fin2]]-Tableau_Groupe_1_Cours_1.accdb3[[#This Row],[Date de début2]],1)</f>
        <v>0.12708333333284827</v>
      </c>
    </row>
    <row r="1169" spans="1:9" x14ac:dyDescent="0.25">
      <c r="A1169">
        <v>6047</v>
      </c>
      <c r="B1169">
        <v>43434.67083333333</v>
      </c>
      <c r="C1169">
        <v>43434.733333333337</v>
      </c>
      <c r="D1169">
        <v>52</v>
      </c>
      <c r="E1169">
        <v>3</v>
      </c>
      <c r="F1169">
        <v>125</v>
      </c>
      <c r="G1169" s="9">
        <f>Tableau_Groupe_1_Cours_1.accdb3[[#This Row],[Date de début]]</f>
        <v>43434.67083333333</v>
      </c>
      <c r="H1169" s="9">
        <f>Tableau_Groupe_1_Cours_1.accdb3[[#This Row],[Date de fin]]</f>
        <v>43434.733333333337</v>
      </c>
      <c r="I1169" s="13">
        <f>MOD(Tableau_Groupe_1_Cours_1.accdb3[[#This Row],[Date de fin2]]-Tableau_Groupe_1_Cours_1.accdb3[[#This Row],[Date de début2]],1)</f>
        <v>6.2500000007275958E-2</v>
      </c>
    </row>
    <row r="1170" spans="1:9" x14ac:dyDescent="0.25">
      <c r="A1170">
        <v>2976</v>
      </c>
      <c r="B1170">
        <v>43264.480555555558</v>
      </c>
      <c r="C1170">
        <v>43264.626388888886</v>
      </c>
      <c r="D1170">
        <v>136</v>
      </c>
      <c r="E1170">
        <v>3</v>
      </c>
      <c r="F1170">
        <v>418</v>
      </c>
      <c r="G1170" s="9">
        <f>Tableau_Groupe_1_Cours_1.accdb3[[#This Row],[Date de début]]</f>
        <v>43264.480555555558</v>
      </c>
      <c r="H1170" s="9">
        <f>Tableau_Groupe_1_Cours_1.accdb3[[#This Row],[Date de fin]]</f>
        <v>43264.626388888886</v>
      </c>
      <c r="I1170" s="13">
        <f>MOD(Tableau_Groupe_1_Cours_1.accdb3[[#This Row],[Date de fin2]]-Tableau_Groupe_1_Cours_1.accdb3[[#This Row],[Date de début2]],1)</f>
        <v>0.14583333332848269</v>
      </c>
    </row>
    <row r="1171" spans="1:9" x14ac:dyDescent="0.25">
      <c r="A1171">
        <v>3232</v>
      </c>
      <c r="B1171">
        <v>43264.568749999999</v>
      </c>
      <c r="C1171">
        <v>43264.732638888891</v>
      </c>
      <c r="D1171">
        <v>57</v>
      </c>
      <c r="E1171">
        <v>3</v>
      </c>
      <c r="F1171">
        <v>242</v>
      </c>
      <c r="G1171" s="9">
        <f>Tableau_Groupe_1_Cours_1.accdb3[[#This Row],[Date de début]]</f>
        <v>43264.568749999999</v>
      </c>
      <c r="H1171" s="9">
        <f>Tableau_Groupe_1_Cours_1.accdb3[[#This Row],[Date de fin]]</f>
        <v>43264.732638888891</v>
      </c>
      <c r="I1171" s="13">
        <f>MOD(Tableau_Groupe_1_Cours_1.accdb3[[#This Row],[Date de fin2]]-Tableau_Groupe_1_Cours_1.accdb3[[#This Row],[Date de début2]],1)</f>
        <v>0.16388888889196096</v>
      </c>
    </row>
    <row r="1172" spans="1:9" x14ac:dyDescent="0.25">
      <c r="A1172">
        <v>5792</v>
      </c>
      <c r="B1172">
        <v>43434.520833333336</v>
      </c>
      <c r="C1172">
        <v>43434.590277777781</v>
      </c>
      <c r="D1172">
        <v>12</v>
      </c>
      <c r="E1172">
        <v>3</v>
      </c>
      <c r="F1172">
        <v>240</v>
      </c>
      <c r="G1172" s="9">
        <f>Tableau_Groupe_1_Cours_1.accdb3[[#This Row],[Date de début]]</f>
        <v>43434.520833333336</v>
      </c>
      <c r="H1172" s="9">
        <f>Tableau_Groupe_1_Cours_1.accdb3[[#This Row],[Date de fin]]</f>
        <v>43434.590277777781</v>
      </c>
      <c r="I1172" s="13">
        <f>MOD(Tableau_Groupe_1_Cours_1.accdb3[[#This Row],[Date de fin2]]-Tableau_Groupe_1_Cours_1.accdb3[[#This Row],[Date de début2]],1)</f>
        <v>6.9444444445252884E-2</v>
      </c>
    </row>
    <row r="1173" spans="1:9" x14ac:dyDescent="0.25">
      <c r="A1173">
        <v>6048</v>
      </c>
      <c r="B1173">
        <v>43434.671527777777</v>
      </c>
      <c r="C1173">
        <v>43434.734027777777</v>
      </c>
      <c r="D1173">
        <v>84</v>
      </c>
      <c r="E1173">
        <v>3</v>
      </c>
      <c r="F1173">
        <v>372</v>
      </c>
      <c r="G1173" s="9">
        <f>Tableau_Groupe_1_Cours_1.accdb3[[#This Row],[Date de début]]</f>
        <v>43434.671527777777</v>
      </c>
      <c r="H1173" s="9">
        <f>Tableau_Groupe_1_Cours_1.accdb3[[#This Row],[Date de fin]]</f>
        <v>43434.734027777777</v>
      </c>
      <c r="I1173" s="13">
        <f>MOD(Tableau_Groupe_1_Cours_1.accdb3[[#This Row],[Date de fin2]]-Tableau_Groupe_1_Cours_1.accdb3[[#This Row],[Date de début2]],1)</f>
        <v>6.25E-2</v>
      </c>
    </row>
    <row r="1174" spans="1:9" x14ac:dyDescent="0.25">
      <c r="A1174">
        <v>2977</v>
      </c>
      <c r="B1174">
        <v>43264.481250000004</v>
      </c>
      <c r="C1174">
        <v>43264.643750000003</v>
      </c>
      <c r="D1174">
        <v>259</v>
      </c>
      <c r="E1174">
        <v>3</v>
      </c>
      <c r="F1174">
        <v>372</v>
      </c>
      <c r="G1174" s="9">
        <f>Tableau_Groupe_1_Cours_1.accdb3[[#This Row],[Date de début]]</f>
        <v>43264.481250000004</v>
      </c>
      <c r="H1174" s="9">
        <f>Tableau_Groupe_1_Cours_1.accdb3[[#This Row],[Date de fin]]</f>
        <v>43264.643750000003</v>
      </c>
      <c r="I1174" s="13">
        <f>MOD(Tableau_Groupe_1_Cours_1.accdb3[[#This Row],[Date de fin2]]-Tableau_Groupe_1_Cours_1.accdb3[[#This Row],[Date de début2]],1)</f>
        <v>0.16249999999854481</v>
      </c>
    </row>
    <row r="1175" spans="1:9" x14ac:dyDescent="0.25">
      <c r="A1175">
        <v>3233</v>
      </c>
      <c r="B1175">
        <v>43264.57430555555</v>
      </c>
      <c r="C1175">
        <v>43264.73819444445</v>
      </c>
      <c r="D1175">
        <v>46</v>
      </c>
      <c r="E1175">
        <v>3</v>
      </c>
      <c r="F1175">
        <v>150</v>
      </c>
      <c r="G1175" s="9">
        <f>Tableau_Groupe_1_Cours_1.accdb3[[#This Row],[Date de début]]</f>
        <v>43264.57430555555</v>
      </c>
      <c r="H1175" s="9">
        <f>Tableau_Groupe_1_Cours_1.accdb3[[#This Row],[Date de fin]]</f>
        <v>43264.73819444445</v>
      </c>
      <c r="I1175" s="13">
        <f>MOD(Tableau_Groupe_1_Cours_1.accdb3[[#This Row],[Date de fin2]]-Tableau_Groupe_1_Cours_1.accdb3[[#This Row],[Date de début2]],1)</f>
        <v>0.16388888889923692</v>
      </c>
    </row>
    <row r="1176" spans="1:9" x14ac:dyDescent="0.25">
      <c r="A1176">
        <v>5537</v>
      </c>
      <c r="B1176">
        <v>43424.379166666666</v>
      </c>
      <c r="C1176">
        <v>43424.423611111109</v>
      </c>
      <c r="D1176">
        <v>6</v>
      </c>
      <c r="E1176">
        <v>3</v>
      </c>
      <c r="F1176">
        <v>316</v>
      </c>
      <c r="G1176" s="9">
        <f>Tableau_Groupe_1_Cours_1.accdb3[[#This Row],[Date de début]]</f>
        <v>43424.379166666666</v>
      </c>
      <c r="H1176" s="9">
        <f>Tableau_Groupe_1_Cours_1.accdb3[[#This Row],[Date de fin]]</f>
        <v>43424.423611111109</v>
      </c>
      <c r="I1176" s="13">
        <f>MOD(Tableau_Groupe_1_Cours_1.accdb3[[#This Row],[Date de fin2]]-Tableau_Groupe_1_Cours_1.accdb3[[#This Row],[Date de début2]],1)</f>
        <v>4.4444444443797693E-2</v>
      </c>
    </row>
    <row r="1177" spans="1:9" x14ac:dyDescent="0.25">
      <c r="A1177">
        <v>5793</v>
      </c>
      <c r="B1177">
        <v>43434.523611111108</v>
      </c>
      <c r="C1177">
        <v>43434.608333333337</v>
      </c>
      <c r="D1177">
        <v>41</v>
      </c>
      <c r="E1177">
        <v>3</v>
      </c>
      <c r="F1177">
        <v>275</v>
      </c>
      <c r="G1177" s="9">
        <f>Tableau_Groupe_1_Cours_1.accdb3[[#This Row],[Date de début]]</f>
        <v>43434.523611111108</v>
      </c>
      <c r="H1177" s="9">
        <f>Tableau_Groupe_1_Cours_1.accdb3[[#This Row],[Date de fin]]</f>
        <v>43434.608333333337</v>
      </c>
      <c r="I1177" s="13">
        <f>MOD(Tableau_Groupe_1_Cours_1.accdb3[[#This Row],[Date de fin2]]-Tableau_Groupe_1_Cours_1.accdb3[[#This Row],[Date de début2]],1)</f>
        <v>8.4722222229174804E-2</v>
      </c>
    </row>
    <row r="1178" spans="1:9" x14ac:dyDescent="0.25">
      <c r="A1178">
        <v>6049</v>
      </c>
      <c r="B1178">
        <v>43434.676388888889</v>
      </c>
      <c r="C1178">
        <v>43434.738888888889</v>
      </c>
      <c r="D1178">
        <v>15</v>
      </c>
      <c r="E1178">
        <v>3</v>
      </c>
      <c r="F1178">
        <v>150</v>
      </c>
      <c r="G1178" s="9">
        <f>Tableau_Groupe_1_Cours_1.accdb3[[#This Row],[Date de début]]</f>
        <v>43434.676388888889</v>
      </c>
      <c r="H1178" s="9">
        <f>Tableau_Groupe_1_Cours_1.accdb3[[#This Row],[Date de fin]]</f>
        <v>43434.738888888889</v>
      </c>
      <c r="I1178" s="13">
        <f>MOD(Tableau_Groupe_1_Cours_1.accdb3[[#This Row],[Date de fin2]]-Tableau_Groupe_1_Cours_1.accdb3[[#This Row],[Date de début2]],1)</f>
        <v>6.25E-2</v>
      </c>
    </row>
    <row r="1179" spans="1:9" x14ac:dyDescent="0.25">
      <c r="A1179">
        <v>2978</v>
      </c>
      <c r="B1179">
        <v>43264.482638888891</v>
      </c>
      <c r="C1179">
        <v>43264.631944444445</v>
      </c>
      <c r="D1179">
        <v>101</v>
      </c>
      <c r="E1179">
        <v>3</v>
      </c>
      <c r="F1179">
        <v>404</v>
      </c>
      <c r="G1179" s="9">
        <f>Tableau_Groupe_1_Cours_1.accdb3[[#This Row],[Date de début]]</f>
        <v>43264.482638888891</v>
      </c>
      <c r="H1179" s="9">
        <f>Tableau_Groupe_1_Cours_1.accdb3[[#This Row],[Date de fin]]</f>
        <v>43264.631944444445</v>
      </c>
      <c r="I1179" s="13">
        <f>MOD(Tableau_Groupe_1_Cours_1.accdb3[[#This Row],[Date de fin2]]-Tableau_Groupe_1_Cours_1.accdb3[[#This Row],[Date de début2]],1)</f>
        <v>0.14930555555474712</v>
      </c>
    </row>
    <row r="1180" spans="1:9" x14ac:dyDescent="0.25">
      <c r="A1180">
        <v>3234</v>
      </c>
      <c r="B1180">
        <v>43264.570138888885</v>
      </c>
      <c r="C1180">
        <v>43264.734027777777</v>
      </c>
      <c r="D1180">
        <v>23</v>
      </c>
      <c r="E1180">
        <v>3</v>
      </c>
      <c r="F1180">
        <v>227</v>
      </c>
      <c r="G1180" s="9">
        <f>Tableau_Groupe_1_Cours_1.accdb3[[#This Row],[Date de début]]</f>
        <v>43264.570138888885</v>
      </c>
      <c r="H1180" s="9">
        <f>Tableau_Groupe_1_Cours_1.accdb3[[#This Row],[Date de fin]]</f>
        <v>43264.734027777777</v>
      </c>
      <c r="I1180" s="13">
        <f>MOD(Tableau_Groupe_1_Cours_1.accdb3[[#This Row],[Date de fin2]]-Tableau_Groupe_1_Cours_1.accdb3[[#This Row],[Date de début2]],1)</f>
        <v>0.16388888889196096</v>
      </c>
    </row>
    <row r="1181" spans="1:9" x14ac:dyDescent="0.25">
      <c r="A1181">
        <v>5794</v>
      </c>
      <c r="B1181">
        <v>43434.521527777775</v>
      </c>
      <c r="C1181">
        <v>43434.567361111105</v>
      </c>
      <c r="D1181">
        <v>23</v>
      </c>
      <c r="E1181">
        <v>3</v>
      </c>
      <c r="F1181">
        <v>391</v>
      </c>
      <c r="G1181" s="9">
        <f>Tableau_Groupe_1_Cours_1.accdb3[[#This Row],[Date de début]]</f>
        <v>43434.521527777775</v>
      </c>
      <c r="H1181" s="9">
        <f>Tableau_Groupe_1_Cours_1.accdb3[[#This Row],[Date de fin]]</f>
        <v>43434.567361111105</v>
      </c>
      <c r="I1181" s="13">
        <f>MOD(Tableau_Groupe_1_Cours_1.accdb3[[#This Row],[Date de fin2]]-Tableau_Groupe_1_Cours_1.accdb3[[#This Row],[Date de début2]],1)</f>
        <v>4.5833333329937886E-2</v>
      </c>
    </row>
    <row r="1182" spans="1:9" x14ac:dyDescent="0.25">
      <c r="A1182">
        <v>6050</v>
      </c>
      <c r="B1182">
        <v>43434.676388888889</v>
      </c>
      <c r="C1182">
        <v>43434.738888888889</v>
      </c>
      <c r="D1182">
        <v>9</v>
      </c>
      <c r="E1182">
        <v>3</v>
      </c>
      <c r="F1182">
        <v>191</v>
      </c>
      <c r="G1182" s="9">
        <f>Tableau_Groupe_1_Cours_1.accdb3[[#This Row],[Date de début]]</f>
        <v>43434.676388888889</v>
      </c>
      <c r="H1182" s="9">
        <f>Tableau_Groupe_1_Cours_1.accdb3[[#This Row],[Date de fin]]</f>
        <v>43434.738888888889</v>
      </c>
      <c r="I1182" s="13">
        <f>MOD(Tableau_Groupe_1_Cours_1.accdb3[[#This Row],[Date de fin2]]-Tableau_Groupe_1_Cours_1.accdb3[[#This Row],[Date de début2]],1)</f>
        <v>6.25E-2</v>
      </c>
    </row>
    <row r="1183" spans="1:9" x14ac:dyDescent="0.25">
      <c r="A1183">
        <v>1699</v>
      </c>
      <c r="B1183">
        <v>43188.382638888892</v>
      </c>
      <c r="C1183">
        <v>43188.474305555559</v>
      </c>
      <c r="D1183">
        <v>12</v>
      </c>
      <c r="E1183">
        <v>3</v>
      </c>
      <c r="F1183">
        <v>191</v>
      </c>
      <c r="G1183" s="9">
        <f>Tableau_Groupe_1_Cours_1.accdb3[[#This Row],[Date de début]]</f>
        <v>43188.382638888892</v>
      </c>
      <c r="H1183" s="9">
        <f>Tableau_Groupe_1_Cours_1.accdb3[[#This Row],[Date de fin]]</f>
        <v>43188.474305555559</v>
      </c>
      <c r="I1183" s="13">
        <f>MOD(Tableau_Groupe_1_Cours_1.accdb3[[#This Row],[Date de fin2]]-Tableau_Groupe_1_Cours_1.accdb3[[#This Row],[Date de début2]],1)</f>
        <v>9.1666666667151731E-2</v>
      </c>
    </row>
    <row r="1184" spans="1:9" x14ac:dyDescent="0.25">
      <c r="A1184">
        <v>2979</v>
      </c>
      <c r="B1184">
        <v>43264.481944444444</v>
      </c>
      <c r="C1184">
        <v>43264.638888888891</v>
      </c>
      <c r="D1184">
        <v>4</v>
      </c>
      <c r="E1184">
        <v>3</v>
      </c>
      <c r="F1184">
        <v>419</v>
      </c>
      <c r="G1184" s="9">
        <f>Tableau_Groupe_1_Cours_1.accdb3[[#This Row],[Date de début]]</f>
        <v>43264.481944444444</v>
      </c>
      <c r="H1184" s="9">
        <f>Tableau_Groupe_1_Cours_1.accdb3[[#This Row],[Date de fin]]</f>
        <v>43264.638888888891</v>
      </c>
      <c r="I1184" s="13">
        <f>MOD(Tableau_Groupe_1_Cours_1.accdb3[[#This Row],[Date de fin2]]-Tableau_Groupe_1_Cours_1.accdb3[[#This Row],[Date de début2]],1)</f>
        <v>0.15694444444670808</v>
      </c>
    </row>
    <row r="1185" spans="1:9" x14ac:dyDescent="0.25">
      <c r="A1185">
        <v>3235</v>
      </c>
      <c r="B1185">
        <v>43264.572916666664</v>
      </c>
      <c r="C1185">
        <v>43264.736805555556</v>
      </c>
      <c r="D1185">
        <v>14</v>
      </c>
      <c r="E1185">
        <v>3</v>
      </c>
      <c r="F1185">
        <v>420</v>
      </c>
      <c r="G1185" s="9">
        <f>Tableau_Groupe_1_Cours_1.accdb3[[#This Row],[Date de début]]</f>
        <v>43264.572916666664</v>
      </c>
      <c r="H1185" s="9">
        <f>Tableau_Groupe_1_Cours_1.accdb3[[#This Row],[Date de fin]]</f>
        <v>43264.736805555556</v>
      </c>
      <c r="I1185" s="13">
        <f>MOD(Tableau_Groupe_1_Cours_1.accdb3[[#This Row],[Date de fin2]]-Tableau_Groupe_1_Cours_1.accdb3[[#This Row],[Date de début2]],1)</f>
        <v>0.16388888889196096</v>
      </c>
    </row>
    <row r="1186" spans="1:9" x14ac:dyDescent="0.25">
      <c r="A1186">
        <v>4003</v>
      </c>
      <c r="B1186">
        <v>43335.385416666664</v>
      </c>
      <c r="C1186">
        <v>43335.520833333336</v>
      </c>
      <c r="D1186">
        <v>4</v>
      </c>
      <c r="E1186">
        <v>3</v>
      </c>
      <c r="F1186">
        <v>440</v>
      </c>
      <c r="G1186" s="9">
        <f>Tableau_Groupe_1_Cours_1.accdb3[[#This Row],[Date de début]]</f>
        <v>43335.385416666664</v>
      </c>
      <c r="H1186" s="9">
        <f>Tableau_Groupe_1_Cours_1.accdb3[[#This Row],[Date de fin]]</f>
        <v>43335.520833333336</v>
      </c>
      <c r="I1186" s="13">
        <f>MOD(Tableau_Groupe_1_Cours_1.accdb3[[#This Row],[Date de fin2]]-Tableau_Groupe_1_Cours_1.accdb3[[#This Row],[Date de début2]],1)</f>
        <v>0.13541666667151731</v>
      </c>
    </row>
    <row r="1187" spans="1:9" x14ac:dyDescent="0.25">
      <c r="A1187">
        <v>5795</v>
      </c>
      <c r="B1187">
        <v>43434.520833333336</v>
      </c>
      <c r="C1187">
        <v>43434.605555555558</v>
      </c>
      <c r="D1187">
        <v>8</v>
      </c>
      <c r="E1187">
        <v>3</v>
      </c>
      <c r="F1187">
        <v>42</v>
      </c>
      <c r="G1187" s="9">
        <f>Tableau_Groupe_1_Cours_1.accdb3[[#This Row],[Date de début]]</f>
        <v>43434.520833333336</v>
      </c>
      <c r="H1187" s="9">
        <f>Tableau_Groupe_1_Cours_1.accdb3[[#This Row],[Date de fin]]</f>
        <v>43434.605555555558</v>
      </c>
      <c r="I1187" s="13">
        <f>MOD(Tableau_Groupe_1_Cours_1.accdb3[[#This Row],[Date de fin2]]-Tableau_Groupe_1_Cours_1.accdb3[[#This Row],[Date de début2]],1)</f>
        <v>8.4722222221898846E-2</v>
      </c>
    </row>
    <row r="1188" spans="1:9" x14ac:dyDescent="0.25">
      <c r="A1188">
        <v>6051</v>
      </c>
      <c r="B1188">
        <v>43434.67083333333</v>
      </c>
      <c r="C1188">
        <v>43434.733333333337</v>
      </c>
      <c r="D1188">
        <v>1</v>
      </c>
      <c r="E1188">
        <v>3</v>
      </c>
      <c r="F1188">
        <v>395</v>
      </c>
      <c r="G1188" s="9">
        <f>Tableau_Groupe_1_Cours_1.accdb3[[#This Row],[Date de début]]</f>
        <v>43434.67083333333</v>
      </c>
      <c r="H1188" s="9">
        <f>Tableau_Groupe_1_Cours_1.accdb3[[#This Row],[Date de fin]]</f>
        <v>43434.733333333337</v>
      </c>
      <c r="I1188" s="13">
        <f>MOD(Tableau_Groupe_1_Cours_1.accdb3[[#This Row],[Date de fin2]]-Tableau_Groupe_1_Cours_1.accdb3[[#This Row],[Date de début2]],1)</f>
        <v>6.2500000007275958E-2</v>
      </c>
    </row>
    <row r="1189" spans="1:9" x14ac:dyDescent="0.25">
      <c r="A1189">
        <v>1700</v>
      </c>
      <c r="B1189">
        <v>43188.37777777778</v>
      </c>
      <c r="C1189">
        <v>43188.527083333334</v>
      </c>
      <c r="D1189">
        <v>7</v>
      </c>
      <c r="E1189">
        <v>3</v>
      </c>
      <c r="F1189">
        <v>13</v>
      </c>
      <c r="G1189" s="9">
        <f>Tableau_Groupe_1_Cours_1.accdb3[[#This Row],[Date de début]]</f>
        <v>43188.37777777778</v>
      </c>
      <c r="H1189" s="9">
        <f>Tableau_Groupe_1_Cours_1.accdb3[[#This Row],[Date de fin]]</f>
        <v>43188.527083333334</v>
      </c>
      <c r="I1189" s="13">
        <f>MOD(Tableau_Groupe_1_Cours_1.accdb3[[#This Row],[Date de fin2]]-Tableau_Groupe_1_Cours_1.accdb3[[#This Row],[Date de début2]],1)</f>
        <v>0.14930555555474712</v>
      </c>
    </row>
    <row r="1190" spans="1:9" x14ac:dyDescent="0.25">
      <c r="A1190">
        <v>2980</v>
      </c>
      <c r="B1190">
        <v>43264.482638888891</v>
      </c>
      <c r="C1190">
        <v>43264.645138888889</v>
      </c>
      <c r="D1190">
        <v>18</v>
      </c>
      <c r="E1190">
        <v>3</v>
      </c>
      <c r="F1190">
        <v>446</v>
      </c>
      <c r="G1190" s="9">
        <f>Tableau_Groupe_1_Cours_1.accdb3[[#This Row],[Date de début]]</f>
        <v>43264.482638888891</v>
      </c>
      <c r="H1190" s="9">
        <f>Tableau_Groupe_1_Cours_1.accdb3[[#This Row],[Date de fin]]</f>
        <v>43264.645138888889</v>
      </c>
      <c r="I1190" s="13">
        <f>MOD(Tableau_Groupe_1_Cours_1.accdb3[[#This Row],[Date de fin2]]-Tableau_Groupe_1_Cours_1.accdb3[[#This Row],[Date de début2]],1)</f>
        <v>0.16249999999854481</v>
      </c>
    </row>
    <row r="1191" spans="1:9" x14ac:dyDescent="0.25">
      <c r="A1191">
        <v>3236</v>
      </c>
      <c r="B1191">
        <v>43264.57430555555</v>
      </c>
      <c r="C1191">
        <v>43264.73819444445</v>
      </c>
      <c r="D1191">
        <v>69</v>
      </c>
      <c r="E1191">
        <v>3</v>
      </c>
      <c r="F1191">
        <v>246</v>
      </c>
      <c r="G1191" s="9">
        <f>Tableau_Groupe_1_Cours_1.accdb3[[#This Row],[Date de début]]</f>
        <v>43264.57430555555</v>
      </c>
      <c r="H1191" s="9">
        <f>Tableau_Groupe_1_Cours_1.accdb3[[#This Row],[Date de fin]]</f>
        <v>43264.73819444445</v>
      </c>
      <c r="I1191" s="13">
        <f>MOD(Tableau_Groupe_1_Cours_1.accdb3[[#This Row],[Date de fin2]]-Tableau_Groupe_1_Cours_1.accdb3[[#This Row],[Date de début2]],1)</f>
        <v>0.16388888889923692</v>
      </c>
    </row>
    <row r="1192" spans="1:9" x14ac:dyDescent="0.25">
      <c r="A1192">
        <v>5796</v>
      </c>
      <c r="B1192">
        <v>43434.523611111108</v>
      </c>
      <c r="C1192">
        <v>43434.585416666669</v>
      </c>
      <c r="D1192">
        <v>2</v>
      </c>
      <c r="E1192">
        <v>3</v>
      </c>
      <c r="F1192">
        <v>249</v>
      </c>
      <c r="G1192" s="9">
        <f>Tableau_Groupe_1_Cours_1.accdb3[[#This Row],[Date de début]]</f>
        <v>43434.523611111108</v>
      </c>
      <c r="H1192" s="9">
        <f>Tableau_Groupe_1_Cours_1.accdb3[[#This Row],[Date de fin]]</f>
        <v>43434.585416666669</v>
      </c>
      <c r="I1192" s="13">
        <f>MOD(Tableau_Groupe_1_Cours_1.accdb3[[#This Row],[Date de fin2]]-Tableau_Groupe_1_Cours_1.accdb3[[#This Row],[Date de début2]],1)</f>
        <v>6.1805555560567882E-2</v>
      </c>
    </row>
    <row r="1193" spans="1:9" x14ac:dyDescent="0.25">
      <c r="A1193">
        <v>6052</v>
      </c>
      <c r="B1193">
        <v>43434.671527777777</v>
      </c>
      <c r="C1193">
        <v>43434.734027777777</v>
      </c>
      <c r="D1193">
        <v>9</v>
      </c>
      <c r="E1193">
        <v>3</v>
      </c>
      <c r="F1193">
        <v>196</v>
      </c>
      <c r="G1193" s="9">
        <f>Tableau_Groupe_1_Cours_1.accdb3[[#This Row],[Date de début]]</f>
        <v>43434.671527777777</v>
      </c>
      <c r="H1193" s="9">
        <f>Tableau_Groupe_1_Cours_1.accdb3[[#This Row],[Date de fin]]</f>
        <v>43434.734027777777</v>
      </c>
      <c r="I1193" s="13">
        <f>MOD(Tableau_Groupe_1_Cours_1.accdb3[[#This Row],[Date de fin2]]-Tableau_Groupe_1_Cours_1.accdb3[[#This Row],[Date de début2]],1)</f>
        <v>6.25E-2</v>
      </c>
    </row>
    <row r="1194" spans="1:9" x14ac:dyDescent="0.25">
      <c r="A1194">
        <v>677</v>
      </c>
      <c r="B1194">
        <v>43131.379166666666</v>
      </c>
      <c r="C1194">
        <v>43131.531944444447</v>
      </c>
      <c r="D1194">
        <v>11</v>
      </c>
      <c r="E1194">
        <v>3</v>
      </c>
      <c r="F1194">
        <v>411</v>
      </c>
      <c r="G1194" s="9">
        <f>Tableau_Groupe_1_Cours_1.accdb3[[#This Row],[Date de début]]</f>
        <v>43131.379166666666</v>
      </c>
      <c r="H1194" s="9">
        <f>Tableau_Groupe_1_Cours_1.accdb3[[#This Row],[Date de fin]]</f>
        <v>43131.531944444447</v>
      </c>
      <c r="I1194" s="13">
        <f>MOD(Tableau_Groupe_1_Cours_1.accdb3[[#This Row],[Date de fin2]]-Tableau_Groupe_1_Cours_1.accdb3[[#This Row],[Date de début2]],1)</f>
        <v>0.15277777778101154</v>
      </c>
    </row>
    <row r="1195" spans="1:9" x14ac:dyDescent="0.25">
      <c r="A1195">
        <v>2981</v>
      </c>
      <c r="B1195">
        <v>43264.472222222226</v>
      </c>
      <c r="C1195">
        <v>43264.506944444445</v>
      </c>
      <c r="D1195">
        <v>2</v>
      </c>
      <c r="E1195">
        <v>3</v>
      </c>
      <c r="F1195">
        <v>447</v>
      </c>
      <c r="G1195" s="9">
        <f>Tableau_Groupe_1_Cours_1.accdb3[[#This Row],[Date de début]]</f>
        <v>43264.472222222226</v>
      </c>
      <c r="H1195" s="9">
        <f>Tableau_Groupe_1_Cours_1.accdb3[[#This Row],[Date de fin]]</f>
        <v>43264.506944444445</v>
      </c>
      <c r="I1195" s="13">
        <f>MOD(Tableau_Groupe_1_Cours_1.accdb3[[#This Row],[Date de fin2]]-Tableau_Groupe_1_Cours_1.accdb3[[#This Row],[Date de début2]],1)</f>
        <v>3.4722222218988463E-2</v>
      </c>
    </row>
    <row r="1196" spans="1:9" x14ac:dyDescent="0.25">
      <c r="A1196">
        <v>3237</v>
      </c>
      <c r="B1196">
        <v>43264.572222222218</v>
      </c>
      <c r="C1196">
        <v>43264.736111111117</v>
      </c>
      <c r="D1196">
        <v>20</v>
      </c>
      <c r="E1196">
        <v>3</v>
      </c>
      <c r="F1196">
        <v>367</v>
      </c>
      <c r="G1196" s="9">
        <f>Tableau_Groupe_1_Cours_1.accdb3[[#This Row],[Date de début]]</f>
        <v>43264.572222222218</v>
      </c>
      <c r="H1196" s="9">
        <f>Tableau_Groupe_1_Cours_1.accdb3[[#This Row],[Date de fin]]</f>
        <v>43264.736111111117</v>
      </c>
      <c r="I1196" s="13">
        <f>MOD(Tableau_Groupe_1_Cours_1.accdb3[[#This Row],[Date de fin2]]-Tableau_Groupe_1_Cours_1.accdb3[[#This Row],[Date de début2]],1)</f>
        <v>0.16388888889923692</v>
      </c>
    </row>
    <row r="1197" spans="1:9" x14ac:dyDescent="0.25">
      <c r="A1197">
        <v>5797</v>
      </c>
      <c r="B1197">
        <v>43434.520833333336</v>
      </c>
      <c r="C1197">
        <v>43434.585416666669</v>
      </c>
      <c r="D1197">
        <v>1</v>
      </c>
      <c r="E1197">
        <v>3</v>
      </c>
      <c r="F1197">
        <v>50</v>
      </c>
      <c r="G1197" s="9">
        <f>Tableau_Groupe_1_Cours_1.accdb3[[#This Row],[Date de début]]</f>
        <v>43434.520833333336</v>
      </c>
      <c r="H1197" s="9">
        <f>Tableau_Groupe_1_Cours_1.accdb3[[#This Row],[Date de fin]]</f>
        <v>43434.585416666669</v>
      </c>
      <c r="I1197" s="13">
        <f>MOD(Tableau_Groupe_1_Cours_1.accdb3[[#This Row],[Date de fin2]]-Tableau_Groupe_1_Cours_1.accdb3[[#This Row],[Date de début2]],1)</f>
        <v>6.4583333332848269E-2</v>
      </c>
    </row>
    <row r="1198" spans="1:9" x14ac:dyDescent="0.25">
      <c r="A1198">
        <v>6053</v>
      </c>
      <c r="B1198">
        <v>43434.671527777777</v>
      </c>
      <c r="C1198">
        <v>43434.734027777777</v>
      </c>
      <c r="D1198">
        <v>14</v>
      </c>
      <c r="E1198">
        <v>3</v>
      </c>
      <c r="F1198">
        <v>212</v>
      </c>
      <c r="G1198" s="9">
        <f>Tableau_Groupe_1_Cours_1.accdb3[[#This Row],[Date de début]]</f>
        <v>43434.671527777777</v>
      </c>
      <c r="H1198" s="9">
        <f>Tableau_Groupe_1_Cours_1.accdb3[[#This Row],[Date de fin]]</f>
        <v>43434.734027777777</v>
      </c>
      <c r="I1198" s="13">
        <f>MOD(Tableau_Groupe_1_Cours_1.accdb3[[#This Row],[Date de fin2]]-Tableau_Groupe_1_Cours_1.accdb3[[#This Row],[Date de début2]],1)</f>
        <v>6.25E-2</v>
      </c>
    </row>
    <row r="1199" spans="1:9" x14ac:dyDescent="0.25">
      <c r="A1199">
        <v>1190</v>
      </c>
      <c r="B1199">
        <v>43158.377083333333</v>
      </c>
      <c r="C1199">
        <v>43158.462500000001</v>
      </c>
      <c r="D1199">
        <v>2</v>
      </c>
      <c r="E1199">
        <v>3</v>
      </c>
      <c r="F1199">
        <v>62</v>
      </c>
      <c r="G1199" s="9">
        <f>Tableau_Groupe_1_Cours_1.accdb3[[#This Row],[Date de début]]</f>
        <v>43158.377083333333</v>
      </c>
      <c r="H1199" s="9">
        <f>Tableau_Groupe_1_Cours_1.accdb3[[#This Row],[Date de fin]]</f>
        <v>43158.462500000001</v>
      </c>
      <c r="I1199" s="13">
        <f>MOD(Tableau_Groupe_1_Cours_1.accdb3[[#This Row],[Date de fin2]]-Tableau_Groupe_1_Cours_1.accdb3[[#This Row],[Date de début2]],1)</f>
        <v>8.5416666668606922E-2</v>
      </c>
    </row>
    <row r="1200" spans="1:9" x14ac:dyDescent="0.25">
      <c r="A1200">
        <v>2982</v>
      </c>
      <c r="B1200">
        <v>43264.472222222226</v>
      </c>
      <c r="C1200">
        <v>43264.508333333331</v>
      </c>
      <c r="D1200">
        <v>19</v>
      </c>
      <c r="E1200">
        <v>3</v>
      </c>
      <c r="F1200">
        <v>6</v>
      </c>
      <c r="G1200" s="9">
        <f>Tableau_Groupe_1_Cours_1.accdb3[[#This Row],[Date de début]]</f>
        <v>43264.472222222226</v>
      </c>
      <c r="H1200" s="9">
        <f>Tableau_Groupe_1_Cours_1.accdb3[[#This Row],[Date de fin]]</f>
        <v>43264.508333333331</v>
      </c>
      <c r="I1200" s="13">
        <f>MOD(Tableau_Groupe_1_Cours_1.accdb3[[#This Row],[Date de fin2]]-Tableau_Groupe_1_Cours_1.accdb3[[#This Row],[Date de début2]],1)</f>
        <v>3.6111111105128657E-2</v>
      </c>
    </row>
    <row r="1201" spans="1:9" x14ac:dyDescent="0.25">
      <c r="A1201">
        <v>3238</v>
      </c>
      <c r="B1201">
        <v>43264.569444444445</v>
      </c>
      <c r="C1201">
        <v>43264.733333333337</v>
      </c>
      <c r="D1201">
        <v>21</v>
      </c>
      <c r="E1201">
        <v>3</v>
      </c>
      <c r="F1201">
        <v>345</v>
      </c>
      <c r="G1201" s="9">
        <f>Tableau_Groupe_1_Cours_1.accdb3[[#This Row],[Date de début]]</f>
        <v>43264.569444444445</v>
      </c>
      <c r="H1201" s="9">
        <f>Tableau_Groupe_1_Cours_1.accdb3[[#This Row],[Date de fin]]</f>
        <v>43264.733333333337</v>
      </c>
      <c r="I1201" s="13">
        <f>MOD(Tableau_Groupe_1_Cours_1.accdb3[[#This Row],[Date de fin2]]-Tableau_Groupe_1_Cours_1.accdb3[[#This Row],[Date de début2]],1)</f>
        <v>0.16388888889196096</v>
      </c>
    </row>
    <row r="1202" spans="1:9" x14ac:dyDescent="0.25">
      <c r="A1202">
        <v>5798</v>
      </c>
      <c r="B1202">
        <v>43434.526388888888</v>
      </c>
      <c r="C1202">
        <v>43434.57708333333</v>
      </c>
      <c r="D1202">
        <v>1</v>
      </c>
      <c r="E1202">
        <v>3</v>
      </c>
      <c r="F1202">
        <v>215</v>
      </c>
      <c r="G1202" s="9">
        <f>Tableau_Groupe_1_Cours_1.accdb3[[#This Row],[Date de début]]</f>
        <v>43434.526388888888</v>
      </c>
      <c r="H1202" s="9">
        <f>Tableau_Groupe_1_Cours_1.accdb3[[#This Row],[Date de fin]]</f>
        <v>43434.57708333333</v>
      </c>
      <c r="I1202" s="13">
        <f>MOD(Tableau_Groupe_1_Cours_1.accdb3[[#This Row],[Date de fin2]]-Tableau_Groupe_1_Cours_1.accdb3[[#This Row],[Date de début2]],1)</f>
        <v>5.0694444442342501E-2</v>
      </c>
    </row>
    <row r="1203" spans="1:9" x14ac:dyDescent="0.25">
      <c r="A1203">
        <v>6054</v>
      </c>
      <c r="B1203">
        <v>43434.677083333328</v>
      </c>
      <c r="C1203">
        <v>43434.739583333336</v>
      </c>
      <c r="D1203">
        <v>6</v>
      </c>
      <c r="E1203">
        <v>3</v>
      </c>
      <c r="F1203">
        <v>216</v>
      </c>
      <c r="G1203" s="9">
        <f>Tableau_Groupe_1_Cours_1.accdb3[[#This Row],[Date de début]]</f>
        <v>43434.677083333328</v>
      </c>
      <c r="H1203" s="9">
        <f>Tableau_Groupe_1_Cours_1.accdb3[[#This Row],[Date de fin]]</f>
        <v>43434.739583333336</v>
      </c>
      <c r="I1203" s="13">
        <f>MOD(Tableau_Groupe_1_Cours_1.accdb3[[#This Row],[Date de fin2]]-Tableau_Groupe_1_Cours_1.accdb3[[#This Row],[Date de début2]],1)</f>
        <v>6.2500000007275958E-2</v>
      </c>
    </row>
    <row r="1204" spans="1:9" x14ac:dyDescent="0.25">
      <c r="A1204">
        <v>2983</v>
      </c>
      <c r="B1204">
        <v>43264.472916666666</v>
      </c>
      <c r="C1204">
        <v>43264.519444444442</v>
      </c>
      <c r="D1204">
        <v>6</v>
      </c>
      <c r="E1204">
        <v>3</v>
      </c>
      <c r="F1204">
        <v>20</v>
      </c>
      <c r="G1204" s="9">
        <f>Tableau_Groupe_1_Cours_1.accdb3[[#This Row],[Date de début]]</f>
        <v>43264.472916666666</v>
      </c>
      <c r="H1204" s="9">
        <f>Tableau_Groupe_1_Cours_1.accdb3[[#This Row],[Date de fin]]</f>
        <v>43264.519444444442</v>
      </c>
      <c r="I1204" s="13">
        <f>MOD(Tableau_Groupe_1_Cours_1.accdb3[[#This Row],[Date de fin2]]-Tableau_Groupe_1_Cours_1.accdb3[[#This Row],[Date de début2]],1)</f>
        <v>4.6527777776645962E-2</v>
      </c>
    </row>
    <row r="1205" spans="1:9" x14ac:dyDescent="0.25">
      <c r="A1205">
        <v>3239</v>
      </c>
      <c r="B1205">
        <v>43264.574999999997</v>
      </c>
      <c r="C1205">
        <v>43264.738888888889</v>
      </c>
      <c r="D1205">
        <v>77</v>
      </c>
      <c r="E1205">
        <v>3</v>
      </c>
      <c r="F1205">
        <v>226</v>
      </c>
      <c r="G1205" s="9">
        <f>Tableau_Groupe_1_Cours_1.accdb3[[#This Row],[Date de début]]</f>
        <v>43264.574999999997</v>
      </c>
      <c r="H1205" s="9">
        <f>Tableau_Groupe_1_Cours_1.accdb3[[#This Row],[Date de fin]]</f>
        <v>43264.738888888889</v>
      </c>
      <c r="I1205" s="13">
        <f>MOD(Tableau_Groupe_1_Cours_1.accdb3[[#This Row],[Date de fin2]]-Tableau_Groupe_1_Cours_1.accdb3[[#This Row],[Date de début2]],1)</f>
        <v>0.16388888889196096</v>
      </c>
    </row>
    <row r="1206" spans="1:9" x14ac:dyDescent="0.25">
      <c r="A1206">
        <v>5799</v>
      </c>
      <c r="B1206">
        <v>43434.521527777775</v>
      </c>
      <c r="C1206">
        <v>43434.608333333337</v>
      </c>
      <c r="D1206">
        <v>6</v>
      </c>
      <c r="E1206">
        <v>3</v>
      </c>
      <c r="F1206">
        <v>116</v>
      </c>
      <c r="G1206" s="9">
        <f>Tableau_Groupe_1_Cours_1.accdb3[[#This Row],[Date de début]]</f>
        <v>43434.521527777775</v>
      </c>
      <c r="H1206" s="9">
        <f>Tableau_Groupe_1_Cours_1.accdb3[[#This Row],[Date de fin]]</f>
        <v>43434.608333333337</v>
      </c>
      <c r="I1206" s="13">
        <f>MOD(Tableau_Groupe_1_Cours_1.accdb3[[#This Row],[Date de fin2]]-Tableau_Groupe_1_Cours_1.accdb3[[#This Row],[Date de début2]],1)</f>
        <v>8.6805555562023073E-2</v>
      </c>
    </row>
    <row r="1207" spans="1:9" x14ac:dyDescent="0.25">
      <c r="A1207">
        <v>6055</v>
      </c>
      <c r="B1207">
        <v>43434.666666666664</v>
      </c>
      <c r="C1207">
        <v>43434.729166666672</v>
      </c>
      <c r="D1207">
        <v>11</v>
      </c>
      <c r="E1207">
        <v>3</v>
      </c>
      <c r="F1207">
        <v>1</v>
      </c>
      <c r="G1207" s="9">
        <f>Tableau_Groupe_1_Cours_1.accdb3[[#This Row],[Date de début]]</f>
        <v>43434.666666666664</v>
      </c>
      <c r="H1207" s="9">
        <f>Tableau_Groupe_1_Cours_1.accdb3[[#This Row],[Date de fin]]</f>
        <v>43434.729166666672</v>
      </c>
      <c r="I1207" s="13">
        <f>MOD(Tableau_Groupe_1_Cours_1.accdb3[[#This Row],[Date de fin2]]-Tableau_Groupe_1_Cours_1.accdb3[[#This Row],[Date de début2]],1)</f>
        <v>6.2500000007275958E-2</v>
      </c>
    </row>
    <row r="1208" spans="1:9" x14ac:dyDescent="0.25">
      <c r="A1208">
        <v>6311</v>
      </c>
      <c r="B1208">
        <v>43454.381944444445</v>
      </c>
      <c r="C1208">
        <v>43454.479166666672</v>
      </c>
      <c r="D1208">
        <v>28</v>
      </c>
      <c r="E1208">
        <v>3</v>
      </c>
      <c r="F1208">
        <v>104</v>
      </c>
      <c r="G1208" s="9">
        <f>Tableau_Groupe_1_Cours_1.accdb3[[#This Row],[Date de début]]</f>
        <v>43454.381944444445</v>
      </c>
      <c r="H1208" s="9">
        <f>Tableau_Groupe_1_Cours_1.accdb3[[#This Row],[Date de fin]]</f>
        <v>43454.479166666672</v>
      </c>
      <c r="I1208" s="13">
        <f>MOD(Tableau_Groupe_1_Cours_1.accdb3[[#This Row],[Date de fin2]]-Tableau_Groupe_1_Cours_1.accdb3[[#This Row],[Date de début2]],1)</f>
        <v>9.7222222226264421E-2</v>
      </c>
    </row>
    <row r="1209" spans="1:9" x14ac:dyDescent="0.25">
      <c r="A1209">
        <v>1704</v>
      </c>
      <c r="B1209">
        <v>43188.380555555559</v>
      </c>
      <c r="C1209">
        <v>43188.424999999996</v>
      </c>
      <c r="D1209">
        <v>1</v>
      </c>
      <c r="E1209">
        <v>3</v>
      </c>
      <c r="F1209">
        <v>72</v>
      </c>
      <c r="G1209" s="9">
        <f>Tableau_Groupe_1_Cours_1.accdb3[[#This Row],[Date de début]]</f>
        <v>43188.380555555559</v>
      </c>
      <c r="H1209" s="9">
        <f>Tableau_Groupe_1_Cours_1.accdb3[[#This Row],[Date de fin]]</f>
        <v>43188.424999999996</v>
      </c>
      <c r="I1209" s="13">
        <f>MOD(Tableau_Groupe_1_Cours_1.accdb3[[#This Row],[Date de fin2]]-Tableau_Groupe_1_Cours_1.accdb3[[#This Row],[Date de début2]],1)</f>
        <v>4.4444444436521735E-2</v>
      </c>
    </row>
    <row r="1210" spans="1:9" x14ac:dyDescent="0.25">
      <c r="A1210">
        <v>2984</v>
      </c>
      <c r="B1210">
        <v>43264.472222222226</v>
      </c>
      <c r="C1210">
        <v>43264.51666666667</v>
      </c>
      <c r="D1210">
        <v>2</v>
      </c>
      <c r="E1210">
        <v>3</v>
      </c>
      <c r="F1210">
        <v>13</v>
      </c>
      <c r="G1210" s="9">
        <f>Tableau_Groupe_1_Cours_1.accdb3[[#This Row],[Date de début]]</f>
        <v>43264.472222222226</v>
      </c>
      <c r="H1210" s="9">
        <f>Tableau_Groupe_1_Cours_1.accdb3[[#This Row],[Date de fin]]</f>
        <v>43264.51666666667</v>
      </c>
      <c r="I1210" s="13">
        <f>MOD(Tableau_Groupe_1_Cours_1.accdb3[[#This Row],[Date de fin2]]-Tableau_Groupe_1_Cours_1.accdb3[[#This Row],[Date de début2]],1)</f>
        <v>4.4444444443797693E-2</v>
      </c>
    </row>
    <row r="1211" spans="1:9" x14ac:dyDescent="0.25">
      <c r="A1211">
        <v>3240</v>
      </c>
      <c r="B1211">
        <v>43264.570138888885</v>
      </c>
      <c r="C1211">
        <v>43264.734027777777</v>
      </c>
      <c r="D1211">
        <v>2</v>
      </c>
      <c r="E1211">
        <v>3</v>
      </c>
      <c r="F1211">
        <v>215</v>
      </c>
      <c r="G1211" s="9">
        <f>Tableau_Groupe_1_Cours_1.accdb3[[#This Row],[Date de début]]</f>
        <v>43264.570138888885</v>
      </c>
      <c r="H1211" s="9">
        <f>Tableau_Groupe_1_Cours_1.accdb3[[#This Row],[Date de fin]]</f>
        <v>43264.734027777777</v>
      </c>
      <c r="I1211" s="13">
        <f>MOD(Tableau_Groupe_1_Cours_1.accdb3[[#This Row],[Date de fin2]]-Tableau_Groupe_1_Cours_1.accdb3[[#This Row],[Date de début2]],1)</f>
        <v>0.16388888889196096</v>
      </c>
    </row>
    <row r="1212" spans="1:9" x14ac:dyDescent="0.25">
      <c r="A1212">
        <v>5288</v>
      </c>
      <c r="B1212">
        <v>43396.384722222225</v>
      </c>
      <c r="C1212">
        <v>43396.525694444441</v>
      </c>
      <c r="D1212">
        <v>48</v>
      </c>
      <c r="E1212">
        <v>3</v>
      </c>
      <c r="F1212">
        <v>162</v>
      </c>
      <c r="G1212" s="9">
        <f>Tableau_Groupe_1_Cours_1.accdb3[[#This Row],[Date de début]]</f>
        <v>43396.384722222225</v>
      </c>
      <c r="H1212" s="9">
        <f>Tableau_Groupe_1_Cours_1.accdb3[[#This Row],[Date de fin]]</f>
        <v>43396.525694444441</v>
      </c>
      <c r="I1212" s="13">
        <f>MOD(Tableau_Groupe_1_Cours_1.accdb3[[#This Row],[Date de fin2]]-Tableau_Groupe_1_Cours_1.accdb3[[#This Row],[Date de début2]],1)</f>
        <v>0.14097222221607808</v>
      </c>
    </row>
    <row r="1213" spans="1:9" x14ac:dyDescent="0.25">
      <c r="A1213">
        <v>5800</v>
      </c>
      <c r="B1213">
        <v>43434.529166666667</v>
      </c>
      <c r="C1213">
        <v>43434.658333333333</v>
      </c>
      <c r="D1213">
        <v>106</v>
      </c>
      <c r="E1213">
        <v>3</v>
      </c>
      <c r="F1213">
        <v>125</v>
      </c>
      <c r="G1213" s="9">
        <f>Tableau_Groupe_1_Cours_1.accdb3[[#This Row],[Date de début]]</f>
        <v>43434.529166666667</v>
      </c>
      <c r="H1213" s="9">
        <f>Tableau_Groupe_1_Cours_1.accdb3[[#This Row],[Date de fin]]</f>
        <v>43434.658333333333</v>
      </c>
      <c r="I1213" s="13">
        <f>MOD(Tableau_Groupe_1_Cours_1.accdb3[[#This Row],[Date de fin2]]-Tableau_Groupe_1_Cours_1.accdb3[[#This Row],[Date de début2]],1)</f>
        <v>0.12916666666569654</v>
      </c>
    </row>
    <row r="1214" spans="1:9" x14ac:dyDescent="0.25">
      <c r="A1214">
        <v>6056</v>
      </c>
      <c r="B1214">
        <v>43434.672222222223</v>
      </c>
      <c r="C1214">
        <v>43434.734722222223</v>
      </c>
      <c r="D1214">
        <v>3</v>
      </c>
      <c r="E1214">
        <v>3</v>
      </c>
      <c r="F1214">
        <v>236</v>
      </c>
      <c r="G1214" s="9">
        <f>Tableau_Groupe_1_Cours_1.accdb3[[#This Row],[Date de début]]</f>
        <v>43434.672222222223</v>
      </c>
      <c r="H1214" s="9">
        <f>Tableau_Groupe_1_Cours_1.accdb3[[#This Row],[Date de fin]]</f>
        <v>43434.734722222223</v>
      </c>
      <c r="I1214" s="13">
        <f>MOD(Tableau_Groupe_1_Cours_1.accdb3[[#This Row],[Date de fin2]]-Tableau_Groupe_1_Cours_1.accdb3[[#This Row],[Date de début2]],1)</f>
        <v>6.25E-2</v>
      </c>
    </row>
    <row r="1215" spans="1:9" x14ac:dyDescent="0.25">
      <c r="A1215">
        <v>1961</v>
      </c>
      <c r="B1215">
        <v>43220.383333333331</v>
      </c>
      <c r="C1215">
        <v>43220.503472222219</v>
      </c>
      <c r="D1215">
        <v>25</v>
      </c>
      <c r="E1215">
        <v>3</v>
      </c>
      <c r="F1215">
        <v>257</v>
      </c>
      <c r="G1215" s="9">
        <f>Tableau_Groupe_1_Cours_1.accdb3[[#This Row],[Date de début]]</f>
        <v>43220.383333333331</v>
      </c>
      <c r="H1215" s="9">
        <f>Tableau_Groupe_1_Cours_1.accdb3[[#This Row],[Date de fin]]</f>
        <v>43220.503472222219</v>
      </c>
      <c r="I1215" s="13">
        <f>MOD(Tableau_Groupe_1_Cours_1.accdb3[[#This Row],[Date de fin2]]-Tableau_Groupe_1_Cours_1.accdb3[[#This Row],[Date de début2]],1)</f>
        <v>0.12013888888759539</v>
      </c>
    </row>
    <row r="1216" spans="1:9" x14ac:dyDescent="0.25">
      <c r="A1216">
        <v>2985</v>
      </c>
      <c r="B1216">
        <v>43264.474305555559</v>
      </c>
      <c r="C1216">
        <v>43264.513888888891</v>
      </c>
      <c r="D1216">
        <v>15</v>
      </c>
      <c r="E1216">
        <v>3</v>
      </c>
      <c r="F1216">
        <v>73</v>
      </c>
      <c r="G1216" s="9">
        <f>Tableau_Groupe_1_Cours_1.accdb3[[#This Row],[Date de début]]</f>
        <v>43264.474305555559</v>
      </c>
      <c r="H1216" s="9">
        <f>Tableau_Groupe_1_Cours_1.accdb3[[#This Row],[Date de fin]]</f>
        <v>43264.513888888891</v>
      </c>
      <c r="I1216" s="13">
        <f>MOD(Tableau_Groupe_1_Cours_1.accdb3[[#This Row],[Date de fin2]]-Tableau_Groupe_1_Cours_1.accdb3[[#This Row],[Date de début2]],1)</f>
        <v>3.9583333331393078E-2</v>
      </c>
    </row>
    <row r="1217" spans="1:9" x14ac:dyDescent="0.25">
      <c r="A1217">
        <v>3241</v>
      </c>
      <c r="B1217">
        <v>43264.573611111111</v>
      </c>
      <c r="C1217">
        <v>43264.737500000003</v>
      </c>
      <c r="D1217">
        <v>4</v>
      </c>
      <c r="E1217">
        <v>3</v>
      </c>
      <c r="F1217">
        <v>340</v>
      </c>
      <c r="G1217" s="9">
        <f>Tableau_Groupe_1_Cours_1.accdb3[[#This Row],[Date de début]]</f>
        <v>43264.573611111111</v>
      </c>
      <c r="H1217" s="9">
        <f>Tableau_Groupe_1_Cours_1.accdb3[[#This Row],[Date de fin]]</f>
        <v>43264.737500000003</v>
      </c>
      <c r="I1217" s="13">
        <f>MOD(Tableau_Groupe_1_Cours_1.accdb3[[#This Row],[Date de fin2]]-Tableau_Groupe_1_Cours_1.accdb3[[#This Row],[Date de début2]],1)</f>
        <v>0.16388888889196096</v>
      </c>
    </row>
    <row r="1218" spans="1:9" x14ac:dyDescent="0.25">
      <c r="A1218">
        <v>5289</v>
      </c>
      <c r="B1218">
        <v>43396.37777777778</v>
      </c>
      <c r="C1218">
        <v>43396.461111111115</v>
      </c>
      <c r="D1218">
        <v>38</v>
      </c>
      <c r="E1218">
        <v>3</v>
      </c>
      <c r="F1218">
        <v>376</v>
      </c>
      <c r="G1218" s="9">
        <f>Tableau_Groupe_1_Cours_1.accdb3[[#This Row],[Date de début]]</f>
        <v>43396.37777777778</v>
      </c>
      <c r="H1218" s="9">
        <f>Tableau_Groupe_1_Cours_1.accdb3[[#This Row],[Date de fin]]</f>
        <v>43396.461111111115</v>
      </c>
      <c r="I1218" s="13">
        <f>MOD(Tableau_Groupe_1_Cours_1.accdb3[[#This Row],[Date de fin2]]-Tableau_Groupe_1_Cours_1.accdb3[[#This Row],[Date de début2]],1)</f>
        <v>8.3333333335758653E-2</v>
      </c>
    </row>
    <row r="1219" spans="1:9" x14ac:dyDescent="0.25">
      <c r="A1219">
        <v>5801</v>
      </c>
      <c r="B1219">
        <v>43434.522916666669</v>
      </c>
      <c r="C1219">
        <v>43434.634027777778</v>
      </c>
      <c r="D1219">
        <v>84</v>
      </c>
      <c r="E1219">
        <v>3</v>
      </c>
      <c r="F1219">
        <v>67</v>
      </c>
      <c r="G1219" s="9">
        <f>Tableau_Groupe_1_Cours_1.accdb3[[#This Row],[Date de début]]</f>
        <v>43434.522916666669</v>
      </c>
      <c r="H1219" s="9">
        <f>Tableau_Groupe_1_Cours_1.accdb3[[#This Row],[Date de fin]]</f>
        <v>43434.634027777778</v>
      </c>
      <c r="I1219" s="13">
        <f>MOD(Tableau_Groupe_1_Cours_1.accdb3[[#This Row],[Date de fin2]]-Tableau_Groupe_1_Cours_1.accdb3[[#This Row],[Date de début2]],1)</f>
        <v>0.11111111110949423</v>
      </c>
    </row>
    <row r="1220" spans="1:9" x14ac:dyDescent="0.25">
      <c r="A1220">
        <v>6057</v>
      </c>
      <c r="B1220">
        <v>43434.672916666663</v>
      </c>
      <c r="C1220">
        <v>43434.73541666667</v>
      </c>
      <c r="D1220">
        <v>10</v>
      </c>
      <c r="E1220">
        <v>3</v>
      </c>
      <c r="F1220">
        <v>240</v>
      </c>
      <c r="G1220" s="9">
        <f>Tableau_Groupe_1_Cours_1.accdb3[[#This Row],[Date de début]]</f>
        <v>43434.672916666663</v>
      </c>
      <c r="H1220" s="9">
        <f>Tableau_Groupe_1_Cours_1.accdb3[[#This Row],[Date de fin]]</f>
        <v>43434.73541666667</v>
      </c>
      <c r="I1220" s="13">
        <f>MOD(Tableau_Groupe_1_Cours_1.accdb3[[#This Row],[Date de fin2]]-Tableau_Groupe_1_Cours_1.accdb3[[#This Row],[Date de début2]],1)</f>
        <v>6.2500000007275958E-2</v>
      </c>
    </row>
    <row r="1221" spans="1:9" x14ac:dyDescent="0.25">
      <c r="A1221">
        <v>6313</v>
      </c>
      <c r="B1221">
        <v>43454.376388888886</v>
      </c>
      <c r="C1221">
        <v>43454.501388888886</v>
      </c>
      <c r="D1221">
        <v>19</v>
      </c>
      <c r="E1221">
        <v>3</v>
      </c>
      <c r="F1221">
        <v>241</v>
      </c>
      <c r="G1221" s="9">
        <f>Tableau_Groupe_1_Cours_1.accdb3[[#This Row],[Date de début]]</f>
        <v>43454.376388888886</v>
      </c>
      <c r="H1221" s="9">
        <f>Tableau_Groupe_1_Cours_1.accdb3[[#This Row],[Date de fin]]</f>
        <v>43454.501388888886</v>
      </c>
      <c r="I1221" s="13">
        <f>MOD(Tableau_Groupe_1_Cours_1.accdb3[[#This Row],[Date de fin2]]-Tableau_Groupe_1_Cours_1.accdb3[[#This Row],[Date de début2]],1)</f>
        <v>0.125</v>
      </c>
    </row>
    <row r="1222" spans="1:9" x14ac:dyDescent="0.25">
      <c r="A1222">
        <v>2986</v>
      </c>
      <c r="B1222">
        <v>43264.472916666666</v>
      </c>
      <c r="C1222">
        <v>43264.539583333331</v>
      </c>
      <c r="D1222">
        <v>1</v>
      </c>
      <c r="E1222">
        <v>3</v>
      </c>
      <c r="F1222">
        <v>72</v>
      </c>
      <c r="G1222" s="9">
        <f>Tableau_Groupe_1_Cours_1.accdb3[[#This Row],[Date de début]]</f>
        <v>43264.472916666666</v>
      </c>
      <c r="H1222" s="9">
        <f>Tableau_Groupe_1_Cours_1.accdb3[[#This Row],[Date de fin]]</f>
        <v>43264.539583333331</v>
      </c>
      <c r="I1222" s="13">
        <f>MOD(Tableau_Groupe_1_Cours_1.accdb3[[#This Row],[Date de fin2]]-Tableau_Groupe_1_Cours_1.accdb3[[#This Row],[Date de début2]],1)</f>
        <v>6.6666666665696539E-2</v>
      </c>
    </row>
    <row r="1223" spans="1:9" x14ac:dyDescent="0.25">
      <c r="A1223">
        <v>3242</v>
      </c>
      <c r="B1223">
        <v>43264.571527777778</v>
      </c>
      <c r="C1223">
        <v>43264.73541666667</v>
      </c>
      <c r="D1223">
        <v>43</v>
      </c>
      <c r="E1223">
        <v>3</v>
      </c>
      <c r="F1223">
        <v>305</v>
      </c>
      <c r="G1223" s="9">
        <f>Tableau_Groupe_1_Cours_1.accdb3[[#This Row],[Date de début]]</f>
        <v>43264.571527777778</v>
      </c>
      <c r="H1223" s="9">
        <f>Tableau_Groupe_1_Cours_1.accdb3[[#This Row],[Date de fin]]</f>
        <v>43264.73541666667</v>
      </c>
      <c r="I1223" s="13">
        <f>MOD(Tableau_Groupe_1_Cours_1.accdb3[[#This Row],[Date de fin2]]-Tableau_Groupe_1_Cours_1.accdb3[[#This Row],[Date de début2]],1)</f>
        <v>0.16388888889196096</v>
      </c>
    </row>
    <row r="1224" spans="1:9" x14ac:dyDescent="0.25">
      <c r="A1224">
        <v>4522</v>
      </c>
      <c r="B1224">
        <v>43367.375</v>
      </c>
      <c r="C1224">
        <v>43367.411111111112</v>
      </c>
      <c r="D1224">
        <v>15</v>
      </c>
      <c r="E1224">
        <v>3</v>
      </c>
      <c r="F1224">
        <v>2</v>
      </c>
      <c r="G1224" s="9">
        <f>Tableau_Groupe_1_Cours_1.accdb3[[#This Row],[Date de début]]</f>
        <v>43367.375</v>
      </c>
      <c r="H1224" s="9">
        <f>Tableau_Groupe_1_Cours_1.accdb3[[#This Row],[Date de fin]]</f>
        <v>43367.411111111112</v>
      </c>
      <c r="I1224" s="13">
        <f>MOD(Tableau_Groupe_1_Cours_1.accdb3[[#This Row],[Date de fin2]]-Tableau_Groupe_1_Cours_1.accdb3[[#This Row],[Date de début2]],1)</f>
        <v>3.6111111112404615E-2</v>
      </c>
    </row>
    <row r="1225" spans="1:9" x14ac:dyDescent="0.25">
      <c r="A1225">
        <v>5802</v>
      </c>
      <c r="B1225">
        <v>43434.523611111108</v>
      </c>
      <c r="C1225">
        <v>43434.579166666663</v>
      </c>
      <c r="D1225">
        <v>13</v>
      </c>
      <c r="E1225">
        <v>3</v>
      </c>
      <c r="F1225">
        <v>212</v>
      </c>
      <c r="G1225" s="9">
        <f>Tableau_Groupe_1_Cours_1.accdb3[[#This Row],[Date de début]]</f>
        <v>43434.523611111108</v>
      </c>
      <c r="H1225" s="9">
        <f>Tableau_Groupe_1_Cours_1.accdb3[[#This Row],[Date de fin]]</f>
        <v>43434.579166666663</v>
      </c>
      <c r="I1225" s="13">
        <f>MOD(Tableau_Groupe_1_Cours_1.accdb3[[#This Row],[Date de fin2]]-Tableau_Groupe_1_Cours_1.accdb3[[#This Row],[Date de début2]],1)</f>
        <v>5.5555555554747116E-2</v>
      </c>
    </row>
    <row r="1226" spans="1:9" x14ac:dyDescent="0.25">
      <c r="A1226">
        <v>6058</v>
      </c>
      <c r="B1226">
        <v>43434.672916666663</v>
      </c>
      <c r="C1226">
        <v>43434.73541666667</v>
      </c>
      <c r="D1226">
        <v>1</v>
      </c>
      <c r="E1226">
        <v>3</v>
      </c>
      <c r="F1226">
        <v>35</v>
      </c>
      <c r="G1226" s="9">
        <f>Tableau_Groupe_1_Cours_1.accdb3[[#This Row],[Date de début]]</f>
        <v>43434.672916666663</v>
      </c>
      <c r="H1226" s="9">
        <f>Tableau_Groupe_1_Cours_1.accdb3[[#This Row],[Date de fin]]</f>
        <v>43434.73541666667</v>
      </c>
      <c r="I1226" s="13">
        <f>MOD(Tableau_Groupe_1_Cours_1.accdb3[[#This Row],[Date de fin2]]-Tableau_Groupe_1_Cours_1.accdb3[[#This Row],[Date de début2]],1)</f>
        <v>6.2500000007275958E-2</v>
      </c>
    </row>
    <row r="1227" spans="1:9" x14ac:dyDescent="0.25">
      <c r="A1227">
        <v>2987</v>
      </c>
      <c r="B1227">
        <v>43264.472222222226</v>
      </c>
      <c r="C1227">
        <v>43264.518055555556</v>
      </c>
      <c r="D1227">
        <v>4</v>
      </c>
      <c r="E1227">
        <v>3</v>
      </c>
      <c r="F1227">
        <v>99</v>
      </c>
      <c r="G1227" s="9">
        <f>Tableau_Groupe_1_Cours_1.accdb3[[#This Row],[Date de début]]</f>
        <v>43264.472222222226</v>
      </c>
      <c r="H1227" s="9">
        <f>Tableau_Groupe_1_Cours_1.accdb3[[#This Row],[Date de fin]]</f>
        <v>43264.518055555556</v>
      </c>
      <c r="I1227" s="13">
        <f>MOD(Tableau_Groupe_1_Cours_1.accdb3[[#This Row],[Date de fin2]]-Tableau_Groupe_1_Cours_1.accdb3[[#This Row],[Date de début2]],1)</f>
        <v>4.5833333329937886E-2</v>
      </c>
    </row>
    <row r="1228" spans="1:9" x14ac:dyDescent="0.25">
      <c r="A1228">
        <v>3243</v>
      </c>
      <c r="B1228">
        <v>43264.57430555555</v>
      </c>
      <c r="C1228">
        <v>43264.73819444445</v>
      </c>
      <c r="D1228">
        <v>35</v>
      </c>
      <c r="E1228">
        <v>3</v>
      </c>
      <c r="F1228">
        <v>257</v>
      </c>
      <c r="G1228" s="9">
        <f>Tableau_Groupe_1_Cours_1.accdb3[[#This Row],[Date de début]]</f>
        <v>43264.57430555555</v>
      </c>
      <c r="H1228" s="9">
        <f>Tableau_Groupe_1_Cours_1.accdb3[[#This Row],[Date de fin]]</f>
        <v>43264.73819444445</v>
      </c>
      <c r="I1228" s="13">
        <f>MOD(Tableau_Groupe_1_Cours_1.accdb3[[#This Row],[Date de fin2]]-Tableau_Groupe_1_Cours_1.accdb3[[#This Row],[Date de début2]],1)</f>
        <v>0.16388888889923692</v>
      </c>
    </row>
    <row r="1229" spans="1:9" x14ac:dyDescent="0.25">
      <c r="A1229">
        <v>5803</v>
      </c>
      <c r="B1229">
        <v>43434.521527777775</v>
      </c>
      <c r="C1229">
        <v>43434.678472222222</v>
      </c>
      <c r="D1229">
        <v>3</v>
      </c>
      <c r="E1229">
        <v>3</v>
      </c>
      <c r="F1229">
        <v>338</v>
      </c>
      <c r="G1229" s="9">
        <f>Tableau_Groupe_1_Cours_1.accdb3[[#This Row],[Date de début]]</f>
        <v>43434.521527777775</v>
      </c>
      <c r="H1229" s="9">
        <f>Tableau_Groupe_1_Cours_1.accdb3[[#This Row],[Date de fin]]</f>
        <v>43434.678472222222</v>
      </c>
      <c r="I1229" s="13">
        <f>MOD(Tableau_Groupe_1_Cours_1.accdb3[[#This Row],[Date de fin2]]-Tableau_Groupe_1_Cours_1.accdb3[[#This Row],[Date de début2]],1)</f>
        <v>0.15694444444670808</v>
      </c>
    </row>
    <row r="1230" spans="1:9" x14ac:dyDescent="0.25">
      <c r="A1230">
        <v>6059</v>
      </c>
      <c r="B1230">
        <v>43434.66805555555</v>
      </c>
      <c r="C1230">
        <v>43434.730555555558</v>
      </c>
      <c r="D1230">
        <v>1</v>
      </c>
      <c r="E1230">
        <v>3</v>
      </c>
      <c r="F1230">
        <v>46</v>
      </c>
      <c r="G1230" s="9">
        <f>Tableau_Groupe_1_Cours_1.accdb3[[#This Row],[Date de début]]</f>
        <v>43434.66805555555</v>
      </c>
      <c r="H1230" s="9">
        <f>Tableau_Groupe_1_Cours_1.accdb3[[#This Row],[Date de fin]]</f>
        <v>43434.730555555558</v>
      </c>
      <c r="I1230" s="13">
        <f>MOD(Tableau_Groupe_1_Cours_1.accdb3[[#This Row],[Date de fin2]]-Tableau_Groupe_1_Cours_1.accdb3[[#This Row],[Date de début2]],1)</f>
        <v>6.2500000007275958E-2</v>
      </c>
    </row>
    <row r="1231" spans="1:9" x14ac:dyDescent="0.25">
      <c r="A1231">
        <v>1196</v>
      </c>
      <c r="B1231">
        <v>43159.385416666664</v>
      </c>
      <c r="C1231">
        <v>43159.481944444444</v>
      </c>
      <c r="D1231">
        <v>6</v>
      </c>
      <c r="E1231">
        <v>3</v>
      </c>
      <c r="F1231">
        <v>220</v>
      </c>
      <c r="G1231" s="9">
        <f>Tableau_Groupe_1_Cours_1.accdb3[[#This Row],[Date de début]]</f>
        <v>43159.385416666664</v>
      </c>
      <c r="H1231" s="9">
        <f>Tableau_Groupe_1_Cours_1.accdb3[[#This Row],[Date de fin]]</f>
        <v>43159.481944444444</v>
      </c>
      <c r="I1231" s="13">
        <f>MOD(Tableau_Groupe_1_Cours_1.accdb3[[#This Row],[Date de fin2]]-Tableau_Groupe_1_Cours_1.accdb3[[#This Row],[Date de début2]],1)</f>
        <v>9.6527777779556345E-2</v>
      </c>
    </row>
    <row r="1232" spans="1:9" x14ac:dyDescent="0.25">
      <c r="A1232">
        <v>2988</v>
      </c>
      <c r="B1232">
        <v>43264.475694444445</v>
      </c>
      <c r="C1232">
        <v>43264.532638888886</v>
      </c>
      <c r="D1232">
        <v>71</v>
      </c>
      <c r="E1232">
        <v>3</v>
      </c>
      <c r="F1232">
        <v>58</v>
      </c>
      <c r="G1232" s="9">
        <f>Tableau_Groupe_1_Cours_1.accdb3[[#This Row],[Date de début]]</f>
        <v>43264.475694444445</v>
      </c>
      <c r="H1232" s="9">
        <f>Tableau_Groupe_1_Cours_1.accdb3[[#This Row],[Date de fin]]</f>
        <v>43264.532638888886</v>
      </c>
      <c r="I1232" s="13">
        <f>MOD(Tableau_Groupe_1_Cours_1.accdb3[[#This Row],[Date de fin2]]-Tableau_Groupe_1_Cours_1.accdb3[[#This Row],[Date de début2]],1)</f>
        <v>5.694444444088731E-2</v>
      </c>
    </row>
    <row r="1233" spans="1:9" x14ac:dyDescent="0.25">
      <c r="A1233">
        <v>3244</v>
      </c>
      <c r="B1233">
        <v>43264.574999999997</v>
      </c>
      <c r="C1233">
        <v>43264.738888888889</v>
      </c>
      <c r="D1233">
        <v>32</v>
      </c>
      <c r="E1233">
        <v>3</v>
      </c>
      <c r="F1233">
        <v>325</v>
      </c>
      <c r="G1233" s="9">
        <f>Tableau_Groupe_1_Cours_1.accdb3[[#This Row],[Date de début]]</f>
        <v>43264.574999999997</v>
      </c>
      <c r="H1233" s="9">
        <f>Tableau_Groupe_1_Cours_1.accdb3[[#This Row],[Date de fin]]</f>
        <v>43264.738888888889</v>
      </c>
      <c r="I1233" s="13">
        <f>MOD(Tableau_Groupe_1_Cours_1.accdb3[[#This Row],[Date de fin2]]-Tableau_Groupe_1_Cours_1.accdb3[[#This Row],[Date de début2]],1)</f>
        <v>0.16388888889196096</v>
      </c>
    </row>
    <row r="1234" spans="1:9" x14ac:dyDescent="0.25">
      <c r="A1234">
        <v>5804</v>
      </c>
      <c r="B1234">
        <v>43434.525694444441</v>
      </c>
      <c r="C1234">
        <v>43434.607638888891</v>
      </c>
      <c r="D1234">
        <v>2</v>
      </c>
      <c r="E1234">
        <v>3</v>
      </c>
      <c r="F1234">
        <v>265</v>
      </c>
      <c r="G1234" s="9">
        <f>Tableau_Groupe_1_Cours_1.accdb3[[#This Row],[Date de début]]</f>
        <v>43434.525694444441</v>
      </c>
      <c r="H1234" s="9">
        <f>Tableau_Groupe_1_Cours_1.accdb3[[#This Row],[Date de fin]]</f>
        <v>43434.607638888891</v>
      </c>
      <c r="I1234" s="13">
        <f>MOD(Tableau_Groupe_1_Cours_1.accdb3[[#This Row],[Date de fin2]]-Tableau_Groupe_1_Cours_1.accdb3[[#This Row],[Date de début2]],1)</f>
        <v>8.1944444449618459E-2</v>
      </c>
    </row>
    <row r="1235" spans="1:9" x14ac:dyDescent="0.25">
      <c r="A1235">
        <v>6060</v>
      </c>
      <c r="B1235">
        <v>43434.672916666663</v>
      </c>
      <c r="C1235">
        <v>43434.73541666667</v>
      </c>
      <c r="D1235">
        <v>9</v>
      </c>
      <c r="E1235">
        <v>3</v>
      </c>
      <c r="F1235">
        <v>261</v>
      </c>
      <c r="G1235" s="9">
        <f>Tableau_Groupe_1_Cours_1.accdb3[[#This Row],[Date de début]]</f>
        <v>43434.672916666663</v>
      </c>
      <c r="H1235" s="9">
        <f>Tableau_Groupe_1_Cours_1.accdb3[[#This Row],[Date de fin]]</f>
        <v>43434.73541666667</v>
      </c>
      <c r="I1235" s="13">
        <f>MOD(Tableau_Groupe_1_Cours_1.accdb3[[#This Row],[Date de fin2]]-Tableau_Groupe_1_Cours_1.accdb3[[#This Row],[Date de début2]],1)</f>
        <v>6.2500000007275958E-2</v>
      </c>
    </row>
    <row r="1236" spans="1:9" x14ac:dyDescent="0.25">
      <c r="A1236">
        <v>1197</v>
      </c>
      <c r="B1236">
        <v>43159.379861111112</v>
      </c>
      <c r="C1236">
        <v>43159.478472222225</v>
      </c>
      <c r="D1236">
        <v>12</v>
      </c>
      <c r="E1236">
        <v>3</v>
      </c>
      <c r="F1236">
        <v>201</v>
      </c>
      <c r="G1236" s="9">
        <f>Tableau_Groupe_1_Cours_1.accdb3[[#This Row],[Date de début]]</f>
        <v>43159.379861111112</v>
      </c>
      <c r="H1236" s="9">
        <f>Tableau_Groupe_1_Cours_1.accdb3[[#This Row],[Date de fin]]</f>
        <v>43159.478472222225</v>
      </c>
      <c r="I1236" s="13">
        <f>MOD(Tableau_Groupe_1_Cours_1.accdb3[[#This Row],[Date de fin2]]-Tableau_Groupe_1_Cours_1.accdb3[[#This Row],[Date de début2]],1)</f>
        <v>9.8611111112404615E-2</v>
      </c>
    </row>
    <row r="1237" spans="1:9" x14ac:dyDescent="0.25">
      <c r="A1237">
        <v>2989</v>
      </c>
      <c r="B1237">
        <v>43264.475694444445</v>
      </c>
      <c r="C1237">
        <v>43264.530555555553</v>
      </c>
      <c r="D1237">
        <v>50</v>
      </c>
      <c r="E1237">
        <v>3</v>
      </c>
      <c r="F1237">
        <v>166</v>
      </c>
      <c r="G1237" s="9">
        <f>Tableau_Groupe_1_Cours_1.accdb3[[#This Row],[Date de début]]</f>
        <v>43264.475694444445</v>
      </c>
      <c r="H1237" s="9">
        <f>Tableau_Groupe_1_Cours_1.accdb3[[#This Row],[Date de fin]]</f>
        <v>43264.530555555553</v>
      </c>
      <c r="I1237" s="13">
        <f>MOD(Tableau_Groupe_1_Cours_1.accdb3[[#This Row],[Date de fin2]]-Tableau_Groupe_1_Cours_1.accdb3[[#This Row],[Date de début2]],1)</f>
        <v>5.486111110803904E-2</v>
      </c>
    </row>
    <row r="1238" spans="1:9" x14ac:dyDescent="0.25">
      <c r="A1238">
        <v>3245</v>
      </c>
      <c r="B1238">
        <v>43264.573611111111</v>
      </c>
      <c r="C1238">
        <v>43264.737500000003</v>
      </c>
      <c r="D1238">
        <v>23</v>
      </c>
      <c r="E1238">
        <v>3</v>
      </c>
      <c r="F1238">
        <v>401</v>
      </c>
      <c r="G1238" s="9">
        <f>Tableau_Groupe_1_Cours_1.accdb3[[#This Row],[Date de début]]</f>
        <v>43264.573611111111</v>
      </c>
      <c r="H1238" s="9">
        <f>Tableau_Groupe_1_Cours_1.accdb3[[#This Row],[Date de fin]]</f>
        <v>43264.737500000003</v>
      </c>
      <c r="I1238" s="13">
        <f>MOD(Tableau_Groupe_1_Cours_1.accdb3[[#This Row],[Date de fin2]]-Tableau_Groupe_1_Cours_1.accdb3[[#This Row],[Date de début2]],1)</f>
        <v>0.16388888889196096</v>
      </c>
    </row>
    <row r="1239" spans="1:9" x14ac:dyDescent="0.25">
      <c r="A1239">
        <v>5805</v>
      </c>
      <c r="B1239">
        <v>43434.52847222222</v>
      </c>
      <c r="C1239">
        <v>43434.612500000003</v>
      </c>
      <c r="D1239">
        <v>12</v>
      </c>
      <c r="E1239">
        <v>3</v>
      </c>
      <c r="F1239">
        <v>84</v>
      </c>
      <c r="G1239" s="9">
        <f>Tableau_Groupe_1_Cours_1.accdb3[[#This Row],[Date de début]]</f>
        <v>43434.52847222222</v>
      </c>
      <c r="H1239" s="9">
        <f>Tableau_Groupe_1_Cours_1.accdb3[[#This Row],[Date de fin]]</f>
        <v>43434.612500000003</v>
      </c>
      <c r="I1239" s="13">
        <f>MOD(Tableau_Groupe_1_Cours_1.accdb3[[#This Row],[Date de fin2]]-Tableau_Groupe_1_Cours_1.accdb3[[#This Row],[Date de début2]],1)</f>
        <v>8.4027777782466728E-2</v>
      </c>
    </row>
    <row r="1240" spans="1:9" x14ac:dyDescent="0.25">
      <c r="A1240">
        <v>6061</v>
      </c>
      <c r="B1240">
        <v>43434.666666666664</v>
      </c>
      <c r="C1240">
        <v>43434.729166666672</v>
      </c>
      <c r="D1240">
        <v>1</v>
      </c>
      <c r="E1240">
        <v>3</v>
      </c>
      <c r="F1240">
        <v>285</v>
      </c>
      <c r="G1240" s="9">
        <f>Tableau_Groupe_1_Cours_1.accdb3[[#This Row],[Date de début]]</f>
        <v>43434.666666666664</v>
      </c>
      <c r="H1240" s="9">
        <f>Tableau_Groupe_1_Cours_1.accdb3[[#This Row],[Date de fin]]</f>
        <v>43434.729166666672</v>
      </c>
      <c r="I1240" s="13">
        <f>MOD(Tableau_Groupe_1_Cours_1.accdb3[[#This Row],[Date de fin2]]-Tableau_Groupe_1_Cours_1.accdb3[[#This Row],[Date de début2]],1)</f>
        <v>6.2500000007275958E-2</v>
      </c>
    </row>
    <row r="1241" spans="1:9" x14ac:dyDescent="0.25">
      <c r="A1241">
        <v>2990</v>
      </c>
      <c r="B1241">
        <v>43264.473611111112</v>
      </c>
      <c r="C1241">
        <v>43264.519444444442</v>
      </c>
      <c r="D1241">
        <v>8</v>
      </c>
      <c r="E1241">
        <v>3</v>
      </c>
      <c r="F1241">
        <v>57</v>
      </c>
      <c r="G1241" s="9">
        <f>Tableau_Groupe_1_Cours_1.accdb3[[#This Row],[Date de début]]</f>
        <v>43264.473611111112</v>
      </c>
      <c r="H1241" s="9">
        <f>Tableau_Groupe_1_Cours_1.accdb3[[#This Row],[Date de fin]]</f>
        <v>43264.519444444442</v>
      </c>
      <c r="I1241" s="13">
        <f>MOD(Tableau_Groupe_1_Cours_1.accdb3[[#This Row],[Date de fin2]]-Tableau_Groupe_1_Cours_1.accdb3[[#This Row],[Date de début2]],1)</f>
        <v>4.5833333329937886E-2</v>
      </c>
    </row>
    <row r="1242" spans="1:9" x14ac:dyDescent="0.25">
      <c r="A1242">
        <v>3246</v>
      </c>
      <c r="B1242">
        <v>43264.572222222218</v>
      </c>
      <c r="C1242">
        <v>43264.736111111117</v>
      </c>
      <c r="D1242">
        <v>38</v>
      </c>
      <c r="E1242">
        <v>3</v>
      </c>
      <c r="F1242">
        <v>390</v>
      </c>
      <c r="G1242" s="9">
        <f>Tableau_Groupe_1_Cours_1.accdb3[[#This Row],[Date de début]]</f>
        <v>43264.572222222218</v>
      </c>
      <c r="H1242" s="9">
        <f>Tableau_Groupe_1_Cours_1.accdb3[[#This Row],[Date de fin]]</f>
        <v>43264.736111111117</v>
      </c>
      <c r="I1242" s="13">
        <f>MOD(Tableau_Groupe_1_Cours_1.accdb3[[#This Row],[Date de fin2]]-Tableau_Groupe_1_Cours_1.accdb3[[#This Row],[Date de début2]],1)</f>
        <v>0.16388888889923692</v>
      </c>
    </row>
    <row r="1243" spans="1:9" x14ac:dyDescent="0.25">
      <c r="A1243">
        <v>5806</v>
      </c>
      <c r="B1243">
        <v>43434.526388888888</v>
      </c>
      <c r="C1243">
        <v>43434.586805555555</v>
      </c>
      <c r="D1243">
        <v>1</v>
      </c>
      <c r="E1243">
        <v>3</v>
      </c>
      <c r="F1243">
        <v>444</v>
      </c>
      <c r="G1243" s="9">
        <f>Tableau_Groupe_1_Cours_1.accdb3[[#This Row],[Date de début]]</f>
        <v>43434.526388888888</v>
      </c>
      <c r="H1243" s="9">
        <f>Tableau_Groupe_1_Cours_1.accdb3[[#This Row],[Date de fin]]</f>
        <v>43434.586805555555</v>
      </c>
      <c r="I1243" s="13">
        <f>MOD(Tableau_Groupe_1_Cours_1.accdb3[[#This Row],[Date de fin2]]-Tableau_Groupe_1_Cours_1.accdb3[[#This Row],[Date de début2]],1)</f>
        <v>6.0416666667151731E-2</v>
      </c>
    </row>
    <row r="1244" spans="1:9" x14ac:dyDescent="0.25">
      <c r="A1244">
        <v>6062</v>
      </c>
      <c r="B1244">
        <v>43434.672916666663</v>
      </c>
      <c r="C1244">
        <v>43434.73541666667</v>
      </c>
      <c r="D1244">
        <v>5</v>
      </c>
      <c r="E1244">
        <v>3</v>
      </c>
      <c r="F1244">
        <v>40</v>
      </c>
      <c r="G1244" s="9">
        <f>Tableau_Groupe_1_Cours_1.accdb3[[#This Row],[Date de début]]</f>
        <v>43434.672916666663</v>
      </c>
      <c r="H1244" s="9">
        <f>Tableau_Groupe_1_Cours_1.accdb3[[#This Row],[Date de fin]]</f>
        <v>43434.73541666667</v>
      </c>
      <c r="I1244" s="13">
        <f>MOD(Tableau_Groupe_1_Cours_1.accdb3[[#This Row],[Date de fin2]]-Tableau_Groupe_1_Cours_1.accdb3[[#This Row],[Date de début2]],1)</f>
        <v>6.2500000007275958E-2</v>
      </c>
    </row>
    <row r="1245" spans="1:9" x14ac:dyDescent="0.25">
      <c r="A1245">
        <v>2991</v>
      </c>
      <c r="B1245">
        <v>43264.477083333339</v>
      </c>
      <c r="C1245">
        <v>43264.568055555552</v>
      </c>
      <c r="D1245">
        <v>31</v>
      </c>
      <c r="E1245">
        <v>3</v>
      </c>
      <c r="F1245">
        <v>104</v>
      </c>
      <c r="G1245" s="9">
        <f>Tableau_Groupe_1_Cours_1.accdb3[[#This Row],[Date de début]]</f>
        <v>43264.477083333339</v>
      </c>
      <c r="H1245" s="9">
        <f>Tableau_Groupe_1_Cours_1.accdb3[[#This Row],[Date de fin]]</f>
        <v>43264.568055555552</v>
      </c>
      <c r="I1245" s="13">
        <f>MOD(Tableau_Groupe_1_Cours_1.accdb3[[#This Row],[Date de fin2]]-Tableau_Groupe_1_Cours_1.accdb3[[#This Row],[Date de début2]],1)</f>
        <v>9.0972222213167697E-2</v>
      </c>
    </row>
    <row r="1246" spans="1:9" x14ac:dyDescent="0.25">
      <c r="A1246">
        <v>3247</v>
      </c>
      <c r="B1246">
        <v>43264.574999999997</v>
      </c>
      <c r="C1246">
        <v>43264.738888888889</v>
      </c>
      <c r="D1246">
        <v>56</v>
      </c>
      <c r="E1246">
        <v>3</v>
      </c>
      <c r="F1246">
        <v>327</v>
      </c>
      <c r="G1246" s="9">
        <f>Tableau_Groupe_1_Cours_1.accdb3[[#This Row],[Date de début]]</f>
        <v>43264.574999999997</v>
      </c>
      <c r="H1246" s="9">
        <f>Tableau_Groupe_1_Cours_1.accdb3[[#This Row],[Date de fin]]</f>
        <v>43264.738888888889</v>
      </c>
      <c r="I1246" s="13">
        <f>MOD(Tableau_Groupe_1_Cours_1.accdb3[[#This Row],[Date de fin2]]-Tableau_Groupe_1_Cours_1.accdb3[[#This Row],[Date de début2]],1)</f>
        <v>0.16388888889196096</v>
      </c>
    </row>
    <row r="1247" spans="1:9" x14ac:dyDescent="0.25">
      <c r="A1247">
        <v>5807</v>
      </c>
      <c r="B1247">
        <v>43434.529166666667</v>
      </c>
      <c r="C1247">
        <v>43434.645833333336</v>
      </c>
      <c r="D1247">
        <v>2</v>
      </c>
      <c r="E1247">
        <v>3</v>
      </c>
      <c r="F1247">
        <v>184</v>
      </c>
      <c r="G1247" s="9">
        <f>Tableau_Groupe_1_Cours_1.accdb3[[#This Row],[Date de début]]</f>
        <v>43434.529166666667</v>
      </c>
      <c r="H1247" s="9">
        <f>Tableau_Groupe_1_Cours_1.accdb3[[#This Row],[Date de fin]]</f>
        <v>43434.645833333336</v>
      </c>
      <c r="I1247" s="13">
        <f>MOD(Tableau_Groupe_1_Cours_1.accdb3[[#This Row],[Date de fin2]]-Tableau_Groupe_1_Cours_1.accdb3[[#This Row],[Date de début2]],1)</f>
        <v>0.11666666666860692</v>
      </c>
    </row>
    <row r="1248" spans="1:9" x14ac:dyDescent="0.25">
      <c r="A1248">
        <v>6063</v>
      </c>
      <c r="B1248">
        <v>43434.666666666664</v>
      </c>
      <c r="C1248">
        <v>43434.729166666672</v>
      </c>
      <c r="D1248">
        <v>1</v>
      </c>
      <c r="E1248">
        <v>3</v>
      </c>
      <c r="F1248">
        <v>46</v>
      </c>
      <c r="G1248" s="9">
        <f>Tableau_Groupe_1_Cours_1.accdb3[[#This Row],[Date de début]]</f>
        <v>43434.666666666664</v>
      </c>
      <c r="H1248" s="9">
        <f>Tableau_Groupe_1_Cours_1.accdb3[[#This Row],[Date de fin]]</f>
        <v>43434.729166666672</v>
      </c>
      <c r="I1248" s="13">
        <f>MOD(Tableau_Groupe_1_Cours_1.accdb3[[#This Row],[Date de fin2]]-Tableau_Groupe_1_Cours_1.accdb3[[#This Row],[Date de début2]],1)</f>
        <v>6.2500000007275958E-2</v>
      </c>
    </row>
    <row r="1249" spans="1:9" x14ac:dyDescent="0.25">
      <c r="A1249">
        <v>2992</v>
      </c>
      <c r="B1249">
        <v>43264.474305555559</v>
      </c>
      <c r="C1249">
        <v>43264.563888888886</v>
      </c>
      <c r="D1249">
        <v>9</v>
      </c>
      <c r="E1249">
        <v>3</v>
      </c>
      <c r="F1249">
        <v>92</v>
      </c>
      <c r="G1249" s="9">
        <f>Tableau_Groupe_1_Cours_1.accdb3[[#This Row],[Date de début]]</f>
        <v>43264.474305555559</v>
      </c>
      <c r="H1249" s="9">
        <f>Tableau_Groupe_1_Cours_1.accdb3[[#This Row],[Date de fin]]</f>
        <v>43264.563888888886</v>
      </c>
      <c r="I1249" s="13">
        <f>MOD(Tableau_Groupe_1_Cours_1.accdb3[[#This Row],[Date de fin2]]-Tableau_Groupe_1_Cours_1.accdb3[[#This Row],[Date de début2]],1)</f>
        <v>8.9583333327027503E-2</v>
      </c>
    </row>
    <row r="1250" spans="1:9" x14ac:dyDescent="0.25">
      <c r="A1250">
        <v>3248</v>
      </c>
      <c r="B1250">
        <v>43264.574999999997</v>
      </c>
      <c r="C1250">
        <v>43264.738888888889</v>
      </c>
      <c r="D1250">
        <v>23</v>
      </c>
      <c r="E1250">
        <v>3</v>
      </c>
      <c r="F1250">
        <v>401</v>
      </c>
      <c r="G1250" s="9">
        <f>Tableau_Groupe_1_Cours_1.accdb3[[#This Row],[Date de début]]</f>
        <v>43264.574999999997</v>
      </c>
      <c r="H1250" s="9">
        <f>Tableau_Groupe_1_Cours_1.accdb3[[#This Row],[Date de fin]]</f>
        <v>43264.738888888889</v>
      </c>
      <c r="I1250" s="13">
        <f>MOD(Tableau_Groupe_1_Cours_1.accdb3[[#This Row],[Date de fin2]]-Tableau_Groupe_1_Cours_1.accdb3[[#This Row],[Date de début2]],1)</f>
        <v>0.16388888889196096</v>
      </c>
    </row>
    <row r="1251" spans="1:9" x14ac:dyDescent="0.25">
      <c r="A1251">
        <v>3504</v>
      </c>
      <c r="B1251">
        <v>43286.377083333333</v>
      </c>
      <c r="C1251">
        <v>43286.429861111108</v>
      </c>
      <c r="D1251">
        <v>1</v>
      </c>
      <c r="E1251">
        <v>3</v>
      </c>
      <c r="F1251">
        <v>178</v>
      </c>
      <c r="G1251" s="9">
        <f>Tableau_Groupe_1_Cours_1.accdb3[[#This Row],[Date de début]]</f>
        <v>43286.377083333333</v>
      </c>
      <c r="H1251" s="9">
        <f>Tableau_Groupe_1_Cours_1.accdb3[[#This Row],[Date de fin]]</f>
        <v>43286.429861111108</v>
      </c>
      <c r="I1251" s="13">
        <f>MOD(Tableau_Groupe_1_Cours_1.accdb3[[#This Row],[Date de fin2]]-Tableau_Groupe_1_Cours_1.accdb3[[#This Row],[Date de début2]],1)</f>
        <v>5.2777777775190771E-2</v>
      </c>
    </row>
    <row r="1252" spans="1:9" x14ac:dyDescent="0.25">
      <c r="A1252">
        <v>5808</v>
      </c>
      <c r="B1252">
        <v>43434.520138888889</v>
      </c>
      <c r="C1252">
        <v>43434.663888888892</v>
      </c>
      <c r="D1252">
        <v>10</v>
      </c>
      <c r="E1252">
        <v>3</v>
      </c>
      <c r="F1252">
        <v>29</v>
      </c>
      <c r="G1252" s="9">
        <f>Tableau_Groupe_1_Cours_1.accdb3[[#This Row],[Date de début]]</f>
        <v>43434.520138888889</v>
      </c>
      <c r="H1252" s="9">
        <f>Tableau_Groupe_1_Cours_1.accdb3[[#This Row],[Date de fin]]</f>
        <v>43434.663888888892</v>
      </c>
      <c r="I1252" s="13">
        <f>MOD(Tableau_Groupe_1_Cours_1.accdb3[[#This Row],[Date de fin2]]-Tableau_Groupe_1_Cours_1.accdb3[[#This Row],[Date de début2]],1)</f>
        <v>0.14375000000291038</v>
      </c>
    </row>
    <row r="1253" spans="1:9" x14ac:dyDescent="0.25">
      <c r="A1253">
        <v>6064</v>
      </c>
      <c r="B1253">
        <v>43434.668749999997</v>
      </c>
      <c r="C1253">
        <v>43434.731250000004</v>
      </c>
      <c r="D1253">
        <v>2</v>
      </c>
      <c r="E1253">
        <v>3</v>
      </c>
      <c r="F1253">
        <v>314</v>
      </c>
      <c r="G1253" s="9">
        <f>Tableau_Groupe_1_Cours_1.accdb3[[#This Row],[Date de début]]</f>
        <v>43434.668749999997</v>
      </c>
      <c r="H1253" s="9">
        <f>Tableau_Groupe_1_Cours_1.accdb3[[#This Row],[Date de fin]]</f>
        <v>43434.731250000004</v>
      </c>
      <c r="I1253" s="13">
        <f>MOD(Tableau_Groupe_1_Cours_1.accdb3[[#This Row],[Date de fin2]]-Tableau_Groupe_1_Cours_1.accdb3[[#This Row],[Date de début2]],1)</f>
        <v>6.2500000007275958E-2</v>
      </c>
    </row>
    <row r="1254" spans="1:9" x14ac:dyDescent="0.25">
      <c r="A1254">
        <v>2993</v>
      </c>
      <c r="B1254">
        <v>43264.473611111112</v>
      </c>
      <c r="C1254">
        <v>43264.583333333336</v>
      </c>
      <c r="D1254">
        <v>107</v>
      </c>
      <c r="E1254">
        <v>3</v>
      </c>
      <c r="F1254">
        <v>125</v>
      </c>
      <c r="G1254" s="9">
        <f>Tableau_Groupe_1_Cours_1.accdb3[[#This Row],[Date de début]]</f>
        <v>43264.473611111112</v>
      </c>
      <c r="H1254" s="9">
        <f>Tableau_Groupe_1_Cours_1.accdb3[[#This Row],[Date de fin]]</f>
        <v>43264.583333333336</v>
      </c>
      <c r="I1254" s="13">
        <f>MOD(Tableau_Groupe_1_Cours_1.accdb3[[#This Row],[Date de fin2]]-Tableau_Groupe_1_Cours_1.accdb3[[#This Row],[Date de début2]],1)</f>
        <v>0.10972222222335404</v>
      </c>
    </row>
    <row r="1255" spans="1:9" x14ac:dyDescent="0.25">
      <c r="A1255">
        <v>3249</v>
      </c>
      <c r="B1255">
        <v>43264.575694444444</v>
      </c>
      <c r="C1255">
        <v>43264.739583333336</v>
      </c>
      <c r="D1255">
        <v>38</v>
      </c>
      <c r="E1255">
        <v>3</v>
      </c>
      <c r="F1255">
        <v>407</v>
      </c>
      <c r="G1255" s="9">
        <f>Tableau_Groupe_1_Cours_1.accdb3[[#This Row],[Date de début]]</f>
        <v>43264.575694444444</v>
      </c>
      <c r="H1255" s="9">
        <f>Tableau_Groupe_1_Cours_1.accdb3[[#This Row],[Date de fin]]</f>
        <v>43264.739583333336</v>
      </c>
      <c r="I1255" s="13">
        <f>MOD(Tableau_Groupe_1_Cours_1.accdb3[[#This Row],[Date de fin2]]-Tableau_Groupe_1_Cours_1.accdb3[[#This Row],[Date de début2]],1)</f>
        <v>0.16388888889196096</v>
      </c>
    </row>
    <row r="1256" spans="1:9" x14ac:dyDescent="0.25">
      <c r="A1256">
        <v>5809</v>
      </c>
      <c r="B1256">
        <v>43434.525694444441</v>
      </c>
      <c r="C1256">
        <v>43434.576388888883</v>
      </c>
      <c r="D1256">
        <v>23</v>
      </c>
      <c r="E1256">
        <v>3</v>
      </c>
      <c r="F1256">
        <v>376</v>
      </c>
      <c r="G1256" s="9">
        <f>Tableau_Groupe_1_Cours_1.accdb3[[#This Row],[Date de début]]</f>
        <v>43434.525694444441</v>
      </c>
      <c r="H1256" s="9">
        <f>Tableau_Groupe_1_Cours_1.accdb3[[#This Row],[Date de fin]]</f>
        <v>43434.576388888883</v>
      </c>
      <c r="I1256" s="13">
        <f>MOD(Tableau_Groupe_1_Cours_1.accdb3[[#This Row],[Date de fin2]]-Tableau_Groupe_1_Cours_1.accdb3[[#This Row],[Date de début2]],1)</f>
        <v>5.0694444442342501E-2</v>
      </c>
    </row>
    <row r="1257" spans="1:9" x14ac:dyDescent="0.25">
      <c r="A1257">
        <v>6065</v>
      </c>
      <c r="B1257">
        <v>43434.669444444444</v>
      </c>
      <c r="C1257">
        <v>43434.731944444444</v>
      </c>
      <c r="D1257">
        <v>9</v>
      </c>
      <c r="E1257">
        <v>3</v>
      </c>
      <c r="F1257">
        <v>57</v>
      </c>
      <c r="G1257" s="9">
        <f>Tableau_Groupe_1_Cours_1.accdb3[[#This Row],[Date de début]]</f>
        <v>43434.669444444444</v>
      </c>
      <c r="H1257" s="9">
        <f>Tableau_Groupe_1_Cours_1.accdb3[[#This Row],[Date de fin]]</f>
        <v>43434.731944444444</v>
      </c>
      <c r="I1257" s="13">
        <f>MOD(Tableau_Groupe_1_Cours_1.accdb3[[#This Row],[Date de fin2]]-Tableau_Groupe_1_Cours_1.accdb3[[#This Row],[Date de début2]],1)</f>
        <v>6.25E-2</v>
      </c>
    </row>
    <row r="1258" spans="1:9" x14ac:dyDescent="0.25">
      <c r="A1258">
        <v>2994</v>
      </c>
      <c r="B1258">
        <v>43264.477083333339</v>
      </c>
      <c r="C1258">
        <v>43264.527777777781</v>
      </c>
      <c r="D1258">
        <v>12</v>
      </c>
      <c r="E1258">
        <v>3</v>
      </c>
      <c r="F1258">
        <v>109</v>
      </c>
      <c r="G1258" s="9">
        <f>Tableau_Groupe_1_Cours_1.accdb3[[#This Row],[Date de début]]</f>
        <v>43264.477083333339</v>
      </c>
      <c r="H1258" s="9">
        <f>Tableau_Groupe_1_Cours_1.accdb3[[#This Row],[Date de fin]]</f>
        <v>43264.527777777781</v>
      </c>
      <c r="I1258" s="13">
        <f>MOD(Tableau_Groupe_1_Cours_1.accdb3[[#This Row],[Date de fin2]]-Tableau_Groupe_1_Cours_1.accdb3[[#This Row],[Date de début2]],1)</f>
        <v>5.0694444442342501E-2</v>
      </c>
    </row>
    <row r="1259" spans="1:9" x14ac:dyDescent="0.25">
      <c r="A1259">
        <v>3250</v>
      </c>
      <c r="B1259">
        <v>43264.57430555555</v>
      </c>
      <c r="C1259">
        <v>43264.73819444445</v>
      </c>
      <c r="D1259">
        <v>150</v>
      </c>
      <c r="E1259">
        <v>3</v>
      </c>
      <c r="F1259">
        <v>355</v>
      </c>
      <c r="G1259" s="9">
        <f>Tableau_Groupe_1_Cours_1.accdb3[[#This Row],[Date de début]]</f>
        <v>43264.57430555555</v>
      </c>
      <c r="H1259" s="9">
        <f>Tableau_Groupe_1_Cours_1.accdb3[[#This Row],[Date de fin]]</f>
        <v>43264.73819444445</v>
      </c>
      <c r="I1259" s="13">
        <f>MOD(Tableau_Groupe_1_Cours_1.accdb3[[#This Row],[Date de fin2]]-Tableau_Groupe_1_Cours_1.accdb3[[#This Row],[Date de début2]],1)</f>
        <v>0.16388888889923692</v>
      </c>
    </row>
    <row r="1260" spans="1:9" x14ac:dyDescent="0.25">
      <c r="A1260">
        <v>5810</v>
      </c>
      <c r="B1260">
        <v>43434.530555555553</v>
      </c>
      <c r="C1260">
        <v>43434.658333333333</v>
      </c>
      <c r="D1260">
        <v>6</v>
      </c>
      <c r="E1260">
        <v>3</v>
      </c>
      <c r="F1260">
        <v>71</v>
      </c>
      <c r="G1260" s="9">
        <f>Tableau_Groupe_1_Cours_1.accdb3[[#This Row],[Date de début]]</f>
        <v>43434.530555555553</v>
      </c>
      <c r="H1260" s="9">
        <f>Tableau_Groupe_1_Cours_1.accdb3[[#This Row],[Date de fin]]</f>
        <v>43434.658333333333</v>
      </c>
      <c r="I1260" s="13">
        <f>MOD(Tableau_Groupe_1_Cours_1.accdb3[[#This Row],[Date de fin2]]-Tableau_Groupe_1_Cours_1.accdb3[[#This Row],[Date de début2]],1)</f>
        <v>0.12777777777955635</v>
      </c>
    </row>
    <row r="1261" spans="1:9" x14ac:dyDescent="0.25">
      <c r="A1261">
        <v>6066</v>
      </c>
      <c r="B1261">
        <v>43434.66805555555</v>
      </c>
      <c r="C1261">
        <v>43434.730555555558</v>
      </c>
      <c r="D1261">
        <v>1</v>
      </c>
      <c r="E1261">
        <v>3</v>
      </c>
      <c r="F1261">
        <v>334</v>
      </c>
      <c r="G1261" s="9">
        <f>Tableau_Groupe_1_Cours_1.accdb3[[#This Row],[Date de début]]</f>
        <v>43434.66805555555</v>
      </c>
      <c r="H1261" s="9">
        <f>Tableau_Groupe_1_Cours_1.accdb3[[#This Row],[Date de fin]]</f>
        <v>43434.730555555558</v>
      </c>
      <c r="I1261" s="13">
        <f>MOD(Tableau_Groupe_1_Cours_1.accdb3[[#This Row],[Date de fin2]]-Tableau_Groupe_1_Cours_1.accdb3[[#This Row],[Date de début2]],1)</f>
        <v>6.2500000007275958E-2</v>
      </c>
    </row>
    <row r="1262" spans="1:9" x14ac:dyDescent="0.25">
      <c r="A1262">
        <v>2995</v>
      </c>
      <c r="B1262">
        <v>43264.476388888892</v>
      </c>
      <c r="C1262">
        <v>43264.519444444442</v>
      </c>
      <c r="D1262">
        <v>2</v>
      </c>
      <c r="E1262">
        <v>3</v>
      </c>
      <c r="F1262">
        <v>59</v>
      </c>
      <c r="G1262" s="9">
        <f>Tableau_Groupe_1_Cours_1.accdb3[[#This Row],[Date de début]]</f>
        <v>43264.476388888892</v>
      </c>
      <c r="H1262" s="9">
        <f>Tableau_Groupe_1_Cours_1.accdb3[[#This Row],[Date de fin]]</f>
        <v>43264.519444444442</v>
      </c>
      <c r="I1262" s="13">
        <f>MOD(Tableau_Groupe_1_Cours_1.accdb3[[#This Row],[Date de fin2]]-Tableau_Groupe_1_Cours_1.accdb3[[#This Row],[Date de début2]],1)</f>
        <v>4.3055555550381541E-2</v>
      </c>
    </row>
    <row r="1263" spans="1:9" x14ac:dyDescent="0.25">
      <c r="A1263">
        <v>3251</v>
      </c>
      <c r="B1263">
        <v>43264.574999999997</v>
      </c>
      <c r="C1263">
        <v>43264.738888888889</v>
      </c>
      <c r="D1263">
        <v>135</v>
      </c>
      <c r="E1263">
        <v>3</v>
      </c>
      <c r="F1263">
        <v>426</v>
      </c>
      <c r="G1263" s="9">
        <f>Tableau_Groupe_1_Cours_1.accdb3[[#This Row],[Date de début]]</f>
        <v>43264.574999999997</v>
      </c>
      <c r="H1263" s="9">
        <f>Tableau_Groupe_1_Cours_1.accdb3[[#This Row],[Date de fin]]</f>
        <v>43264.738888888889</v>
      </c>
      <c r="I1263" s="13">
        <f>MOD(Tableau_Groupe_1_Cours_1.accdb3[[#This Row],[Date de fin2]]-Tableau_Groupe_1_Cours_1.accdb3[[#This Row],[Date de début2]],1)</f>
        <v>0.16388888889196096</v>
      </c>
    </row>
    <row r="1264" spans="1:9" x14ac:dyDescent="0.25">
      <c r="A1264">
        <v>5811</v>
      </c>
      <c r="B1264">
        <v>43434.529166666667</v>
      </c>
      <c r="C1264">
        <v>43434.578472222223</v>
      </c>
      <c r="D1264">
        <v>20</v>
      </c>
      <c r="E1264">
        <v>3</v>
      </c>
      <c r="F1264">
        <v>388</v>
      </c>
      <c r="G1264" s="9">
        <f>Tableau_Groupe_1_Cours_1.accdb3[[#This Row],[Date de début]]</f>
        <v>43434.529166666667</v>
      </c>
      <c r="H1264" s="9">
        <f>Tableau_Groupe_1_Cours_1.accdb3[[#This Row],[Date de fin]]</f>
        <v>43434.578472222223</v>
      </c>
      <c r="I1264" s="13">
        <f>MOD(Tableau_Groupe_1_Cours_1.accdb3[[#This Row],[Date de fin2]]-Tableau_Groupe_1_Cours_1.accdb3[[#This Row],[Date de début2]],1)</f>
        <v>4.9305555556202307E-2</v>
      </c>
    </row>
    <row r="1265" spans="1:9" x14ac:dyDescent="0.25">
      <c r="A1265">
        <v>6067</v>
      </c>
      <c r="B1265">
        <v>43434.667361111111</v>
      </c>
      <c r="C1265">
        <v>43434.729861111111</v>
      </c>
      <c r="D1265">
        <v>1</v>
      </c>
      <c r="E1265">
        <v>3</v>
      </c>
      <c r="F1265">
        <v>35</v>
      </c>
      <c r="G1265" s="9">
        <f>Tableau_Groupe_1_Cours_1.accdb3[[#This Row],[Date de début]]</f>
        <v>43434.667361111111</v>
      </c>
      <c r="H1265" s="9">
        <f>Tableau_Groupe_1_Cours_1.accdb3[[#This Row],[Date de fin]]</f>
        <v>43434.729861111111</v>
      </c>
      <c r="I1265" s="13">
        <f>MOD(Tableau_Groupe_1_Cours_1.accdb3[[#This Row],[Date de fin2]]-Tableau_Groupe_1_Cours_1.accdb3[[#This Row],[Date de début2]],1)</f>
        <v>6.25E-2</v>
      </c>
    </row>
    <row r="1266" spans="1:9" x14ac:dyDescent="0.25">
      <c r="A1266">
        <v>1972</v>
      </c>
      <c r="B1266">
        <v>43221.376388888886</v>
      </c>
      <c r="C1266">
        <v>43221.433333333334</v>
      </c>
      <c r="D1266">
        <v>24</v>
      </c>
      <c r="E1266">
        <v>3</v>
      </c>
      <c r="F1266">
        <v>422</v>
      </c>
      <c r="G1266" s="9">
        <f>Tableau_Groupe_1_Cours_1.accdb3[[#This Row],[Date de début]]</f>
        <v>43221.376388888886</v>
      </c>
      <c r="H1266" s="9">
        <f>Tableau_Groupe_1_Cours_1.accdb3[[#This Row],[Date de fin]]</f>
        <v>43221.433333333334</v>
      </c>
      <c r="I1266" s="13">
        <f>MOD(Tableau_Groupe_1_Cours_1.accdb3[[#This Row],[Date de fin2]]-Tableau_Groupe_1_Cours_1.accdb3[[#This Row],[Date de début2]],1)</f>
        <v>5.6944444448163267E-2</v>
      </c>
    </row>
    <row r="1267" spans="1:9" x14ac:dyDescent="0.25">
      <c r="A1267">
        <v>2996</v>
      </c>
      <c r="B1267">
        <v>43264.479861111111</v>
      </c>
      <c r="C1267">
        <v>43264.523611111108</v>
      </c>
      <c r="D1267">
        <v>7</v>
      </c>
      <c r="E1267">
        <v>3</v>
      </c>
      <c r="F1267">
        <v>188</v>
      </c>
      <c r="G1267" s="9">
        <f>Tableau_Groupe_1_Cours_1.accdb3[[#This Row],[Date de début]]</f>
        <v>43264.479861111111</v>
      </c>
      <c r="H1267" s="9">
        <f>Tableau_Groupe_1_Cours_1.accdb3[[#This Row],[Date de fin]]</f>
        <v>43264.523611111108</v>
      </c>
      <c r="I1267" s="13">
        <f>MOD(Tableau_Groupe_1_Cours_1.accdb3[[#This Row],[Date de fin2]]-Tableau_Groupe_1_Cours_1.accdb3[[#This Row],[Date de début2]],1)</f>
        <v>4.3749999997089617E-2</v>
      </c>
    </row>
    <row r="1268" spans="1:9" x14ac:dyDescent="0.25">
      <c r="A1268">
        <v>3252</v>
      </c>
      <c r="B1268">
        <v>43264.575694444444</v>
      </c>
      <c r="C1268">
        <v>43264.739583333336</v>
      </c>
      <c r="D1268">
        <v>133</v>
      </c>
      <c r="E1268">
        <v>3</v>
      </c>
      <c r="F1268">
        <v>424</v>
      </c>
      <c r="G1268" s="9">
        <f>Tableau_Groupe_1_Cours_1.accdb3[[#This Row],[Date de début]]</f>
        <v>43264.575694444444</v>
      </c>
      <c r="H1268" s="9">
        <f>Tableau_Groupe_1_Cours_1.accdb3[[#This Row],[Date de fin]]</f>
        <v>43264.739583333336</v>
      </c>
      <c r="I1268" s="13">
        <f>MOD(Tableau_Groupe_1_Cours_1.accdb3[[#This Row],[Date de fin2]]-Tableau_Groupe_1_Cours_1.accdb3[[#This Row],[Date de début2]],1)</f>
        <v>0.16388888889196096</v>
      </c>
    </row>
    <row r="1269" spans="1:9" x14ac:dyDescent="0.25">
      <c r="A1269">
        <v>5556</v>
      </c>
      <c r="B1269">
        <v>43426.384027777778</v>
      </c>
      <c r="C1269">
        <v>43426.475694444445</v>
      </c>
      <c r="D1269">
        <v>36</v>
      </c>
      <c r="E1269">
        <v>3</v>
      </c>
      <c r="F1269">
        <v>131</v>
      </c>
      <c r="G1269" s="9">
        <f>Tableau_Groupe_1_Cours_1.accdb3[[#This Row],[Date de début]]</f>
        <v>43426.384027777778</v>
      </c>
      <c r="H1269" s="9">
        <f>Tableau_Groupe_1_Cours_1.accdb3[[#This Row],[Date de fin]]</f>
        <v>43426.475694444445</v>
      </c>
      <c r="I1269" s="13">
        <f>MOD(Tableau_Groupe_1_Cours_1.accdb3[[#This Row],[Date de fin2]]-Tableau_Groupe_1_Cours_1.accdb3[[#This Row],[Date de début2]],1)</f>
        <v>9.1666666667151731E-2</v>
      </c>
    </row>
    <row r="1270" spans="1:9" x14ac:dyDescent="0.25">
      <c r="A1270">
        <v>5812</v>
      </c>
      <c r="B1270">
        <v>43434.522916666669</v>
      </c>
      <c r="C1270">
        <v>43434.64166666667</v>
      </c>
      <c r="D1270">
        <v>16</v>
      </c>
      <c r="E1270">
        <v>3</v>
      </c>
      <c r="F1270">
        <v>113</v>
      </c>
      <c r="G1270" s="9">
        <f>Tableau_Groupe_1_Cours_1.accdb3[[#This Row],[Date de début]]</f>
        <v>43434.522916666669</v>
      </c>
      <c r="H1270" s="9">
        <f>Tableau_Groupe_1_Cours_1.accdb3[[#This Row],[Date de fin]]</f>
        <v>43434.64166666667</v>
      </c>
      <c r="I1270" s="13">
        <f>MOD(Tableau_Groupe_1_Cours_1.accdb3[[#This Row],[Date de fin2]]-Tableau_Groupe_1_Cours_1.accdb3[[#This Row],[Date de début2]],1)</f>
        <v>0.11875000000145519</v>
      </c>
    </row>
    <row r="1271" spans="1:9" x14ac:dyDescent="0.25">
      <c r="A1271">
        <v>6068</v>
      </c>
      <c r="B1271">
        <v>43434.670138888883</v>
      </c>
      <c r="C1271">
        <v>43434.732638888891</v>
      </c>
      <c r="D1271">
        <v>12</v>
      </c>
      <c r="E1271">
        <v>3</v>
      </c>
      <c r="F1271">
        <v>353</v>
      </c>
      <c r="G1271" s="9">
        <f>Tableau_Groupe_1_Cours_1.accdb3[[#This Row],[Date de début]]</f>
        <v>43434.670138888883</v>
      </c>
      <c r="H1271" s="9">
        <f>Tableau_Groupe_1_Cours_1.accdb3[[#This Row],[Date de fin]]</f>
        <v>43434.732638888891</v>
      </c>
      <c r="I1271" s="13">
        <f>MOD(Tableau_Groupe_1_Cours_1.accdb3[[#This Row],[Date de fin2]]-Tableau_Groupe_1_Cours_1.accdb3[[#This Row],[Date de début2]],1)</f>
        <v>6.2500000007275958E-2</v>
      </c>
    </row>
    <row r="1272" spans="1:9" x14ac:dyDescent="0.25">
      <c r="A1272">
        <v>2997</v>
      </c>
      <c r="B1272">
        <v>43264.480555555558</v>
      </c>
      <c r="C1272">
        <v>43264.565277777772</v>
      </c>
      <c r="D1272">
        <v>2</v>
      </c>
      <c r="E1272">
        <v>3</v>
      </c>
      <c r="F1272">
        <v>334</v>
      </c>
      <c r="G1272" s="9">
        <f>Tableau_Groupe_1_Cours_1.accdb3[[#This Row],[Date de début]]</f>
        <v>43264.480555555558</v>
      </c>
      <c r="H1272" s="9">
        <f>Tableau_Groupe_1_Cours_1.accdb3[[#This Row],[Date de fin]]</f>
        <v>43264.565277777772</v>
      </c>
      <c r="I1272" s="13">
        <f>MOD(Tableau_Groupe_1_Cours_1.accdb3[[#This Row],[Date de fin2]]-Tableau_Groupe_1_Cours_1.accdb3[[#This Row],[Date de début2]],1)</f>
        <v>8.4722222214622889E-2</v>
      </c>
    </row>
    <row r="1273" spans="1:9" x14ac:dyDescent="0.25">
      <c r="A1273">
        <v>3253</v>
      </c>
      <c r="B1273">
        <v>43264.575694444444</v>
      </c>
      <c r="C1273">
        <v>43264.739583333336</v>
      </c>
      <c r="D1273">
        <v>4</v>
      </c>
      <c r="E1273">
        <v>3</v>
      </c>
      <c r="F1273">
        <v>429</v>
      </c>
      <c r="G1273" s="9">
        <f>Tableau_Groupe_1_Cours_1.accdb3[[#This Row],[Date de début]]</f>
        <v>43264.575694444444</v>
      </c>
      <c r="H1273" s="9">
        <f>Tableau_Groupe_1_Cours_1.accdb3[[#This Row],[Date de fin]]</f>
        <v>43264.739583333336</v>
      </c>
      <c r="I1273" s="13">
        <f>MOD(Tableau_Groupe_1_Cours_1.accdb3[[#This Row],[Date de fin2]]-Tableau_Groupe_1_Cours_1.accdb3[[#This Row],[Date de début2]],1)</f>
        <v>0.16388888889196096</v>
      </c>
    </row>
    <row r="1274" spans="1:9" x14ac:dyDescent="0.25">
      <c r="A1274">
        <v>5813</v>
      </c>
      <c r="B1274">
        <v>43434.529861111114</v>
      </c>
      <c r="C1274">
        <v>43434.570833333331</v>
      </c>
      <c r="D1274">
        <v>1</v>
      </c>
      <c r="E1274">
        <v>3</v>
      </c>
      <c r="F1274">
        <v>351</v>
      </c>
      <c r="G1274" s="9">
        <f>Tableau_Groupe_1_Cours_1.accdb3[[#This Row],[Date de début]]</f>
        <v>43434.529861111114</v>
      </c>
      <c r="H1274" s="9">
        <f>Tableau_Groupe_1_Cours_1.accdb3[[#This Row],[Date de fin]]</f>
        <v>43434.570833333331</v>
      </c>
      <c r="I1274" s="13">
        <f>MOD(Tableau_Groupe_1_Cours_1.accdb3[[#This Row],[Date de fin2]]-Tableau_Groupe_1_Cours_1.accdb3[[#This Row],[Date de début2]],1)</f>
        <v>4.0972222217533272E-2</v>
      </c>
    </row>
    <row r="1275" spans="1:9" x14ac:dyDescent="0.25">
      <c r="A1275">
        <v>6069</v>
      </c>
      <c r="B1275">
        <v>43434.670138888883</v>
      </c>
      <c r="C1275">
        <v>43434.732638888891</v>
      </c>
      <c r="D1275">
        <v>2</v>
      </c>
      <c r="E1275">
        <v>3</v>
      </c>
      <c r="F1275">
        <v>80</v>
      </c>
      <c r="G1275" s="9">
        <f>Tableau_Groupe_1_Cours_1.accdb3[[#This Row],[Date de début]]</f>
        <v>43434.670138888883</v>
      </c>
      <c r="H1275" s="9">
        <f>Tableau_Groupe_1_Cours_1.accdb3[[#This Row],[Date de fin]]</f>
        <v>43434.732638888891</v>
      </c>
      <c r="I1275" s="13">
        <f>MOD(Tableau_Groupe_1_Cours_1.accdb3[[#This Row],[Date de fin2]]-Tableau_Groupe_1_Cours_1.accdb3[[#This Row],[Date de début2]],1)</f>
        <v>6.2500000007275958E-2</v>
      </c>
    </row>
    <row r="1276" spans="1:9" x14ac:dyDescent="0.25">
      <c r="A1276">
        <v>2742</v>
      </c>
      <c r="B1276">
        <v>43257.383333333331</v>
      </c>
      <c r="C1276">
        <v>43257.536111111112</v>
      </c>
      <c r="D1276">
        <v>160</v>
      </c>
      <c r="E1276">
        <v>3</v>
      </c>
      <c r="F1276">
        <v>197</v>
      </c>
      <c r="G1276" s="9">
        <f>Tableau_Groupe_1_Cours_1.accdb3[[#This Row],[Date de début]]</f>
        <v>43257.383333333331</v>
      </c>
      <c r="H1276" s="9">
        <f>Tableau_Groupe_1_Cours_1.accdb3[[#This Row],[Date de fin]]</f>
        <v>43257.536111111112</v>
      </c>
      <c r="I1276" s="13">
        <f>MOD(Tableau_Groupe_1_Cours_1.accdb3[[#This Row],[Date de fin2]]-Tableau_Groupe_1_Cours_1.accdb3[[#This Row],[Date de début2]],1)</f>
        <v>0.15277777778101154</v>
      </c>
    </row>
    <row r="1277" spans="1:9" x14ac:dyDescent="0.25">
      <c r="A1277">
        <v>2998</v>
      </c>
      <c r="B1277">
        <v>43264.474305555559</v>
      </c>
      <c r="C1277">
        <v>43264.604166666672</v>
      </c>
      <c r="D1277">
        <v>1</v>
      </c>
      <c r="E1277">
        <v>3</v>
      </c>
      <c r="F1277">
        <v>72</v>
      </c>
      <c r="G1277" s="9">
        <f>Tableau_Groupe_1_Cours_1.accdb3[[#This Row],[Date de début]]</f>
        <v>43264.474305555559</v>
      </c>
      <c r="H1277" s="9">
        <f>Tableau_Groupe_1_Cours_1.accdb3[[#This Row],[Date de fin]]</f>
        <v>43264.604166666672</v>
      </c>
      <c r="I1277" s="13">
        <f>MOD(Tableau_Groupe_1_Cours_1.accdb3[[#This Row],[Date de fin2]]-Tableau_Groupe_1_Cours_1.accdb3[[#This Row],[Date de début2]],1)</f>
        <v>0.12986111111240461</v>
      </c>
    </row>
    <row r="1278" spans="1:9" x14ac:dyDescent="0.25">
      <c r="A1278">
        <v>3254</v>
      </c>
      <c r="B1278">
        <v>43264.575694444444</v>
      </c>
      <c r="C1278">
        <v>43264.739583333336</v>
      </c>
      <c r="D1278">
        <v>14</v>
      </c>
      <c r="E1278">
        <v>3</v>
      </c>
      <c r="F1278">
        <v>411</v>
      </c>
      <c r="G1278" s="9">
        <f>Tableau_Groupe_1_Cours_1.accdb3[[#This Row],[Date de début]]</f>
        <v>43264.575694444444</v>
      </c>
      <c r="H1278" s="9">
        <f>Tableau_Groupe_1_Cours_1.accdb3[[#This Row],[Date de fin]]</f>
        <v>43264.739583333336</v>
      </c>
      <c r="I1278" s="13">
        <f>MOD(Tableau_Groupe_1_Cours_1.accdb3[[#This Row],[Date de fin2]]-Tableau_Groupe_1_Cours_1.accdb3[[#This Row],[Date de début2]],1)</f>
        <v>0.16388888889196096</v>
      </c>
    </row>
    <row r="1279" spans="1:9" x14ac:dyDescent="0.25">
      <c r="A1279">
        <v>3510</v>
      </c>
      <c r="B1279">
        <v>43287.380555555559</v>
      </c>
      <c r="C1279">
        <v>43287.454166666663</v>
      </c>
      <c r="D1279">
        <v>1</v>
      </c>
      <c r="E1279">
        <v>3</v>
      </c>
      <c r="F1279">
        <v>324</v>
      </c>
      <c r="G1279" s="9">
        <f>Tableau_Groupe_1_Cours_1.accdb3[[#This Row],[Date de début]]</f>
        <v>43287.380555555559</v>
      </c>
      <c r="H1279" s="9">
        <f>Tableau_Groupe_1_Cours_1.accdb3[[#This Row],[Date de fin]]</f>
        <v>43287.454166666663</v>
      </c>
      <c r="I1279" s="13">
        <f>MOD(Tableau_Groupe_1_Cours_1.accdb3[[#This Row],[Date de fin2]]-Tableau_Groupe_1_Cours_1.accdb3[[#This Row],[Date de début2]],1)</f>
        <v>7.3611111103673466E-2</v>
      </c>
    </row>
    <row r="1280" spans="1:9" x14ac:dyDescent="0.25">
      <c r="A1280">
        <v>5814</v>
      </c>
      <c r="B1280">
        <v>43434.523611111108</v>
      </c>
      <c r="C1280">
        <v>43434.678472222222</v>
      </c>
      <c r="D1280">
        <v>2</v>
      </c>
      <c r="E1280">
        <v>3</v>
      </c>
      <c r="F1280">
        <v>78</v>
      </c>
      <c r="G1280" s="9">
        <f>Tableau_Groupe_1_Cours_1.accdb3[[#This Row],[Date de début]]</f>
        <v>43434.523611111108</v>
      </c>
      <c r="H1280" s="9">
        <f>Tableau_Groupe_1_Cours_1.accdb3[[#This Row],[Date de fin]]</f>
        <v>43434.678472222222</v>
      </c>
      <c r="I1280" s="13">
        <f>MOD(Tableau_Groupe_1_Cours_1.accdb3[[#This Row],[Date de fin2]]-Tableau_Groupe_1_Cours_1.accdb3[[#This Row],[Date de début2]],1)</f>
        <v>0.15486111111385981</v>
      </c>
    </row>
    <row r="1281" spans="1:9" x14ac:dyDescent="0.25">
      <c r="A1281">
        <v>6070</v>
      </c>
      <c r="B1281">
        <v>43434.668749999997</v>
      </c>
      <c r="C1281">
        <v>43434.731250000004</v>
      </c>
      <c r="D1281">
        <v>9</v>
      </c>
      <c r="E1281">
        <v>3</v>
      </c>
      <c r="F1281">
        <v>373</v>
      </c>
      <c r="G1281" s="9">
        <f>Tableau_Groupe_1_Cours_1.accdb3[[#This Row],[Date de début]]</f>
        <v>43434.668749999997</v>
      </c>
      <c r="H1281" s="9">
        <f>Tableau_Groupe_1_Cours_1.accdb3[[#This Row],[Date de fin]]</f>
        <v>43434.731250000004</v>
      </c>
      <c r="I1281" s="13">
        <f>MOD(Tableau_Groupe_1_Cours_1.accdb3[[#This Row],[Date de fin2]]-Tableau_Groupe_1_Cours_1.accdb3[[#This Row],[Date de début2]],1)</f>
        <v>6.2500000007275958E-2</v>
      </c>
    </row>
    <row r="1282" spans="1:9" x14ac:dyDescent="0.25">
      <c r="A1282">
        <v>2999</v>
      </c>
      <c r="B1282">
        <v>43264.473611111112</v>
      </c>
      <c r="C1282">
        <v>43264.553472222222</v>
      </c>
      <c r="D1282">
        <v>10</v>
      </c>
      <c r="E1282">
        <v>3</v>
      </c>
      <c r="F1282">
        <v>263</v>
      </c>
      <c r="G1282" s="9">
        <f>Tableau_Groupe_1_Cours_1.accdb3[[#This Row],[Date de début]]</f>
        <v>43264.473611111112</v>
      </c>
      <c r="H1282" s="9">
        <f>Tableau_Groupe_1_Cours_1.accdb3[[#This Row],[Date de fin]]</f>
        <v>43264.553472222222</v>
      </c>
      <c r="I1282" s="13">
        <f>MOD(Tableau_Groupe_1_Cours_1.accdb3[[#This Row],[Date de fin2]]-Tableau_Groupe_1_Cours_1.accdb3[[#This Row],[Date de début2]],1)</f>
        <v>7.9861111109494232E-2</v>
      </c>
    </row>
    <row r="1283" spans="1:9" x14ac:dyDescent="0.25">
      <c r="A1283">
        <v>3255</v>
      </c>
      <c r="B1283">
        <v>43264.575694444444</v>
      </c>
      <c r="C1283">
        <v>43264.739583333336</v>
      </c>
      <c r="D1283">
        <v>4</v>
      </c>
      <c r="E1283">
        <v>3</v>
      </c>
      <c r="F1283">
        <v>443</v>
      </c>
      <c r="G1283" s="9">
        <f>Tableau_Groupe_1_Cours_1.accdb3[[#This Row],[Date de début]]</f>
        <v>43264.575694444444</v>
      </c>
      <c r="H1283" s="9">
        <f>Tableau_Groupe_1_Cours_1.accdb3[[#This Row],[Date de fin]]</f>
        <v>43264.739583333336</v>
      </c>
      <c r="I1283" s="13">
        <f>MOD(Tableau_Groupe_1_Cours_1.accdb3[[#This Row],[Date de fin2]]-Tableau_Groupe_1_Cours_1.accdb3[[#This Row],[Date de début2]],1)</f>
        <v>0.16388888889196096</v>
      </c>
    </row>
    <row r="1284" spans="1:9" x14ac:dyDescent="0.25">
      <c r="A1284">
        <v>5815</v>
      </c>
      <c r="B1284">
        <v>43434.529166666667</v>
      </c>
      <c r="C1284">
        <v>43434.648611111108</v>
      </c>
      <c r="D1284">
        <v>2</v>
      </c>
      <c r="E1284">
        <v>3</v>
      </c>
      <c r="F1284">
        <v>338</v>
      </c>
      <c r="G1284" s="9">
        <f>Tableau_Groupe_1_Cours_1.accdb3[[#This Row],[Date de début]]</f>
        <v>43434.529166666667</v>
      </c>
      <c r="H1284" s="9">
        <f>Tableau_Groupe_1_Cours_1.accdb3[[#This Row],[Date de fin]]</f>
        <v>43434.648611111108</v>
      </c>
      <c r="I1284" s="13">
        <f>MOD(Tableau_Groupe_1_Cours_1.accdb3[[#This Row],[Date de fin2]]-Tableau_Groupe_1_Cours_1.accdb3[[#This Row],[Date de début2]],1)</f>
        <v>0.11944444444088731</v>
      </c>
    </row>
    <row r="1285" spans="1:9" x14ac:dyDescent="0.25">
      <c r="A1285">
        <v>6071</v>
      </c>
      <c r="B1285">
        <v>43434.667361111111</v>
      </c>
      <c r="C1285">
        <v>43434.729861111111</v>
      </c>
      <c r="D1285">
        <v>1</v>
      </c>
      <c r="E1285">
        <v>3</v>
      </c>
      <c r="F1285">
        <v>46</v>
      </c>
      <c r="G1285" s="9">
        <f>Tableau_Groupe_1_Cours_1.accdb3[[#This Row],[Date de début]]</f>
        <v>43434.667361111111</v>
      </c>
      <c r="H1285" s="9">
        <f>Tableau_Groupe_1_Cours_1.accdb3[[#This Row],[Date de fin]]</f>
        <v>43434.729861111111</v>
      </c>
      <c r="I1285" s="13">
        <f>MOD(Tableau_Groupe_1_Cours_1.accdb3[[#This Row],[Date de fin2]]-Tableau_Groupe_1_Cours_1.accdb3[[#This Row],[Date de début2]],1)</f>
        <v>6.25E-2</v>
      </c>
    </row>
    <row r="1286" spans="1:9" x14ac:dyDescent="0.25">
      <c r="A1286">
        <v>6327</v>
      </c>
      <c r="B1286">
        <v>43455.37777777778</v>
      </c>
      <c r="C1286">
        <v>43455.531944444447</v>
      </c>
      <c r="D1286">
        <v>60</v>
      </c>
      <c r="E1286">
        <v>3</v>
      </c>
      <c r="F1286">
        <v>73</v>
      </c>
      <c r="G1286" s="9">
        <f>Tableau_Groupe_1_Cours_1.accdb3[[#This Row],[Date de début]]</f>
        <v>43455.37777777778</v>
      </c>
      <c r="H1286" s="9">
        <f>Tableau_Groupe_1_Cours_1.accdb3[[#This Row],[Date de fin]]</f>
        <v>43455.531944444447</v>
      </c>
      <c r="I1286" s="13">
        <f>MOD(Tableau_Groupe_1_Cours_1.accdb3[[#This Row],[Date de fin2]]-Tableau_Groupe_1_Cours_1.accdb3[[#This Row],[Date de début2]],1)</f>
        <v>0.15416666666715173</v>
      </c>
    </row>
    <row r="1287" spans="1:9" x14ac:dyDescent="0.25">
      <c r="A1287">
        <v>696</v>
      </c>
      <c r="B1287">
        <v>43132.381249999999</v>
      </c>
      <c r="C1287">
        <v>43132.511111111111</v>
      </c>
      <c r="D1287">
        <v>15</v>
      </c>
      <c r="E1287">
        <v>3</v>
      </c>
      <c r="F1287">
        <v>321</v>
      </c>
      <c r="G1287" s="9">
        <f>Tableau_Groupe_1_Cours_1.accdb3[[#This Row],[Date de début]]</f>
        <v>43132.381249999999</v>
      </c>
      <c r="H1287" s="9">
        <f>Tableau_Groupe_1_Cours_1.accdb3[[#This Row],[Date de fin]]</f>
        <v>43132.511111111111</v>
      </c>
      <c r="I1287" s="13">
        <f>MOD(Tableau_Groupe_1_Cours_1.accdb3[[#This Row],[Date de fin2]]-Tableau_Groupe_1_Cours_1.accdb3[[#This Row],[Date de début2]],1)</f>
        <v>0.12986111111240461</v>
      </c>
    </row>
    <row r="1288" spans="1:9" x14ac:dyDescent="0.25">
      <c r="A1288">
        <v>1720</v>
      </c>
      <c r="B1288">
        <v>43192.37777777778</v>
      </c>
      <c r="C1288">
        <v>43192.448611111111</v>
      </c>
      <c r="D1288">
        <v>2</v>
      </c>
      <c r="E1288">
        <v>3</v>
      </c>
      <c r="F1288">
        <v>284</v>
      </c>
      <c r="G1288" s="9">
        <f>Tableau_Groupe_1_Cours_1.accdb3[[#This Row],[Date de début]]</f>
        <v>43192.37777777778</v>
      </c>
      <c r="H1288" s="9">
        <f>Tableau_Groupe_1_Cours_1.accdb3[[#This Row],[Date de fin]]</f>
        <v>43192.448611111111</v>
      </c>
      <c r="I1288" s="13">
        <f>MOD(Tableau_Groupe_1_Cours_1.accdb3[[#This Row],[Date de fin2]]-Tableau_Groupe_1_Cours_1.accdb3[[#This Row],[Date de début2]],1)</f>
        <v>7.0833333331393078E-2</v>
      </c>
    </row>
    <row r="1289" spans="1:9" x14ac:dyDescent="0.25">
      <c r="A1289">
        <v>3000</v>
      </c>
      <c r="B1289">
        <v>43264.477083333339</v>
      </c>
      <c r="C1289">
        <v>43264.547222222223</v>
      </c>
      <c r="D1289">
        <v>11</v>
      </c>
      <c r="E1289">
        <v>3</v>
      </c>
      <c r="F1289">
        <v>278</v>
      </c>
      <c r="G1289" s="9">
        <f>Tableau_Groupe_1_Cours_1.accdb3[[#This Row],[Date de début]]</f>
        <v>43264.477083333339</v>
      </c>
      <c r="H1289" s="9">
        <f>Tableau_Groupe_1_Cours_1.accdb3[[#This Row],[Date de fin]]</f>
        <v>43264.547222222223</v>
      </c>
      <c r="I1289" s="13">
        <f>MOD(Tableau_Groupe_1_Cours_1.accdb3[[#This Row],[Date de fin2]]-Tableau_Groupe_1_Cours_1.accdb3[[#This Row],[Date de début2]],1)</f>
        <v>7.0138888884685002E-2</v>
      </c>
    </row>
    <row r="1290" spans="1:9" x14ac:dyDescent="0.25">
      <c r="A1290">
        <v>3256</v>
      </c>
      <c r="B1290">
        <v>43264.575694444444</v>
      </c>
      <c r="C1290">
        <v>43264.739583333336</v>
      </c>
      <c r="D1290">
        <v>6</v>
      </c>
      <c r="E1290">
        <v>3</v>
      </c>
      <c r="F1290">
        <v>445</v>
      </c>
      <c r="G1290" s="9">
        <f>Tableau_Groupe_1_Cours_1.accdb3[[#This Row],[Date de début]]</f>
        <v>43264.575694444444</v>
      </c>
      <c r="H1290" s="9">
        <f>Tableau_Groupe_1_Cours_1.accdb3[[#This Row],[Date de fin]]</f>
        <v>43264.739583333336</v>
      </c>
      <c r="I1290" s="13">
        <f>MOD(Tableau_Groupe_1_Cours_1.accdb3[[#This Row],[Date de fin2]]-Tableau_Groupe_1_Cours_1.accdb3[[#This Row],[Date de début2]],1)</f>
        <v>0.16388888889196096</v>
      </c>
    </row>
    <row r="1291" spans="1:9" x14ac:dyDescent="0.25">
      <c r="A1291">
        <v>5816</v>
      </c>
      <c r="B1291">
        <v>43434.522222222222</v>
      </c>
      <c r="C1291">
        <v>43434.680555555555</v>
      </c>
      <c r="D1291">
        <v>11</v>
      </c>
      <c r="E1291">
        <v>3</v>
      </c>
      <c r="F1291">
        <v>68</v>
      </c>
      <c r="G1291" s="9">
        <f>Tableau_Groupe_1_Cours_1.accdb3[[#This Row],[Date de début]]</f>
        <v>43434.522222222222</v>
      </c>
      <c r="H1291" s="9">
        <f>Tableau_Groupe_1_Cours_1.accdb3[[#This Row],[Date de fin]]</f>
        <v>43434.680555555555</v>
      </c>
      <c r="I1291" s="13">
        <f>MOD(Tableau_Groupe_1_Cours_1.accdb3[[#This Row],[Date de fin2]]-Tableau_Groupe_1_Cours_1.accdb3[[#This Row],[Date de début2]],1)</f>
        <v>0.15833333333284827</v>
      </c>
    </row>
    <row r="1292" spans="1:9" x14ac:dyDescent="0.25">
      <c r="A1292">
        <v>6072</v>
      </c>
      <c r="B1292">
        <v>43434.67083333333</v>
      </c>
      <c r="C1292">
        <v>43434.733333333337</v>
      </c>
      <c r="D1292">
        <v>12</v>
      </c>
      <c r="E1292">
        <v>3</v>
      </c>
      <c r="F1292">
        <v>393</v>
      </c>
      <c r="G1292" s="9">
        <f>Tableau_Groupe_1_Cours_1.accdb3[[#This Row],[Date de début]]</f>
        <v>43434.67083333333</v>
      </c>
      <c r="H1292" s="9">
        <f>Tableau_Groupe_1_Cours_1.accdb3[[#This Row],[Date de fin]]</f>
        <v>43434.733333333337</v>
      </c>
      <c r="I1292" s="13">
        <f>MOD(Tableau_Groupe_1_Cours_1.accdb3[[#This Row],[Date de fin2]]-Tableau_Groupe_1_Cours_1.accdb3[[#This Row],[Date de début2]],1)</f>
        <v>6.2500000007275958E-2</v>
      </c>
    </row>
    <row r="1293" spans="1:9" x14ac:dyDescent="0.25">
      <c r="A1293">
        <v>3001</v>
      </c>
      <c r="B1293">
        <v>43264.479166666672</v>
      </c>
      <c r="C1293">
        <v>43264.613888888889</v>
      </c>
      <c r="D1293">
        <v>3</v>
      </c>
      <c r="E1293">
        <v>3</v>
      </c>
      <c r="F1293">
        <v>334</v>
      </c>
      <c r="G1293" s="9">
        <f>Tableau_Groupe_1_Cours_1.accdb3[[#This Row],[Date de début]]</f>
        <v>43264.479166666672</v>
      </c>
      <c r="H1293" s="9">
        <f>Tableau_Groupe_1_Cours_1.accdb3[[#This Row],[Date de fin]]</f>
        <v>43264.613888888889</v>
      </c>
      <c r="I1293" s="13">
        <f>MOD(Tableau_Groupe_1_Cours_1.accdb3[[#This Row],[Date de fin2]]-Tableau_Groupe_1_Cours_1.accdb3[[#This Row],[Date de début2]],1)</f>
        <v>0.13472222221753327</v>
      </c>
    </row>
    <row r="1294" spans="1:9" x14ac:dyDescent="0.25">
      <c r="A1294">
        <v>3257</v>
      </c>
      <c r="B1294">
        <v>43264.565277777772</v>
      </c>
      <c r="C1294">
        <v>43264.729166666672</v>
      </c>
      <c r="D1294">
        <v>124</v>
      </c>
      <c r="E1294">
        <v>3</v>
      </c>
      <c r="F1294">
        <v>3</v>
      </c>
      <c r="G1294" s="9">
        <f>Tableau_Groupe_1_Cours_1.accdb3[[#This Row],[Date de début]]</f>
        <v>43264.565277777772</v>
      </c>
      <c r="H1294" s="9">
        <f>Tableau_Groupe_1_Cours_1.accdb3[[#This Row],[Date de fin]]</f>
        <v>43264.729166666672</v>
      </c>
      <c r="I1294" s="13">
        <f>MOD(Tableau_Groupe_1_Cours_1.accdb3[[#This Row],[Date de fin2]]-Tableau_Groupe_1_Cours_1.accdb3[[#This Row],[Date de début2]],1)</f>
        <v>0.16388888889923692</v>
      </c>
    </row>
    <row r="1295" spans="1:9" x14ac:dyDescent="0.25">
      <c r="A1295">
        <v>5817</v>
      </c>
      <c r="B1295">
        <v>43434.525694444441</v>
      </c>
      <c r="C1295">
        <v>43434.626388888886</v>
      </c>
      <c r="D1295">
        <v>71</v>
      </c>
      <c r="E1295">
        <v>3</v>
      </c>
      <c r="F1295">
        <v>426</v>
      </c>
      <c r="G1295" s="9">
        <f>Tableau_Groupe_1_Cours_1.accdb3[[#This Row],[Date de début]]</f>
        <v>43434.525694444441</v>
      </c>
      <c r="H1295" s="9">
        <f>Tableau_Groupe_1_Cours_1.accdb3[[#This Row],[Date de fin]]</f>
        <v>43434.626388888886</v>
      </c>
      <c r="I1295" s="13">
        <f>MOD(Tableau_Groupe_1_Cours_1.accdb3[[#This Row],[Date de fin2]]-Tableau_Groupe_1_Cours_1.accdb3[[#This Row],[Date de début2]],1)</f>
        <v>0.10069444444525288</v>
      </c>
    </row>
    <row r="1296" spans="1:9" x14ac:dyDescent="0.25">
      <c r="A1296">
        <v>6073</v>
      </c>
      <c r="B1296">
        <v>43434.671527777777</v>
      </c>
      <c r="C1296">
        <v>43434.734027777777</v>
      </c>
      <c r="D1296">
        <v>52</v>
      </c>
      <c r="E1296">
        <v>3</v>
      </c>
      <c r="F1296">
        <v>102</v>
      </c>
      <c r="G1296" s="9">
        <f>Tableau_Groupe_1_Cours_1.accdb3[[#This Row],[Date de début]]</f>
        <v>43434.671527777777</v>
      </c>
      <c r="H1296" s="9">
        <f>Tableau_Groupe_1_Cours_1.accdb3[[#This Row],[Date de fin]]</f>
        <v>43434.734027777777</v>
      </c>
      <c r="I1296" s="13">
        <f>MOD(Tableau_Groupe_1_Cours_1.accdb3[[#This Row],[Date de fin2]]-Tableau_Groupe_1_Cours_1.accdb3[[#This Row],[Date de début2]],1)</f>
        <v>6.25E-2</v>
      </c>
    </row>
    <row r="1297" spans="1:9" x14ac:dyDescent="0.25">
      <c r="A1297">
        <v>3002</v>
      </c>
      <c r="B1297">
        <v>43264.479861111111</v>
      </c>
      <c r="C1297">
        <v>43264.540277777778</v>
      </c>
      <c r="D1297">
        <v>2</v>
      </c>
      <c r="E1297">
        <v>3</v>
      </c>
      <c r="F1297">
        <v>176</v>
      </c>
      <c r="G1297" s="9">
        <f>Tableau_Groupe_1_Cours_1.accdb3[[#This Row],[Date de début]]</f>
        <v>43264.479861111111</v>
      </c>
      <c r="H1297" s="9">
        <f>Tableau_Groupe_1_Cours_1.accdb3[[#This Row],[Date de fin]]</f>
        <v>43264.540277777778</v>
      </c>
      <c r="I1297" s="13">
        <f>MOD(Tableau_Groupe_1_Cours_1.accdb3[[#This Row],[Date de fin2]]-Tableau_Groupe_1_Cours_1.accdb3[[#This Row],[Date de début2]],1)</f>
        <v>6.0416666667151731E-2</v>
      </c>
    </row>
    <row r="1298" spans="1:9" x14ac:dyDescent="0.25">
      <c r="A1298">
        <v>3258</v>
      </c>
      <c r="B1298">
        <v>43264.565277777772</v>
      </c>
      <c r="C1298">
        <v>43264.729166666672</v>
      </c>
      <c r="D1298">
        <v>261</v>
      </c>
      <c r="E1298">
        <v>3</v>
      </c>
      <c r="F1298">
        <v>15</v>
      </c>
      <c r="G1298" s="9">
        <f>Tableau_Groupe_1_Cours_1.accdb3[[#This Row],[Date de début]]</f>
        <v>43264.565277777772</v>
      </c>
      <c r="H1298" s="9">
        <f>Tableau_Groupe_1_Cours_1.accdb3[[#This Row],[Date de fin]]</f>
        <v>43264.729166666672</v>
      </c>
      <c r="I1298" s="13">
        <f>MOD(Tableau_Groupe_1_Cours_1.accdb3[[#This Row],[Date de fin2]]-Tableau_Groupe_1_Cours_1.accdb3[[#This Row],[Date de début2]],1)</f>
        <v>0.16388888889923692</v>
      </c>
    </row>
    <row r="1299" spans="1:9" x14ac:dyDescent="0.25">
      <c r="A1299">
        <v>3514</v>
      </c>
      <c r="B1299">
        <v>43287.379166666666</v>
      </c>
      <c r="C1299">
        <v>43287.462500000001</v>
      </c>
      <c r="D1299">
        <v>83</v>
      </c>
      <c r="E1299">
        <v>3</v>
      </c>
      <c r="F1299">
        <v>164</v>
      </c>
      <c r="G1299" s="9">
        <f>Tableau_Groupe_1_Cours_1.accdb3[[#This Row],[Date de début]]</f>
        <v>43287.379166666666</v>
      </c>
      <c r="H1299" s="9">
        <f>Tableau_Groupe_1_Cours_1.accdb3[[#This Row],[Date de fin]]</f>
        <v>43287.462500000001</v>
      </c>
      <c r="I1299" s="13">
        <f>MOD(Tableau_Groupe_1_Cours_1.accdb3[[#This Row],[Date de fin2]]-Tableau_Groupe_1_Cours_1.accdb3[[#This Row],[Date de début2]],1)</f>
        <v>8.3333333335758653E-2</v>
      </c>
    </row>
    <row r="1300" spans="1:9" x14ac:dyDescent="0.25">
      <c r="A1300">
        <v>5818</v>
      </c>
      <c r="B1300">
        <v>43434.527083333334</v>
      </c>
      <c r="C1300">
        <v>43434.634027777778</v>
      </c>
      <c r="D1300">
        <v>52</v>
      </c>
      <c r="E1300">
        <v>3</v>
      </c>
      <c r="F1300">
        <v>139</v>
      </c>
      <c r="G1300" s="9">
        <f>Tableau_Groupe_1_Cours_1.accdb3[[#This Row],[Date de début]]</f>
        <v>43434.527083333334</v>
      </c>
      <c r="H1300" s="9">
        <f>Tableau_Groupe_1_Cours_1.accdb3[[#This Row],[Date de fin]]</f>
        <v>43434.634027777778</v>
      </c>
      <c r="I1300" s="13">
        <f>MOD(Tableau_Groupe_1_Cours_1.accdb3[[#This Row],[Date de fin2]]-Tableau_Groupe_1_Cours_1.accdb3[[#This Row],[Date de début2]],1)</f>
        <v>0.10694444444379769</v>
      </c>
    </row>
    <row r="1301" spans="1:9" x14ac:dyDescent="0.25">
      <c r="A1301">
        <v>6074</v>
      </c>
      <c r="B1301">
        <v>43434.676388888889</v>
      </c>
      <c r="C1301">
        <v>43434.738888888889</v>
      </c>
      <c r="D1301">
        <v>1</v>
      </c>
      <c r="E1301">
        <v>3</v>
      </c>
      <c r="F1301">
        <v>214</v>
      </c>
      <c r="G1301" s="9">
        <f>Tableau_Groupe_1_Cours_1.accdb3[[#This Row],[Date de début]]</f>
        <v>43434.676388888889</v>
      </c>
      <c r="H1301" s="9">
        <f>Tableau_Groupe_1_Cours_1.accdb3[[#This Row],[Date de fin]]</f>
        <v>43434.738888888889</v>
      </c>
      <c r="I1301" s="13">
        <f>MOD(Tableau_Groupe_1_Cours_1.accdb3[[#This Row],[Date de fin2]]-Tableau_Groupe_1_Cours_1.accdb3[[#This Row],[Date de début2]],1)</f>
        <v>6.25E-2</v>
      </c>
    </row>
    <row r="1302" spans="1:9" x14ac:dyDescent="0.25">
      <c r="A1302">
        <v>3003</v>
      </c>
      <c r="B1302">
        <v>43264.481250000004</v>
      </c>
      <c r="C1302">
        <v>43264.584722222222</v>
      </c>
      <c r="D1302">
        <v>60</v>
      </c>
      <c r="E1302">
        <v>3</v>
      </c>
      <c r="F1302">
        <v>139</v>
      </c>
      <c r="G1302" s="9">
        <f>Tableau_Groupe_1_Cours_1.accdb3[[#This Row],[Date de début]]</f>
        <v>43264.481250000004</v>
      </c>
      <c r="H1302" s="9">
        <f>Tableau_Groupe_1_Cours_1.accdb3[[#This Row],[Date de fin]]</f>
        <v>43264.584722222222</v>
      </c>
      <c r="I1302" s="13">
        <f>MOD(Tableau_Groupe_1_Cours_1.accdb3[[#This Row],[Date de fin2]]-Tableau_Groupe_1_Cours_1.accdb3[[#This Row],[Date de début2]],1)</f>
        <v>0.10347222221753327</v>
      </c>
    </row>
    <row r="1303" spans="1:9" x14ac:dyDescent="0.25">
      <c r="A1303">
        <v>3259</v>
      </c>
      <c r="B1303">
        <v>43264.565277777772</v>
      </c>
      <c r="C1303">
        <v>43264.729166666672</v>
      </c>
      <c r="D1303">
        <v>1</v>
      </c>
      <c r="E1303">
        <v>3</v>
      </c>
      <c r="F1303">
        <v>7</v>
      </c>
      <c r="G1303" s="9">
        <f>Tableau_Groupe_1_Cours_1.accdb3[[#This Row],[Date de début]]</f>
        <v>43264.565277777772</v>
      </c>
      <c r="H1303" s="9">
        <f>Tableau_Groupe_1_Cours_1.accdb3[[#This Row],[Date de fin]]</f>
        <v>43264.729166666672</v>
      </c>
      <c r="I1303" s="13">
        <f>MOD(Tableau_Groupe_1_Cours_1.accdb3[[#This Row],[Date de fin2]]-Tableau_Groupe_1_Cours_1.accdb3[[#This Row],[Date de début2]],1)</f>
        <v>0.16388888889923692</v>
      </c>
    </row>
    <row r="1304" spans="1:9" x14ac:dyDescent="0.25">
      <c r="A1304">
        <v>5819</v>
      </c>
      <c r="B1304">
        <v>43434.530555555553</v>
      </c>
      <c r="C1304">
        <v>43434.694444444445</v>
      </c>
      <c r="D1304">
        <v>130</v>
      </c>
      <c r="E1304">
        <v>3</v>
      </c>
      <c r="F1304">
        <v>118</v>
      </c>
      <c r="G1304" s="9">
        <f>Tableau_Groupe_1_Cours_1.accdb3[[#This Row],[Date de début]]</f>
        <v>43434.530555555553</v>
      </c>
      <c r="H1304" s="9">
        <f>Tableau_Groupe_1_Cours_1.accdb3[[#This Row],[Date de fin]]</f>
        <v>43434.694444444445</v>
      </c>
      <c r="I1304" s="13">
        <f>MOD(Tableau_Groupe_1_Cours_1.accdb3[[#This Row],[Date de fin2]]-Tableau_Groupe_1_Cours_1.accdb3[[#This Row],[Date de début2]],1)</f>
        <v>0.16388888889196096</v>
      </c>
    </row>
    <row r="1305" spans="1:9" x14ac:dyDescent="0.25">
      <c r="A1305">
        <v>6075</v>
      </c>
      <c r="B1305">
        <v>43434.67083333333</v>
      </c>
      <c r="C1305">
        <v>43434.733333333337</v>
      </c>
      <c r="D1305">
        <v>5</v>
      </c>
      <c r="E1305">
        <v>3</v>
      </c>
      <c r="F1305">
        <v>28</v>
      </c>
      <c r="G1305" s="9">
        <f>Tableau_Groupe_1_Cours_1.accdb3[[#This Row],[Date de début]]</f>
        <v>43434.67083333333</v>
      </c>
      <c r="H1305" s="9">
        <f>Tableau_Groupe_1_Cours_1.accdb3[[#This Row],[Date de fin]]</f>
        <v>43434.733333333337</v>
      </c>
      <c r="I1305" s="13">
        <f>MOD(Tableau_Groupe_1_Cours_1.accdb3[[#This Row],[Date de fin2]]-Tableau_Groupe_1_Cours_1.accdb3[[#This Row],[Date de début2]],1)</f>
        <v>6.2500000007275958E-2</v>
      </c>
    </row>
    <row r="1306" spans="1:9" x14ac:dyDescent="0.25">
      <c r="A1306">
        <v>3004</v>
      </c>
      <c r="B1306">
        <v>43264.472916666666</v>
      </c>
      <c r="C1306">
        <v>43264.622222222228</v>
      </c>
      <c r="D1306">
        <v>3</v>
      </c>
      <c r="E1306">
        <v>3</v>
      </c>
      <c r="F1306">
        <v>385</v>
      </c>
      <c r="G1306" s="9">
        <f>Tableau_Groupe_1_Cours_1.accdb3[[#This Row],[Date de début]]</f>
        <v>43264.472916666666</v>
      </c>
      <c r="H1306" s="9">
        <f>Tableau_Groupe_1_Cours_1.accdb3[[#This Row],[Date de fin]]</f>
        <v>43264.622222222228</v>
      </c>
      <c r="I1306" s="13">
        <f>MOD(Tableau_Groupe_1_Cours_1.accdb3[[#This Row],[Date de fin2]]-Tableau_Groupe_1_Cours_1.accdb3[[#This Row],[Date de début2]],1)</f>
        <v>0.14930555556202307</v>
      </c>
    </row>
    <row r="1307" spans="1:9" x14ac:dyDescent="0.25">
      <c r="A1307">
        <v>3260</v>
      </c>
      <c r="B1307">
        <v>43264.565972222219</v>
      </c>
      <c r="C1307">
        <v>43264.729861111111</v>
      </c>
      <c r="D1307">
        <v>25</v>
      </c>
      <c r="E1307">
        <v>3</v>
      </c>
      <c r="F1307">
        <v>5</v>
      </c>
      <c r="G1307" s="9">
        <f>Tableau_Groupe_1_Cours_1.accdb3[[#This Row],[Date de début]]</f>
        <v>43264.565972222219</v>
      </c>
      <c r="H1307" s="9">
        <f>Tableau_Groupe_1_Cours_1.accdb3[[#This Row],[Date de fin]]</f>
        <v>43264.729861111111</v>
      </c>
      <c r="I1307" s="13">
        <f>MOD(Tableau_Groupe_1_Cours_1.accdb3[[#This Row],[Date de fin2]]-Tableau_Groupe_1_Cours_1.accdb3[[#This Row],[Date de début2]],1)</f>
        <v>0.16388888889196096</v>
      </c>
    </row>
    <row r="1308" spans="1:9" x14ac:dyDescent="0.25">
      <c r="A1308">
        <v>5820</v>
      </c>
      <c r="B1308">
        <v>43434.527083333334</v>
      </c>
      <c r="C1308">
        <v>43434.604166666672</v>
      </c>
      <c r="D1308">
        <v>14</v>
      </c>
      <c r="E1308">
        <v>3</v>
      </c>
      <c r="F1308">
        <v>299</v>
      </c>
      <c r="G1308" s="9">
        <f>Tableau_Groupe_1_Cours_1.accdb3[[#This Row],[Date de début]]</f>
        <v>43434.527083333334</v>
      </c>
      <c r="H1308" s="9">
        <f>Tableau_Groupe_1_Cours_1.accdb3[[#This Row],[Date de fin]]</f>
        <v>43434.604166666672</v>
      </c>
      <c r="I1308" s="13">
        <f>MOD(Tableau_Groupe_1_Cours_1.accdb3[[#This Row],[Date de fin2]]-Tableau_Groupe_1_Cours_1.accdb3[[#This Row],[Date de début2]],1)</f>
        <v>7.7083333337213844E-2</v>
      </c>
    </row>
    <row r="1309" spans="1:9" x14ac:dyDescent="0.25">
      <c r="A1309">
        <v>6076</v>
      </c>
      <c r="B1309">
        <v>43434.66805555555</v>
      </c>
      <c r="C1309">
        <v>43434.730555555558</v>
      </c>
      <c r="D1309">
        <v>9</v>
      </c>
      <c r="E1309">
        <v>3</v>
      </c>
      <c r="F1309">
        <v>177</v>
      </c>
      <c r="G1309" s="9">
        <f>Tableau_Groupe_1_Cours_1.accdb3[[#This Row],[Date de début]]</f>
        <v>43434.66805555555</v>
      </c>
      <c r="H1309" s="9">
        <f>Tableau_Groupe_1_Cours_1.accdb3[[#This Row],[Date de fin]]</f>
        <v>43434.730555555558</v>
      </c>
      <c r="I1309" s="13">
        <f>MOD(Tableau_Groupe_1_Cours_1.accdb3[[#This Row],[Date de fin2]]-Tableau_Groupe_1_Cours_1.accdb3[[#This Row],[Date de début2]],1)</f>
        <v>6.2500000007275958E-2</v>
      </c>
    </row>
    <row r="1310" spans="1:9" x14ac:dyDescent="0.25">
      <c r="A1310">
        <v>3005</v>
      </c>
      <c r="B1310">
        <v>43264.480555555558</v>
      </c>
      <c r="C1310">
        <v>43264.531944444447</v>
      </c>
      <c r="D1310">
        <v>15</v>
      </c>
      <c r="E1310">
        <v>3</v>
      </c>
      <c r="F1310">
        <v>151</v>
      </c>
      <c r="G1310" s="9">
        <f>Tableau_Groupe_1_Cours_1.accdb3[[#This Row],[Date de début]]</f>
        <v>43264.480555555558</v>
      </c>
      <c r="H1310" s="9">
        <f>Tableau_Groupe_1_Cours_1.accdb3[[#This Row],[Date de fin]]</f>
        <v>43264.531944444447</v>
      </c>
      <c r="I1310" s="13">
        <f>MOD(Tableau_Groupe_1_Cours_1.accdb3[[#This Row],[Date de fin2]]-Tableau_Groupe_1_Cours_1.accdb3[[#This Row],[Date de début2]],1)</f>
        <v>5.1388888889050577E-2</v>
      </c>
    </row>
    <row r="1311" spans="1:9" x14ac:dyDescent="0.25">
      <c r="A1311">
        <v>3261</v>
      </c>
      <c r="B1311">
        <v>43264.565972222219</v>
      </c>
      <c r="C1311">
        <v>43264.729861111111</v>
      </c>
      <c r="D1311">
        <v>5</v>
      </c>
      <c r="E1311">
        <v>3</v>
      </c>
      <c r="F1311">
        <v>30</v>
      </c>
      <c r="G1311" s="9">
        <f>Tableau_Groupe_1_Cours_1.accdb3[[#This Row],[Date de début]]</f>
        <v>43264.565972222219</v>
      </c>
      <c r="H1311" s="9">
        <f>Tableau_Groupe_1_Cours_1.accdb3[[#This Row],[Date de fin]]</f>
        <v>43264.729861111111</v>
      </c>
      <c r="I1311" s="13">
        <f>MOD(Tableau_Groupe_1_Cours_1.accdb3[[#This Row],[Date de fin2]]-Tableau_Groupe_1_Cours_1.accdb3[[#This Row],[Date de début2]],1)</f>
        <v>0.16388888889196096</v>
      </c>
    </row>
    <row r="1312" spans="1:9" x14ac:dyDescent="0.25">
      <c r="A1312">
        <v>5565</v>
      </c>
      <c r="B1312">
        <v>43427.378472222219</v>
      </c>
      <c r="C1312">
        <v>43427.453472222223</v>
      </c>
      <c r="D1312">
        <v>14</v>
      </c>
      <c r="E1312">
        <v>3</v>
      </c>
      <c r="F1312">
        <v>373</v>
      </c>
      <c r="G1312" s="9">
        <f>Tableau_Groupe_1_Cours_1.accdb3[[#This Row],[Date de début]]</f>
        <v>43427.378472222219</v>
      </c>
      <c r="H1312" s="9">
        <f>Tableau_Groupe_1_Cours_1.accdb3[[#This Row],[Date de fin]]</f>
        <v>43427.453472222223</v>
      </c>
      <c r="I1312" s="13">
        <f>MOD(Tableau_Groupe_1_Cours_1.accdb3[[#This Row],[Date de fin2]]-Tableau_Groupe_1_Cours_1.accdb3[[#This Row],[Date de début2]],1)</f>
        <v>7.5000000004365575E-2</v>
      </c>
    </row>
    <row r="1313" spans="1:9" x14ac:dyDescent="0.25">
      <c r="A1313">
        <v>5821</v>
      </c>
      <c r="B1313">
        <v>43434.520138888889</v>
      </c>
      <c r="C1313">
        <v>43434.643750000003</v>
      </c>
      <c r="D1313">
        <v>6</v>
      </c>
      <c r="E1313">
        <v>3</v>
      </c>
      <c r="F1313">
        <v>302</v>
      </c>
      <c r="G1313" s="9">
        <f>Tableau_Groupe_1_Cours_1.accdb3[[#This Row],[Date de début]]</f>
        <v>43434.520138888889</v>
      </c>
      <c r="H1313" s="9">
        <f>Tableau_Groupe_1_Cours_1.accdb3[[#This Row],[Date de fin]]</f>
        <v>43434.643750000003</v>
      </c>
      <c r="I1313" s="13">
        <f>MOD(Tableau_Groupe_1_Cours_1.accdb3[[#This Row],[Date de fin2]]-Tableau_Groupe_1_Cours_1.accdb3[[#This Row],[Date de début2]],1)</f>
        <v>0.12361111111385981</v>
      </c>
    </row>
    <row r="1314" spans="1:9" x14ac:dyDescent="0.25">
      <c r="A1314">
        <v>6077</v>
      </c>
      <c r="B1314">
        <v>43434.669444444444</v>
      </c>
      <c r="C1314">
        <v>43434.731944444444</v>
      </c>
      <c r="D1314">
        <v>12</v>
      </c>
      <c r="E1314">
        <v>3</v>
      </c>
      <c r="F1314">
        <v>257</v>
      </c>
      <c r="G1314" s="9">
        <f>Tableau_Groupe_1_Cours_1.accdb3[[#This Row],[Date de début]]</f>
        <v>43434.669444444444</v>
      </c>
      <c r="H1314" s="9">
        <f>Tableau_Groupe_1_Cours_1.accdb3[[#This Row],[Date de fin]]</f>
        <v>43434.731944444444</v>
      </c>
      <c r="I1314" s="13">
        <f>MOD(Tableau_Groupe_1_Cours_1.accdb3[[#This Row],[Date de fin2]]-Tableau_Groupe_1_Cours_1.accdb3[[#This Row],[Date de début2]],1)</f>
        <v>6.25E-2</v>
      </c>
    </row>
    <row r="1315" spans="1:9" x14ac:dyDescent="0.25">
      <c r="A1315">
        <v>702</v>
      </c>
      <c r="B1315">
        <v>43133.377083333333</v>
      </c>
      <c r="C1315">
        <v>43133.464583333334</v>
      </c>
      <c r="D1315">
        <v>12</v>
      </c>
      <c r="E1315">
        <v>3</v>
      </c>
      <c r="F1315">
        <v>267</v>
      </c>
      <c r="G1315" s="9">
        <f>Tableau_Groupe_1_Cours_1.accdb3[[#This Row],[Date de début]]</f>
        <v>43133.377083333333</v>
      </c>
      <c r="H1315" s="9">
        <f>Tableau_Groupe_1_Cours_1.accdb3[[#This Row],[Date de fin]]</f>
        <v>43133.464583333334</v>
      </c>
      <c r="I1315" s="13">
        <f>MOD(Tableau_Groupe_1_Cours_1.accdb3[[#This Row],[Date de fin2]]-Tableau_Groupe_1_Cours_1.accdb3[[#This Row],[Date de début2]],1)</f>
        <v>8.7500000001455192E-2</v>
      </c>
    </row>
    <row r="1316" spans="1:9" x14ac:dyDescent="0.25">
      <c r="A1316">
        <v>3006</v>
      </c>
      <c r="B1316">
        <v>43264.478472222225</v>
      </c>
      <c r="C1316">
        <v>43264.574999999997</v>
      </c>
      <c r="D1316">
        <v>36</v>
      </c>
      <c r="E1316">
        <v>3</v>
      </c>
      <c r="F1316">
        <v>73</v>
      </c>
      <c r="G1316" s="9">
        <f>Tableau_Groupe_1_Cours_1.accdb3[[#This Row],[Date de début]]</f>
        <v>43264.478472222225</v>
      </c>
      <c r="H1316" s="9">
        <f>Tableau_Groupe_1_Cours_1.accdb3[[#This Row],[Date de fin]]</f>
        <v>43264.574999999997</v>
      </c>
      <c r="I1316" s="13">
        <f>MOD(Tableau_Groupe_1_Cours_1.accdb3[[#This Row],[Date de fin2]]-Tableau_Groupe_1_Cours_1.accdb3[[#This Row],[Date de début2]],1)</f>
        <v>9.6527777772280388E-2</v>
      </c>
    </row>
    <row r="1317" spans="1:9" x14ac:dyDescent="0.25">
      <c r="A1317">
        <v>3262</v>
      </c>
      <c r="B1317">
        <v>43264.566666666666</v>
      </c>
      <c r="C1317">
        <v>43264.730555555558</v>
      </c>
      <c r="D1317">
        <v>5</v>
      </c>
      <c r="E1317">
        <v>3</v>
      </c>
      <c r="F1317">
        <v>59</v>
      </c>
      <c r="G1317" s="9">
        <f>Tableau_Groupe_1_Cours_1.accdb3[[#This Row],[Date de début]]</f>
        <v>43264.566666666666</v>
      </c>
      <c r="H1317" s="9">
        <f>Tableau_Groupe_1_Cours_1.accdb3[[#This Row],[Date de fin]]</f>
        <v>43264.730555555558</v>
      </c>
      <c r="I1317" s="13">
        <f>MOD(Tableau_Groupe_1_Cours_1.accdb3[[#This Row],[Date de fin2]]-Tableau_Groupe_1_Cours_1.accdb3[[#This Row],[Date de début2]],1)</f>
        <v>0.16388888889196096</v>
      </c>
    </row>
    <row r="1318" spans="1:9" x14ac:dyDescent="0.25">
      <c r="A1318">
        <v>4030</v>
      </c>
      <c r="B1318">
        <v>43339.375694444447</v>
      </c>
      <c r="C1318">
        <v>43339.450694444444</v>
      </c>
      <c r="D1318">
        <v>9</v>
      </c>
      <c r="E1318">
        <v>3</v>
      </c>
      <c r="F1318">
        <v>364</v>
      </c>
      <c r="G1318" s="9">
        <f>Tableau_Groupe_1_Cours_1.accdb3[[#This Row],[Date de début]]</f>
        <v>43339.375694444447</v>
      </c>
      <c r="H1318" s="9">
        <f>Tableau_Groupe_1_Cours_1.accdb3[[#This Row],[Date de fin]]</f>
        <v>43339.450694444444</v>
      </c>
      <c r="I1318" s="13">
        <f>MOD(Tableau_Groupe_1_Cours_1.accdb3[[#This Row],[Date de fin2]]-Tableau_Groupe_1_Cours_1.accdb3[[#This Row],[Date de début2]],1)</f>
        <v>7.4999999997089617E-2</v>
      </c>
    </row>
    <row r="1319" spans="1:9" x14ac:dyDescent="0.25">
      <c r="A1319">
        <v>5822</v>
      </c>
      <c r="B1319">
        <v>43434.527083333334</v>
      </c>
      <c r="C1319">
        <v>43434.563888888886</v>
      </c>
      <c r="D1319">
        <v>1</v>
      </c>
      <c r="E1319">
        <v>3</v>
      </c>
      <c r="F1319">
        <v>14</v>
      </c>
      <c r="G1319" s="9">
        <f>Tableau_Groupe_1_Cours_1.accdb3[[#This Row],[Date de début]]</f>
        <v>43434.527083333334</v>
      </c>
      <c r="H1319" s="9">
        <f>Tableau_Groupe_1_Cours_1.accdb3[[#This Row],[Date de fin]]</f>
        <v>43434.563888888886</v>
      </c>
      <c r="I1319" s="13">
        <f>MOD(Tableau_Groupe_1_Cours_1.accdb3[[#This Row],[Date de fin2]]-Tableau_Groupe_1_Cours_1.accdb3[[#This Row],[Date de début2]],1)</f>
        <v>3.6805555551836733E-2</v>
      </c>
    </row>
    <row r="1320" spans="1:9" x14ac:dyDescent="0.25">
      <c r="A1320">
        <v>6078</v>
      </c>
      <c r="B1320">
        <v>43434.672916666663</v>
      </c>
      <c r="C1320">
        <v>43434.73541666667</v>
      </c>
      <c r="D1320">
        <v>5</v>
      </c>
      <c r="E1320">
        <v>3</v>
      </c>
      <c r="F1320">
        <v>387</v>
      </c>
      <c r="G1320" s="9">
        <f>Tableau_Groupe_1_Cours_1.accdb3[[#This Row],[Date de début]]</f>
        <v>43434.672916666663</v>
      </c>
      <c r="H1320" s="9">
        <f>Tableau_Groupe_1_Cours_1.accdb3[[#This Row],[Date de fin]]</f>
        <v>43434.73541666667</v>
      </c>
      <c r="I1320" s="13">
        <f>MOD(Tableau_Groupe_1_Cours_1.accdb3[[#This Row],[Date de fin2]]-Tableau_Groupe_1_Cours_1.accdb3[[#This Row],[Date de début2]],1)</f>
        <v>6.2500000007275958E-2</v>
      </c>
    </row>
    <row r="1321" spans="1:9" x14ac:dyDescent="0.25">
      <c r="A1321">
        <v>3007</v>
      </c>
      <c r="B1321">
        <v>43264.474305555559</v>
      </c>
      <c r="C1321">
        <v>43264.589583333334</v>
      </c>
      <c r="D1321">
        <v>112</v>
      </c>
      <c r="E1321">
        <v>3</v>
      </c>
      <c r="F1321">
        <v>164</v>
      </c>
      <c r="G1321" s="9">
        <f>Tableau_Groupe_1_Cours_1.accdb3[[#This Row],[Date de début]]</f>
        <v>43264.474305555559</v>
      </c>
      <c r="H1321" s="9">
        <f>Tableau_Groupe_1_Cours_1.accdb3[[#This Row],[Date de fin]]</f>
        <v>43264.589583333334</v>
      </c>
      <c r="I1321" s="13">
        <f>MOD(Tableau_Groupe_1_Cours_1.accdb3[[#This Row],[Date de fin2]]-Tableau_Groupe_1_Cours_1.accdb3[[#This Row],[Date de début2]],1)</f>
        <v>0.11527777777519077</v>
      </c>
    </row>
    <row r="1322" spans="1:9" x14ac:dyDescent="0.25">
      <c r="A1322">
        <v>3263</v>
      </c>
      <c r="B1322">
        <v>43264.565972222219</v>
      </c>
      <c r="C1322">
        <v>43264.729861111111</v>
      </c>
      <c r="D1322">
        <v>159</v>
      </c>
      <c r="E1322">
        <v>3</v>
      </c>
      <c r="F1322">
        <v>10</v>
      </c>
      <c r="G1322" s="9">
        <f>Tableau_Groupe_1_Cours_1.accdb3[[#This Row],[Date de début]]</f>
        <v>43264.565972222219</v>
      </c>
      <c r="H1322" s="9">
        <f>Tableau_Groupe_1_Cours_1.accdb3[[#This Row],[Date de fin]]</f>
        <v>43264.729861111111</v>
      </c>
      <c r="I1322" s="13">
        <f>MOD(Tableau_Groupe_1_Cours_1.accdb3[[#This Row],[Date de fin2]]-Tableau_Groupe_1_Cours_1.accdb3[[#This Row],[Date de début2]],1)</f>
        <v>0.16388888889196096</v>
      </c>
    </row>
    <row r="1323" spans="1:9" x14ac:dyDescent="0.25">
      <c r="A1323">
        <v>4031</v>
      </c>
      <c r="B1323">
        <v>43339.383333333331</v>
      </c>
      <c r="C1323">
        <v>43339.474305555559</v>
      </c>
      <c r="D1323">
        <v>12</v>
      </c>
      <c r="E1323">
        <v>3</v>
      </c>
      <c r="F1323">
        <v>238</v>
      </c>
      <c r="G1323" s="9">
        <f>Tableau_Groupe_1_Cours_1.accdb3[[#This Row],[Date de début]]</f>
        <v>43339.383333333331</v>
      </c>
      <c r="H1323" s="9">
        <f>Tableau_Groupe_1_Cours_1.accdb3[[#This Row],[Date de fin]]</f>
        <v>43339.474305555559</v>
      </c>
      <c r="I1323" s="13">
        <f>MOD(Tableau_Groupe_1_Cours_1.accdb3[[#This Row],[Date de fin2]]-Tableau_Groupe_1_Cours_1.accdb3[[#This Row],[Date de début2]],1)</f>
        <v>9.0972222227719612E-2</v>
      </c>
    </row>
    <row r="1324" spans="1:9" x14ac:dyDescent="0.25">
      <c r="A1324">
        <v>5311</v>
      </c>
      <c r="B1324">
        <v>43398.379861111112</v>
      </c>
      <c r="C1324">
        <v>43398.452777777777</v>
      </c>
      <c r="D1324">
        <v>33</v>
      </c>
      <c r="E1324">
        <v>3</v>
      </c>
      <c r="F1324">
        <v>131</v>
      </c>
      <c r="G1324" s="9">
        <f>Tableau_Groupe_1_Cours_1.accdb3[[#This Row],[Date de début]]</f>
        <v>43398.379861111112</v>
      </c>
      <c r="H1324" s="9">
        <f>Tableau_Groupe_1_Cours_1.accdb3[[#This Row],[Date de fin]]</f>
        <v>43398.452777777777</v>
      </c>
      <c r="I1324" s="13">
        <f>MOD(Tableau_Groupe_1_Cours_1.accdb3[[#This Row],[Date de fin2]]-Tableau_Groupe_1_Cours_1.accdb3[[#This Row],[Date de début2]],1)</f>
        <v>7.2916666664241347E-2</v>
      </c>
    </row>
    <row r="1325" spans="1:9" x14ac:dyDescent="0.25">
      <c r="A1325">
        <v>5823</v>
      </c>
      <c r="B1325">
        <v>43434.52847222222</v>
      </c>
      <c r="C1325">
        <v>43434.661805555559</v>
      </c>
      <c r="D1325">
        <v>64</v>
      </c>
      <c r="E1325">
        <v>3</v>
      </c>
      <c r="F1325">
        <v>172</v>
      </c>
      <c r="G1325" s="9">
        <f>Tableau_Groupe_1_Cours_1.accdb3[[#This Row],[Date de début]]</f>
        <v>43434.52847222222</v>
      </c>
      <c r="H1325" s="9">
        <f>Tableau_Groupe_1_Cours_1.accdb3[[#This Row],[Date de fin]]</f>
        <v>43434.661805555559</v>
      </c>
      <c r="I1325" s="13">
        <f>MOD(Tableau_Groupe_1_Cours_1.accdb3[[#This Row],[Date de fin2]]-Tableau_Groupe_1_Cours_1.accdb3[[#This Row],[Date de début2]],1)</f>
        <v>0.13333333333866904</v>
      </c>
    </row>
    <row r="1326" spans="1:9" x14ac:dyDescent="0.25">
      <c r="A1326">
        <v>6079</v>
      </c>
      <c r="B1326">
        <v>43434.672916666663</v>
      </c>
      <c r="C1326">
        <v>43434.73541666667</v>
      </c>
      <c r="D1326">
        <v>2</v>
      </c>
      <c r="E1326">
        <v>3</v>
      </c>
      <c r="F1326">
        <v>260</v>
      </c>
      <c r="G1326" s="9">
        <f>Tableau_Groupe_1_Cours_1.accdb3[[#This Row],[Date de début]]</f>
        <v>43434.672916666663</v>
      </c>
      <c r="H1326" s="9">
        <f>Tableau_Groupe_1_Cours_1.accdb3[[#This Row],[Date de fin]]</f>
        <v>43434.73541666667</v>
      </c>
      <c r="I1326" s="13">
        <f>MOD(Tableau_Groupe_1_Cours_1.accdb3[[#This Row],[Date de fin2]]-Tableau_Groupe_1_Cours_1.accdb3[[#This Row],[Date de début2]],1)</f>
        <v>6.2500000007275958E-2</v>
      </c>
    </row>
    <row r="1327" spans="1:9" x14ac:dyDescent="0.25">
      <c r="A1327">
        <v>3008</v>
      </c>
      <c r="B1327">
        <v>43264.479166666672</v>
      </c>
      <c r="C1327">
        <v>43264.563888888886</v>
      </c>
      <c r="D1327">
        <v>5</v>
      </c>
      <c r="E1327">
        <v>3</v>
      </c>
      <c r="F1327">
        <v>396</v>
      </c>
      <c r="G1327" s="9">
        <f>Tableau_Groupe_1_Cours_1.accdb3[[#This Row],[Date de début]]</f>
        <v>43264.479166666672</v>
      </c>
      <c r="H1327" s="9">
        <f>Tableau_Groupe_1_Cours_1.accdb3[[#This Row],[Date de fin]]</f>
        <v>43264.563888888886</v>
      </c>
      <c r="I1327" s="13">
        <f>MOD(Tableau_Groupe_1_Cours_1.accdb3[[#This Row],[Date de fin2]]-Tableau_Groupe_1_Cours_1.accdb3[[#This Row],[Date de début2]],1)</f>
        <v>8.4722222214622889E-2</v>
      </c>
    </row>
    <row r="1328" spans="1:9" x14ac:dyDescent="0.25">
      <c r="A1328">
        <v>3264</v>
      </c>
      <c r="B1328">
        <v>43264.565972222219</v>
      </c>
      <c r="C1328">
        <v>43264.729861111111</v>
      </c>
      <c r="D1328">
        <v>8</v>
      </c>
      <c r="E1328">
        <v>3</v>
      </c>
      <c r="F1328">
        <v>71</v>
      </c>
      <c r="G1328" s="9">
        <f>Tableau_Groupe_1_Cours_1.accdb3[[#This Row],[Date de début]]</f>
        <v>43264.565972222219</v>
      </c>
      <c r="H1328" s="9">
        <f>Tableau_Groupe_1_Cours_1.accdb3[[#This Row],[Date de fin]]</f>
        <v>43264.729861111111</v>
      </c>
      <c r="I1328" s="13">
        <f>MOD(Tableau_Groupe_1_Cours_1.accdb3[[#This Row],[Date de fin2]]-Tableau_Groupe_1_Cours_1.accdb3[[#This Row],[Date de début2]],1)</f>
        <v>0.16388888889196096</v>
      </c>
    </row>
    <row r="1329" spans="1:9" x14ac:dyDescent="0.25">
      <c r="A1329">
        <v>3520</v>
      </c>
      <c r="B1329">
        <v>43287.375694444447</v>
      </c>
      <c r="C1329">
        <v>43287.537499999999</v>
      </c>
      <c r="D1329">
        <v>31</v>
      </c>
      <c r="E1329">
        <v>3</v>
      </c>
      <c r="F1329">
        <v>84</v>
      </c>
      <c r="G1329" s="9">
        <f>Tableau_Groupe_1_Cours_1.accdb3[[#This Row],[Date de début]]</f>
        <v>43287.375694444447</v>
      </c>
      <c r="H1329" s="9">
        <f>Tableau_Groupe_1_Cours_1.accdb3[[#This Row],[Date de fin]]</f>
        <v>43287.537499999999</v>
      </c>
      <c r="I1329" s="13">
        <f>MOD(Tableau_Groupe_1_Cours_1.accdb3[[#This Row],[Date de fin2]]-Tableau_Groupe_1_Cours_1.accdb3[[#This Row],[Date de début2]],1)</f>
        <v>0.16180555555183673</v>
      </c>
    </row>
    <row r="1330" spans="1:9" x14ac:dyDescent="0.25">
      <c r="A1330">
        <v>5824</v>
      </c>
      <c r="B1330">
        <v>43434.520833333336</v>
      </c>
      <c r="C1330">
        <v>43434.561805555553</v>
      </c>
      <c r="D1330">
        <v>12</v>
      </c>
      <c r="E1330">
        <v>3</v>
      </c>
      <c r="F1330">
        <v>327</v>
      </c>
      <c r="G1330" s="9">
        <f>Tableau_Groupe_1_Cours_1.accdb3[[#This Row],[Date de début]]</f>
        <v>43434.520833333336</v>
      </c>
      <c r="H1330" s="9">
        <f>Tableau_Groupe_1_Cours_1.accdb3[[#This Row],[Date de fin]]</f>
        <v>43434.561805555553</v>
      </c>
      <c r="I1330" s="13">
        <f>MOD(Tableau_Groupe_1_Cours_1.accdb3[[#This Row],[Date de fin2]]-Tableau_Groupe_1_Cours_1.accdb3[[#This Row],[Date de début2]],1)</f>
        <v>4.0972222217533272E-2</v>
      </c>
    </row>
    <row r="1331" spans="1:9" x14ac:dyDescent="0.25">
      <c r="A1331">
        <v>6080</v>
      </c>
      <c r="B1331">
        <v>43434.668749999997</v>
      </c>
      <c r="C1331">
        <v>43434.731250000004</v>
      </c>
      <c r="D1331">
        <v>9</v>
      </c>
      <c r="E1331">
        <v>3</v>
      </c>
      <c r="F1331">
        <v>261</v>
      </c>
      <c r="G1331" s="9">
        <f>Tableau_Groupe_1_Cours_1.accdb3[[#This Row],[Date de début]]</f>
        <v>43434.668749999997</v>
      </c>
      <c r="H1331" s="9">
        <f>Tableau_Groupe_1_Cours_1.accdb3[[#This Row],[Date de fin]]</f>
        <v>43434.731250000004</v>
      </c>
      <c r="I1331" s="13">
        <f>MOD(Tableau_Groupe_1_Cours_1.accdb3[[#This Row],[Date de fin2]]-Tableau_Groupe_1_Cours_1.accdb3[[#This Row],[Date de début2]],1)</f>
        <v>6.2500000007275958E-2</v>
      </c>
    </row>
    <row r="1332" spans="1:9" x14ac:dyDescent="0.25">
      <c r="A1332">
        <v>705</v>
      </c>
      <c r="B1332">
        <v>43133.37777777778</v>
      </c>
      <c r="C1332">
        <v>43133.45208333333</v>
      </c>
      <c r="D1332">
        <v>1</v>
      </c>
      <c r="E1332">
        <v>3</v>
      </c>
      <c r="F1332">
        <v>204</v>
      </c>
      <c r="G1332" s="9">
        <f>Tableau_Groupe_1_Cours_1.accdb3[[#This Row],[Date de début]]</f>
        <v>43133.37777777778</v>
      </c>
      <c r="H1332" s="9">
        <f>Tableau_Groupe_1_Cours_1.accdb3[[#This Row],[Date de fin]]</f>
        <v>43133.45208333333</v>
      </c>
      <c r="I1332" s="13">
        <f>MOD(Tableau_Groupe_1_Cours_1.accdb3[[#This Row],[Date de fin2]]-Tableau_Groupe_1_Cours_1.accdb3[[#This Row],[Date de début2]],1)</f>
        <v>7.4305555550381541E-2</v>
      </c>
    </row>
    <row r="1333" spans="1:9" x14ac:dyDescent="0.25">
      <c r="A1333">
        <v>1217</v>
      </c>
      <c r="B1333">
        <v>43161.375694444447</v>
      </c>
      <c r="C1333">
        <v>43161.479861111111</v>
      </c>
      <c r="D1333">
        <v>13</v>
      </c>
      <c r="E1333">
        <v>3</v>
      </c>
      <c r="F1333">
        <v>155</v>
      </c>
      <c r="G1333" s="9">
        <f>Tableau_Groupe_1_Cours_1.accdb3[[#This Row],[Date de début]]</f>
        <v>43161.375694444447</v>
      </c>
      <c r="H1333" s="9">
        <f>Tableau_Groupe_1_Cours_1.accdb3[[#This Row],[Date de fin]]</f>
        <v>43161.479861111111</v>
      </c>
      <c r="I1333" s="13">
        <f>MOD(Tableau_Groupe_1_Cours_1.accdb3[[#This Row],[Date de fin2]]-Tableau_Groupe_1_Cours_1.accdb3[[#This Row],[Date de début2]],1)</f>
        <v>0.10416666666424135</v>
      </c>
    </row>
    <row r="1334" spans="1:9" x14ac:dyDescent="0.25">
      <c r="A1334">
        <v>3009</v>
      </c>
      <c r="B1334">
        <v>43264.479166666672</v>
      </c>
      <c r="C1334">
        <v>43264.583333333336</v>
      </c>
      <c r="D1334">
        <v>43</v>
      </c>
      <c r="E1334">
        <v>3</v>
      </c>
      <c r="F1334">
        <v>77</v>
      </c>
      <c r="G1334" s="9">
        <f>Tableau_Groupe_1_Cours_1.accdb3[[#This Row],[Date de début]]</f>
        <v>43264.479166666672</v>
      </c>
      <c r="H1334" s="9">
        <f>Tableau_Groupe_1_Cours_1.accdb3[[#This Row],[Date de fin]]</f>
        <v>43264.583333333336</v>
      </c>
      <c r="I1334" s="13">
        <f>MOD(Tableau_Groupe_1_Cours_1.accdb3[[#This Row],[Date de fin2]]-Tableau_Groupe_1_Cours_1.accdb3[[#This Row],[Date de début2]],1)</f>
        <v>0.10416666666424135</v>
      </c>
    </row>
    <row r="1335" spans="1:9" x14ac:dyDescent="0.25">
      <c r="A1335">
        <v>3265</v>
      </c>
      <c r="B1335">
        <v>43264.565972222219</v>
      </c>
      <c r="C1335">
        <v>43264.729861111111</v>
      </c>
      <c r="D1335">
        <v>4</v>
      </c>
      <c r="E1335">
        <v>3</v>
      </c>
      <c r="F1335">
        <v>103</v>
      </c>
      <c r="G1335" s="9">
        <f>Tableau_Groupe_1_Cours_1.accdb3[[#This Row],[Date de début]]</f>
        <v>43264.565972222219</v>
      </c>
      <c r="H1335" s="9">
        <f>Tableau_Groupe_1_Cours_1.accdb3[[#This Row],[Date de fin]]</f>
        <v>43264.729861111111</v>
      </c>
      <c r="I1335" s="13">
        <f>MOD(Tableau_Groupe_1_Cours_1.accdb3[[#This Row],[Date de fin2]]-Tableau_Groupe_1_Cours_1.accdb3[[#This Row],[Date de début2]],1)</f>
        <v>0.16388888889196096</v>
      </c>
    </row>
    <row r="1336" spans="1:9" x14ac:dyDescent="0.25">
      <c r="A1336">
        <v>5825</v>
      </c>
      <c r="B1336">
        <v>43434.525000000001</v>
      </c>
      <c r="C1336">
        <v>43434.650694444441</v>
      </c>
      <c r="D1336">
        <v>8</v>
      </c>
      <c r="E1336">
        <v>3</v>
      </c>
      <c r="F1336">
        <v>27</v>
      </c>
      <c r="G1336" s="9">
        <f>Tableau_Groupe_1_Cours_1.accdb3[[#This Row],[Date de début]]</f>
        <v>43434.525000000001</v>
      </c>
      <c r="H1336" s="9">
        <f>Tableau_Groupe_1_Cours_1.accdb3[[#This Row],[Date de fin]]</f>
        <v>43434.650694444441</v>
      </c>
      <c r="I1336" s="13">
        <f>MOD(Tableau_Groupe_1_Cours_1.accdb3[[#This Row],[Date de fin2]]-Tableau_Groupe_1_Cours_1.accdb3[[#This Row],[Date de début2]],1)</f>
        <v>0.12569444443943212</v>
      </c>
    </row>
    <row r="1337" spans="1:9" x14ac:dyDescent="0.25">
      <c r="A1337">
        <v>6081</v>
      </c>
      <c r="B1337">
        <v>43434.667361111111</v>
      </c>
      <c r="C1337">
        <v>43434.729861111111</v>
      </c>
      <c r="D1337">
        <v>5</v>
      </c>
      <c r="E1337">
        <v>3</v>
      </c>
      <c r="F1337">
        <v>335</v>
      </c>
      <c r="G1337" s="9">
        <f>Tableau_Groupe_1_Cours_1.accdb3[[#This Row],[Date de début]]</f>
        <v>43434.667361111111</v>
      </c>
      <c r="H1337" s="9">
        <f>Tableau_Groupe_1_Cours_1.accdb3[[#This Row],[Date de fin]]</f>
        <v>43434.729861111111</v>
      </c>
      <c r="I1337" s="13">
        <f>MOD(Tableau_Groupe_1_Cours_1.accdb3[[#This Row],[Date de fin2]]-Tableau_Groupe_1_Cours_1.accdb3[[#This Row],[Date de début2]],1)</f>
        <v>6.25E-2</v>
      </c>
    </row>
    <row r="1338" spans="1:9" x14ac:dyDescent="0.25">
      <c r="A1338">
        <v>3010</v>
      </c>
      <c r="B1338">
        <v>43264.479861111111</v>
      </c>
      <c r="C1338">
        <v>43264.532638888886</v>
      </c>
      <c r="D1338">
        <v>2</v>
      </c>
      <c r="E1338">
        <v>3</v>
      </c>
      <c r="F1338">
        <v>96</v>
      </c>
      <c r="G1338" s="9">
        <f>Tableau_Groupe_1_Cours_1.accdb3[[#This Row],[Date de début]]</f>
        <v>43264.479861111111</v>
      </c>
      <c r="H1338" s="9">
        <f>Tableau_Groupe_1_Cours_1.accdb3[[#This Row],[Date de fin]]</f>
        <v>43264.532638888886</v>
      </c>
      <c r="I1338" s="13">
        <f>MOD(Tableau_Groupe_1_Cours_1.accdb3[[#This Row],[Date de fin2]]-Tableau_Groupe_1_Cours_1.accdb3[[#This Row],[Date de début2]],1)</f>
        <v>5.2777777775190771E-2</v>
      </c>
    </row>
    <row r="1339" spans="1:9" x14ac:dyDescent="0.25">
      <c r="A1339">
        <v>3266</v>
      </c>
      <c r="B1339">
        <v>43264.565277777772</v>
      </c>
      <c r="C1339">
        <v>43264.729166666672</v>
      </c>
      <c r="D1339">
        <v>3</v>
      </c>
      <c r="E1339">
        <v>3</v>
      </c>
      <c r="F1339">
        <v>14</v>
      </c>
      <c r="G1339" s="9">
        <f>Tableau_Groupe_1_Cours_1.accdb3[[#This Row],[Date de début]]</f>
        <v>43264.565277777772</v>
      </c>
      <c r="H1339" s="9">
        <f>Tableau_Groupe_1_Cours_1.accdb3[[#This Row],[Date de fin]]</f>
        <v>43264.729166666672</v>
      </c>
      <c r="I1339" s="13">
        <f>MOD(Tableau_Groupe_1_Cours_1.accdb3[[#This Row],[Date de fin2]]-Tableau_Groupe_1_Cours_1.accdb3[[#This Row],[Date de début2]],1)</f>
        <v>0.16388888889923692</v>
      </c>
    </row>
    <row r="1340" spans="1:9" x14ac:dyDescent="0.25">
      <c r="A1340">
        <v>4034</v>
      </c>
      <c r="B1340">
        <v>43340.379861111112</v>
      </c>
      <c r="C1340">
        <v>43340.526388888888</v>
      </c>
      <c r="D1340">
        <v>15</v>
      </c>
      <c r="E1340">
        <v>3</v>
      </c>
      <c r="F1340">
        <v>377</v>
      </c>
      <c r="G1340" s="9">
        <f>Tableau_Groupe_1_Cours_1.accdb3[[#This Row],[Date de début]]</f>
        <v>43340.379861111112</v>
      </c>
      <c r="H1340" s="9">
        <f>Tableau_Groupe_1_Cours_1.accdb3[[#This Row],[Date de fin]]</f>
        <v>43340.526388888888</v>
      </c>
      <c r="I1340" s="13">
        <f>MOD(Tableau_Groupe_1_Cours_1.accdb3[[#This Row],[Date de fin2]]-Tableau_Groupe_1_Cours_1.accdb3[[#This Row],[Date de début2]],1)</f>
        <v>0.14652777777519077</v>
      </c>
    </row>
    <row r="1341" spans="1:9" x14ac:dyDescent="0.25">
      <c r="A1341">
        <v>5826</v>
      </c>
      <c r="B1341">
        <v>43434.524305555555</v>
      </c>
      <c r="C1341">
        <v>43434.680555555555</v>
      </c>
      <c r="D1341">
        <v>7</v>
      </c>
      <c r="E1341">
        <v>3</v>
      </c>
      <c r="F1341">
        <v>236</v>
      </c>
      <c r="G1341" s="9">
        <f>Tableau_Groupe_1_Cours_1.accdb3[[#This Row],[Date de début]]</f>
        <v>43434.524305555555</v>
      </c>
      <c r="H1341" s="9">
        <f>Tableau_Groupe_1_Cours_1.accdb3[[#This Row],[Date de fin]]</f>
        <v>43434.680555555555</v>
      </c>
      <c r="I1341" s="13">
        <f>MOD(Tableau_Groupe_1_Cours_1.accdb3[[#This Row],[Date de fin2]]-Tableau_Groupe_1_Cours_1.accdb3[[#This Row],[Date de début2]],1)</f>
        <v>0.15625</v>
      </c>
    </row>
    <row r="1342" spans="1:9" x14ac:dyDescent="0.25">
      <c r="A1342">
        <v>6082</v>
      </c>
      <c r="B1342">
        <v>43434.676388888889</v>
      </c>
      <c r="C1342">
        <v>43434.738888888889</v>
      </c>
      <c r="D1342">
        <v>8</v>
      </c>
      <c r="E1342">
        <v>3</v>
      </c>
      <c r="F1342">
        <v>41</v>
      </c>
      <c r="G1342" s="9">
        <f>Tableau_Groupe_1_Cours_1.accdb3[[#This Row],[Date de début]]</f>
        <v>43434.676388888889</v>
      </c>
      <c r="H1342" s="9">
        <f>Tableau_Groupe_1_Cours_1.accdb3[[#This Row],[Date de fin]]</f>
        <v>43434.738888888889</v>
      </c>
      <c r="I1342" s="13">
        <f>MOD(Tableau_Groupe_1_Cours_1.accdb3[[#This Row],[Date de fin2]]-Tableau_Groupe_1_Cours_1.accdb3[[#This Row],[Date de début2]],1)</f>
        <v>6.25E-2</v>
      </c>
    </row>
    <row r="1343" spans="1:9" x14ac:dyDescent="0.25">
      <c r="A1343">
        <v>3011</v>
      </c>
      <c r="B1343">
        <v>43264.475000000006</v>
      </c>
      <c r="C1343">
        <v>43264.565277777772</v>
      </c>
      <c r="D1343">
        <v>3</v>
      </c>
      <c r="E1343">
        <v>3</v>
      </c>
      <c r="F1343">
        <v>178</v>
      </c>
      <c r="G1343" s="9">
        <f>Tableau_Groupe_1_Cours_1.accdb3[[#This Row],[Date de début]]</f>
        <v>43264.475000000006</v>
      </c>
      <c r="H1343" s="9">
        <f>Tableau_Groupe_1_Cours_1.accdb3[[#This Row],[Date de fin]]</f>
        <v>43264.565277777772</v>
      </c>
      <c r="I1343" s="13">
        <f>MOD(Tableau_Groupe_1_Cours_1.accdb3[[#This Row],[Date de fin2]]-Tableau_Groupe_1_Cours_1.accdb3[[#This Row],[Date de début2]],1)</f>
        <v>9.0277777766459621E-2</v>
      </c>
    </row>
    <row r="1344" spans="1:9" x14ac:dyDescent="0.25">
      <c r="A1344">
        <v>3267</v>
      </c>
      <c r="B1344">
        <v>43264.566666666666</v>
      </c>
      <c r="C1344">
        <v>43264.730555555558</v>
      </c>
      <c r="D1344">
        <v>9</v>
      </c>
      <c r="E1344">
        <v>3</v>
      </c>
      <c r="F1344">
        <v>143</v>
      </c>
      <c r="G1344" s="9">
        <f>Tableau_Groupe_1_Cours_1.accdb3[[#This Row],[Date de début]]</f>
        <v>43264.566666666666</v>
      </c>
      <c r="H1344" s="9">
        <f>Tableau_Groupe_1_Cours_1.accdb3[[#This Row],[Date de fin]]</f>
        <v>43264.730555555558</v>
      </c>
      <c r="I1344" s="13">
        <f>MOD(Tableau_Groupe_1_Cours_1.accdb3[[#This Row],[Date de fin2]]-Tableau_Groupe_1_Cours_1.accdb3[[#This Row],[Date de début2]],1)</f>
        <v>0.16388888889196096</v>
      </c>
    </row>
    <row r="1345" spans="1:9" x14ac:dyDescent="0.25">
      <c r="A1345">
        <v>5315</v>
      </c>
      <c r="B1345">
        <v>43398.384027777778</v>
      </c>
      <c r="C1345">
        <v>43398.529861111114</v>
      </c>
      <c r="D1345">
        <v>77</v>
      </c>
      <c r="E1345">
        <v>3</v>
      </c>
      <c r="F1345">
        <v>275</v>
      </c>
      <c r="G1345" s="9">
        <f>Tableau_Groupe_1_Cours_1.accdb3[[#This Row],[Date de début]]</f>
        <v>43398.384027777778</v>
      </c>
      <c r="H1345" s="9">
        <f>Tableau_Groupe_1_Cours_1.accdb3[[#This Row],[Date de fin]]</f>
        <v>43398.529861111114</v>
      </c>
      <c r="I1345" s="13">
        <f>MOD(Tableau_Groupe_1_Cours_1.accdb3[[#This Row],[Date de fin2]]-Tableau_Groupe_1_Cours_1.accdb3[[#This Row],[Date de début2]],1)</f>
        <v>0.14583333333575865</v>
      </c>
    </row>
    <row r="1346" spans="1:9" x14ac:dyDescent="0.25">
      <c r="A1346">
        <v>5827</v>
      </c>
      <c r="B1346">
        <v>43434.520833333336</v>
      </c>
      <c r="C1346">
        <v>43434.579166666663</v>
      </c>
      <c r="D1346">
        <v>154</v>
      </c>
      <c r="E1346">
        <v>3</v>
      </c>
      <c r="F1346">
        <v>39</v>
      </c>
      <c r="G1346" s="9">
        <f>Tableau_Groupe_1_Cours_1.accdb3[[#This Row],[Date de début]]</f>
        <v>43434.520833333336</v>
      </c>
      <c r="H1346" s="9">
        <f>Tableau_Groupe_1_Cours_1.accdb3[[#This Row],[Date de fin]]</f>
        <v>43434.579166666663</v>
      </c>
      <c r="I1346" s="13">
        <f>MOD(Tableau_Groupe_1_Cours_1.accdb3[[#This Row],[Date de fin2]]-Tableau_Groupe_1_Cours_1.accdb3[[#This Row],[Date de début2]],1)</f>
        <v>5.8333333327027503E-2</v>
      </c>
    </row>
    <row r="1347" spans="1:9" x14ac:dyDescent="0.25">
      <c r="A1347">
        <v>6083</v>
      </c>
      <c r="B1347">
        <v>43434.66805555555</v>
      </c>
      <c r="C1347">
        <v>43434.730555555558</v>
      </c>
      <c r="D1347">
        <v>1</v>
      </c>
      <c r="E1347">
        <v>3</v>
      </c>
      <c r="F1347">
        <v>158</v>
      </c>
      <c r="G1347" s="9">
        <f>Tableau_Groupe_1_Cours_1.accdb3[[#This Row],[Date de début]]</f>
        <v>43434.66805555555</v>
      </c>
      <c r="H1347" s="9">
        <f>Tableau_Groupe_1_Cours_1.accdb3[[#This Row],[Date de fin]]</f>
        <v>43434.730555555558</v>
      </c>
      <c r="I1347" s="13">
        <f>MOD(Tableau_Groupe_1_Cours_1.accdb3[[#This Row],[Date de fin2]]-Tableau_Groupe_1_Cours_1.accdb3[[#This Row],[Date de début2]],1)</f>
        <v>6.2500000007275958E-2</v>
      </c>
    </row>
    <row r="1348" spans="1:9" x14ac:dyDescent="0.25">
      <c r="A1348">
        <v>3012</v>
      </c>
      <c r="B1348">
        <v>43264.477083333339</v>
      </c>
      <c r="C1348">
        <v>43264.608333333337</v>
      </c>
      <c r="D1348">
        <v>4</v>
      </c>
      <c r="E1348">
        <v>3</v>
      </c>
      <c r="F1348">
        <v>260</v>
      </c>
      <c r="G1348" s="9">
        <f>Tableau_Groupe_1_Cours_1.accdb3[[#This Row],[Date de début]]</f>
        <v>43264.477083333339</v>
      </c>
      <c r="H1348" s="9">
        <f>Tableau_Groupe_1_Cours_1.accdb3[[#This Row],[Date de fin]]</f>
        <v>43264.608333333337</v>
      </c>
      <c r="I1348" s="13">
        <f>MOD(Tableau_Groupe_1_Cours_1.accdb3[[#This Row],[Date de fin2]]-Tableau_Groupe_1_Cours_1.accdb3[[#This Row],[Date de début2]],1)</f>
        <v>0.13124999999854481</v>
      </c>
    </row>
    <row r="1349" spans="1:9" x14ac:dyDescent="0.25">
      <c r="A1349">
        <v>3268</v>
      </c>
      <c r="B1349">
        <v>43264.567361111105</v>
      </c>
      <c r="C1349">
        <v>43264.731250000004</v>
      </c>
      <c r="D1349">
        <v>20</v>
      </c>
      <c r="E1349">
        <v>3</v>
      </c>
      <c r="F1349">
        <v>17</v>
      </c>
      <c r="G1349" s="9">
        <f>Tableau_Groupe_1_Cours_1.accdb3[[#This Row],[Date de début]]</f>
        <v>43264.567361111105</v>
      </c>
      <c r="H1349" s="9">
        <f>Tableau_Groupe_1_Cours_1.accdb3[[#This Row],[Date de fin]]</f>
        <v>43264.731250000004</v>
      </c>
      <c r="I1349" s="13">
        <f>MOD(Tableau_Groupe_1_Cours_1.accdb3[[#This Row],[Date de fin2]]-Tableau_Groupe_1_Cours_1.accdb3[[#This Row],[Date de début2]],1)</f>
        <v>0.16388888889923692</v>
      </c>
    </row>
    <row r="1350" spans="1:9" x14ac:dyDescent="0.25">
      <c r="A1350">
        <v>3524</v>
      </c>
      <c r="B1350">
        <v>43311.385416666664</v>
      </c>
      <c r="C1350">
        <v>43311.47152777778</v>
      </c>
      <c r="D1350">
        <v>19</v>
      </c>
      <c r="E1350">
        <v>3</v>
      </c>
      <c r="F1350">
        <v>371</v>
      </c>
      <c r="G1350" s="9">
        <f>Tableau_Groupe_1_Cours_1.accdb3[[#This Row],[Date de début]]</f>
        <v>43311.385416666664</v>
      </c>
      <c r="H1350" s="9">
        <f>Tableau_Groupe_1_Cours_1.accdb3[[#This Row],[Date de fin]]</f>
        <v>43311.47152777778</v>
      </c>
      <c r="I1350" s="13">
        <f>MOD(Tableau_Groupe_1_Cours_1.accdb3[[#This Row],[Date de fin2]]-Tableau_Groupe_1_Cours_1.accdb3[[#This Row],[Date de début2]],1)</f>
        <v>8.6111111115314998E-2</v>
      </c>
    </row>
    <row r="1351" spans="1:9" x14ac:dyDescent="0.25">
      <c r="A1351">
        <v>5828</v>
      </c>
      <c r="B1351">
        <v>43434.526388888888</v>
      </c>
      <c r="C1351">
        <v>43434.62777777778</v>
      </c>
      <c r="D1351">
        <v>12</v>
      </c>
      <c r="E1351">
        <v>3</v>
      </c>
      <c r="F1351">
        <v>316</v>
      </c>
      <c r="G1351" s="9">
        <f>Tableau_Groupe_1_Cours_1.accdb3[[#This Row],[Date de début]]</f>
        <v>43434.526388888888</v>
      </c>
      <c r="H1351" s="9">
        <f>Tableau_Groupe_1_Cours_1.accdb3[[#This Row],[Date de fin]]</f>
        <v>43434.62777777778</v>
      </c>
      <c r="I1351" s="13">
        <f>MOD(Tableau_Groupe_1_Cours_1.accdb3[[#This Row],[Date de fin2]]-Tableau_Groupe_1_Cours_1.accdb3[[#This Row],[Date de début2]],1)</f>
        <v>0.10138888889196096</v>
      </c>
    </row>
    <row r="1352" spans="1:9" x14ac:dyDescent="0.25">
      <c r="A1352">
        <v>6084</v>
      </c>
      <c r="B1352">
        <v>43434.674305555556</v>
      </c>
      <c r="C1352">
        <v>43434.736805555556</v>
      </c>
      <c r="D1352">
        <v>3</v>
      </c>
      <c r="E1352">
        <v>3</v>
      </c>
      <c r="F1352">
        <v>60</v>
      </c>
      <c r="G1352" s="9">
        <f>Tableau_Groupe_1_Cours_1.accdb3[[#This Row],[Date de début]]</f>
        <v>43434.674305555556</v>
      </c>
      <c r="H1352" s="9">
        <f>Tableau_Groupe_1_Cours_1.accdb3[[#This Row],[Date de fin]]</f>
        <v>43434.736805555556</v>
      </c>
      <c r="I1352" s="13">
        <f>MOD(Tableau_Groupe_1_Cours_1.accdb3[[#This Row],[Date de fin2]]-Tableau_Groupe_1_Cours_1.accdb3[[#This Row],[Date de début2]],1)</f>
        <v>6.25E-2</v>
      </c>
    </row>
    <row r="1353" spans="1:9" x14ac:dyDescent="0.25">
      <c r="A1353">
        <v>3013</v>
      </c>
      <c r="B1353">
        <v>43264.477777777778</v>
      </c>
      <c r="C1353">
        <v>43264.611805555556</v>
      </c>
      <c r="D1353">
        <v>11</v>
      </c>
      <c r="E1353">
        <v>3</v>
      </c>
      <c r="F1353">
        <v>68</v>
      </c>
      <c r="G1353" s="9">
        <f>Tableau_Groupe_1_Cours_1.accdb3[[#This Row],[Date de début]]</f>
        <v>43264.477777777778</v>
      </c>
      <c r="H1353" s="9">
        <f>Tableau_Groupe_1_Cours_1.accdb3[[#This Row],[Date de fin]]</f>
        <v>43264.611805555556</v>
      </c>
      <c r="I1353" s="13">
        <f>MOD(Tableau_Groupe_1_Cours_1.accdb3[[#This Row],[Date de fin2]]-Tableau_Groupe_1_Cours_1.accdb3[[#This Row],[Date de début2]],1)</f>
        <v>0.13402777777810115</v>
      </c>
    </row>
    <row r="1354" spans="1:9" x14ac:dyDescent="0.25">
      <c r="A1354">
        <v>3269</v>
      </c>
      <c r="B1354">
        <v>43264.567361111105</v>
      </c>
      <c r="C1354">
        <v>43264.731250000004</v>
      </c>
      <c r="D1354">
        <v>8</v>
      </c>
      <c r="E1354">
        <v>3</v>
      </c>
      <c r="F1354">
        <v>86</v>
      </c>
      <c r="G1354" s="9">
        <f>Tableau_Groupe_1_Cours_1.accdb3[[#This Row],[Date de début]]</f>
        <v>43264.567361111105</v>
      </c>
      <c r="H1354" s="9">
        <f>Tableau_Groupe_1_Cours_1.accdb3[[#This Row],[Date de fin]]</f>
        <v>43264.731250000004</v>
      </c>
      <c r="I1354" s="13">
        <f>MOD(Tableau_Groupe_1_Cours_1.accdb3[[#This Row],[Date de fin2]]-Tableau_Groupe_1_Cours_1.accdb3[[#This Row],[Date de début2]],1)</f>
        <v>0.16388888889923692</v>
      </c>
    </row>
    <row r="1355" spans="1:9" x14ac:dyDescent="0.25">
      <c r="A1355">
        <v>4037</v>
      </c>
      <c r="B1355">
        <v>43340.381944444445</v>
      </c>
      <c r="C1355">
        <v>43340.506249999999</v>
      </c>
      <c r="D1355">
        <v>6</v>
      </c>
      <c r="E1355">
        <v>3</v>
      </c>
      <c r="F1355">
        <v>421</v>
      </c>
      <c r="G1355" s="9">
        <f>Tableau_Groupe_1_Cours_1.accdb3[[#This Row],[Date de début]]</f>
        <v>43340.381944444445</v>
      </c>
      <c r="H1355" s="9">
        <f>Tableau_Groupe_1_Cours_1.accdb3[[#This Row],[Date de fin]]</f>
        <v>43340.506249999999</v>
      </c>
      <c r="I1355" s="13">
        <f>MOD(Tableau_Groupe_1_Cours_1.accdb3[[#This Row],[Date de fin2]]-Tableau_Groupe_1_Cours_1.accdb3[[#This Row],[Date de début2]],1)</f>
        <v>0.12430555555329192</v>
      </c>
    </row>
    <row r="1356" spans="1:9" x14ac:dyDescent="0.25">
      <c r="A1356">
        <v>5829</v>
      </c>
      <c r="B1356">
        <v>43434.520833333336</v>
      </c>
      <c r="C1356">
        <v>43434.609722222223</v>
      </c>
      <c r="D1356">
        <v>9</v>
      </c>
      <c r="E1356">
        <v>3</v>
      </c>
      <c r="F1356">
        <v>20</v>
      </c>
      <c r="G1356" s="9">
        <f>Tableau_Groupe_1_Cours_1.accdb3[[#This Row],[Date de début]]</f>
        <v>43434.520833333336</v>
      </c>
      <c r="H1356" s="9">
        <f>Tableau_Groupe_1_Cours_1.accdb3[[#This Row],[Date de fin]]</f>
        <v>43434.609722222223</v>
      </c>
      <c r="I1356" s="13">
        <f>MOD(Tableau_Groupe_1_Cours_1.accdb3[[#This Row],[Date de fin2]]-Tableau_Groupe_1_Cours_1.accdb3[[#This Row],[Date de début2]],1)</f>
        <v>8.8888888887595385E-2</v>
      </c>
    </row>
    <row r="1357" spans="1:9" x14ac:dyDescent="0.25">
      <c r="A1357">
        <v>6085</v>
      </c>
      <c r="B1357">
        <v>43434.677083333328</v>
      </c>
      <c r="C1357">
        <v>43434.739583333336</v>
      </c>
      <c r="D1357">
        <v>24</v>
      </c>
      <c r="E1357">
        <v>3</v>
      </c>
      <c r="F1357">
        <v>436</v>
      </c>
      <c r="G1357" s="9">
        <f>Tableau_Groupe_1_Cours_1.accdb3[[#This Row],[Date de début]]</f>
        <v>43434.677083333328</v>
      </c>
      <c r="H1357" s="9">
        <f>Tableau_Groupe_1_Cours_1.accdb3[[#This Row],[Date de fin]]</f>
        <v>43434.739583333336</v>
      </c>
      <c r="I1357" s="13">
        <f>MOD(Tableau_Groupe_1_Cours_1.accdb3[[#This Row],[Date de fin2]]-Tableau_Groupe_1_Cours_1.accdb3[[#This Row],[Date de début2]],1)</f>
        <v>6.2500000007275958E-2</v>
      </c>
    </row>
    <row r="1358" spans="1:9" x14ac:dyDescent="0.25">
      <c r="A1358">
        <v>1990</v>
      </c>
      <c r="B1358">
        <v>43223.383333333331</v>
      </c>
      <c r="C1358">
        <v>43223.521527777775</v>
      </c>
      <c r="D1358">
        <v>2</v>
      </c>
      <c r="E1358">
        <v>3</v>
      </c>
      <c r="F1358">
        <v>101</v>
      </c>
      <c r="G1358" s="9">
        <f>Tableau_Groupe_1_Cours_1.accdb3[[#This Row],[Date de début]]</f>
        <v>43223.383333333331</v>
      </c>
      <c r="H1358" s="9">
        <f>Tableau_Groupe_1_Cours_1.accdb3[[#This Row],[Date de fin]]</f>
        <v>43223.521527777775</v>
      </c>
      <c r="I1358" s="13">
        <f>MOD(Tableau_Groupe_1_Cours_1.accdb3[[#This Row],[Date de fin2]]-Tableau_Groupe_1_Cours_1.accdb3[[#This Row],[Date de début2]],1)</f>
        <v>0.13819444444379769</v>
      </c>
    </row>
    <row r="1359" spans="1:9" x14ac:dyDescent="0.25">
      <c r="A1359">
        <v>3014</v>
      </c>
      <c r="B1359">
        <v>43264.479166666672</v>
      </c>
      <c r="C1359">
        <v>43264.554861111108</v>
      </c>
      <c r="D1359">
        <v>16</v>
      </c>
      <c r="E1359">
        <v>3</v>
      </c>
      <c r="F1359">
        <v>208</v>
      </c>
      <c r="G1359" s="9">
        <f>Tableau_Groupe_1_Cours_1.accdb3[[#This Row],[Date de début]]</f>
        <v>43264.479166666672</v>
      </c>
      <c r="H1359" s="9">
        <f>Tableau_Groupe_1_Cours_1.accdb3[[#This Row],[Date de fin]]</f>
        <v>43264.554861111108</v>
      </c>
      <c r="I1359" s="13">
        <f>MOD(Tableau_Groupe_1_Cours_1.accdb3[[#This Row],[Date de fin2]]-Tableau_Groupe_1_Cours_1.accdb3[[#This Row],[Date de début2]],1)</f>
        <v>7.5694444436521735E-2</v>
      </c>
    </row>
    <row r="1360" spans="1:9" x14ac:dyDescent="0.25">
      <c r="A1360">
        <v>3270</v>
      </c>
      <c r="B1360">
        <v>43264.569444444445</v>
      </c>
      <c r="C1360">
        <v>43264.733333333337</v>
      </c>
      <c r="D1360">
        <v>4</v>
      </c>
      <c r="E1360">
        <v>3</v>
      </c>
      <c r="F1360">
        <v>93</v>
      </c>
      <c r="G1360" s="9">
        <f>Tableau_Groupe_1_Cours_1.accdb3[[#This Row],[Date de début]]</f>
        <v>43264.569444444445</v>
      </c>
      <c r="H1360" s="9">
        <f>Tableau_Groupe_1_Cours_1.accdb3[[#This Row],[Date de fin]]</f>
        <v>43264.733333333337</v>
      </c>
      <c r="I1360" s="13">
        <f>MOD(Tableau_Groupe_1_Cours_1.accdb3[[#This Row],[Date de fin2]]-Tableau_Groupe_1_Cours_1.accdb3[[#This Row],[Date de début2]],1)</f>
        <v>0.16388888889196096</v>
      </c>
    </row>
    <row r="1361" spans="1:9" x14ac:dyDescent="0.25">
      <c r="A1361">
        <v>5830</v>
      </c>
      <c r="B1361">
        <v>43434.527777777781</v>
      </c>
      <c r="C1361">
        <v>43434.579861111109</v>
      </c>
      <c r="D1361">
        <v>12</v>
      </c>
      <c r="E1361">
        <v>3</v>
      </c>
      <c r="F1361">
        <v>115</v>
      </c>
      <c r="G1361" s="9">
        <f>Tableau_Groupe_1_Cours_1.accdb3[[#This Row],[Date de début]]</f>
        <v>43434.527777777781</v>
      </c>
      <c r="H1361" s="9">
        <f>Tableau_Groupe_1_Cours_1.accdb3[[#This Row],[Date de fin]]</f>
        <v>43434.579861111109</v>
      </c>
      <c r="I1361" s="13">
        <f>MOD(Tableau_Groupe_1_Cours_1.accdb3[[#This Row],[Date de fin2]]-Tableau_Groupe_1_Cours_1.accdb3[[#This Row],[Date de début2]],1)</f>
        <v>5.2083333328482695E-2</v>
      </c>
    </row>
    <row r="1362" spans="1:9" x14ac:dyDescent="0.25">
      <c r="A1362">
        <v>6086</v>
      </c>
      <c r="B1362">
        <v>43434.672916666663</v>
      </c>
      <c r="C1362">
        <v>43434.73541666667</v>
      </c>
      <c r="D1362">
        <v>8</v>
      </c>
      <c r="E1362">
        <v>3</v>
      </c>
      <c r="F1362">
        <v>167</v>
      </c>
      <c r="G1362" s="9">
        <f>Tableau_Groupe_1_Cours_1.accdb3[[#This Row],[Date de début]]</f>
        <v>43434.672916666663</v>
      </c>
      <c r="H1362" s="9">
        <f>Tableau_Groupe_1_Cours_1.accdb3[[#This Row],[Date de fin]]</f>
        <v>43434.73541666667</v>
      </c>
      <c r="I1362" s="13">
        <f>MOD(Tableau_Groupe_1_Cours_1.accdb3[[#This Row],[Date de fin2]]-Tableau_Groupe_1_Cours_1.accdb3[[#This Row],[Date de début2]],1)</f>
        <v>6.2500000007275958E-2</v>
      </c>
    </row>
    <row r="1363" spans="1:9" x14ac:dyDescent="0.25">
      <c r="A1363">
        <v>2759</v>
      </c>
      <c r="B1363">
        <v>43258.384027777778</v>
      </c>
      <c r="C1363">
        <v>43258.547222222223</v>
      </c>
      <c r="D1363">
        <v>12</v>
      </c>
      <c r="E1363">
        <v>3</v>
      </c>
      <c r="F1363">
        <v>361</v>
      </c>
      <c r="G1363" s="9">
        <f>Tableau_Groupe_1_Cours_1.accdb3[[#This Row],[Date de début]]</f>
        <v>43258.384027777778</v>
      </c>
      <c r="H1363" s="9">
        <f>Tableau_Groupe_1_Cours_1.accdb3[[#This Row],[Date de fin]]</f>
        <v>43258.547222222223</v>
      </c>
      <c r="I1363" s="13">
        <f>MOD(Tableau_Groupe_1_Cours_1.accdb3[[#This Row],[Date de fin2]]-Tableau_Groupe_1_Cours_1.accdb3[[#This Row],[Date de début2]],1)</f>
        <v>0.16319444444525288</v>
      </c>
    </row>
    <row r="1364" spans="1:9" x14ac:dyDescent="0.25">
      <c r="A1364">
        <v>3015</v>
      </c>
      <c r="B1364">
        <v>43264.473611111112</v>
      </c>
      <c r="C1364">
        <v>43264.586805555555</v>
      </c>
      <c r="D1364">
        <v>2</v>
      </c>
      <c r="E1364">
        <v>3</v>
      </c>
      <c r="F1364">
        <v>356</v>
      </c>
      <c r="G1364" s="9">
        <f>Tableau_Groupe_1_Cours_1.accdb3[[#This Row],[Date de début]]</f>
        <v>43264.473611111112</v>
      </c>
      <c r="H1364" s="9">
        <f>Tableau_Groupe_1_Cours_1.accdb3[[#This Row],[Date de fin]]</f>
        <v>43264.586805555555</v>
      </c>
      <c r="I1364" s="13">
        <f>MOD(Tableau_Groupe_1_Cours_1.accdb3[[#This Row],[Date de fin2]]-Tableau_Groupe_1_Cours_1.accdb3[[#This Row],[Date de début2]],1)</f>
        <v>0.1131944444423425</v>
      </c>
    </row>
    <row r="1365" spans="1:9" x14ac:dyDescent="0.25">
      <c r="A1365">
        <v>3271</v>
      </c>
      <c r="B1365">
        <v>43264.567361111105</v>
      </c>
      <c r="C1365">
        <v>43264.731250000004</v>
      </c>
      <c r="D1365">
        <v>19</v>
      </c>
      <c r="E1365">
        <v>3</v>
      </c>
      <c r="F1365">
        <v>199</v>
      </c>
      <c r="G1365" s="9">
        <f>Tableau_Groupe_1_Cours_1.accdb3[[#This Row],[Date de début]]</f>
        <v>43264.567361111105</v>
      </c>
      <c r="H1365" s="9">
        <f>Tableau_Groupe_1_Cours_1.accdb3[[#This Row],[Date de fin]]</f>
        <v>43264.731250000004</v>
      </c>
      <c r="I1365" s="13">
        <f>MOD(Tableau_Groupe_1_Cours_1.accdb3[[#This Row],[Date de fin2]]-Tableau_Groupe_1_Cours_1.accdb3[[#This Row],[Date de début2]],1)</f>
        <v>0.16388888889923692</v>
      </c>
    </row>
    <row r="1366" spans="1:9" x14ac:dyDescent="0.25">
      <c r="A1366">
        <v>5831</v>
      </c>
      <c r="B1366">
        <v>43434.527777777781</v>
      </c>
      <c r="C1366">
        <v>43434.657638888886</v>
      </c>
      <c r="D1366">
        <v>23</v>
      </c>
      <c r="E1366">
        <v>3</v>
      </c>
      <c r="F1366">
        <v>257</v>
      </c>
      <c r="G1366" s="9">
        <f>Tableau_Groupe_1_Cours_1.accdb3[[#This Row],[Date de début]]</f>
        <v>43434.527777777781</v>
      </c>
      <c r="H1366" s="9">
        <f>Tableau_Groupe_1_Cours_1.accdb3[[#This Row],[Date de fin]]</f>
        <v>43434.657638888886</v>
      </c>
      <c r="I1366" s="13">
        <f>MOD(Tableau_Groupe_1_Cours_1.accdb3[[#This Row],[Date de fin2]]-Tableau_Groupe_1_Cours_1.accdb3[[#This Row],[Date de début2]],1)</f>
        <v>0.12986111110512866</v>
      </c>
    </row>
    <row r="1367" spans="1:9" x14ac:dyDescent="0.25">
      <c r="A1367">
        <v>6087</v>
      </c>
      <c r="B1367">
        <v>43434.668749999997</v>
      </c>
      <c r="C1367">
        <v>43434.731250000004</v>
      </c>
      <c r="D1367">
        <v>84</v>
      </c>
      <c r="E1367">
        <v>3</v>
      </c>
      <c r="F1367">
        <v>450</v>
      </c>
      <c r="G1367" s="9">
        <f>Tableau_Groupe_1_Cours_1.accdb3[[#This Row],[Date de début]]</f>
        <v>43434.668749999997</v>
      </c>
      <c r="H1367" s="9">
        <f>Tableau_Groupe_1_Cours_1.accdb3[[#This Row],[Date de fin]]</f>
        <v>43434.731250000004</v>
      </c>
      <c r="I1367" s="13">
        <f>MOD(Tableau_Groupe_1_Cours_1.accdb3[[#This Row],[Date de fin2]]-Tableau_Groupe_1_Cours_1.accdb3[[#This Row],[Date de début2]],1)</f>
        <v>6.2500000007275958E-2</v>
      </c>
    </row>
    <row r="1368" spans="1:9" x14ac:dyDescent="0.25">
      <c r="A1368">
        <v>3016</v>
      </c>
      <c r="B1368">
        <v>43264.473611111112</v>
      </c>
      <c r="C1368">
        <v>43264.529861111114</v>
      </c>
      <c r="D1368">
        <v>7</v>
      </c>
      <c r="E1368">
        <v>3</v>
      </c>
      <c r="F1368">
        <v>367</v>
      </c>
      <c r="G1368" s="9">
        <f>Tableau_Groupe_1_Cours_1.accdb3[[#This Row],[Date de début]]</f>
        <v>43264.473611111112</v>
      </c>
      <c r="H1368" s="9">
        <f>Tableau_Groupe_1_Cours_1.accdb3[[#This Row],[Date de fin]]</f>
        <v>43264.529861111114</v>
      </c>
      <c r="I1368" s="13">
        <f>MOD(Tableau_Groupe_1_Cours_1.accdb3[[#This Row],[Date de fin2]]-Tableau_Groupe_1_Cours_1.accdb3[[#This Row],[Date de début2]],1)</f>
        <v>5.6250000001455192E-2</v>
      </c>
    </row>
    <row r="1369" spans="1:9" x14ac:dyDescent="0.25">
      <c r="A1369">
        <v>3272</v>
      </c>
      <c r="B1369">
        <v>43264.568055555552</v>
      </c>
      <c r="C1369">
        <v>43264.731944444444</v>
      </c>
      <c r="D1369">
        <v>21</v>
      </c>
      <c r="E1369">
        <v>3</v>
      </c>
      <c r="F1369">
        <v>22</v>
      </c>
      <c r="G1369" s="9">
        <f>Tableau_Groupe_1_Cours_1.accdb3[[#This Row],[Date de début]]</f>
        <v>43264.568055555552</v>
      </c>
      <c r="H1369" s="9">
        <f>Tableau_Groupe_1_Cours_1.accdb3[[#This Row],[Date de fin]]</f>
        <v>43264.731944444444</v>
      </c>
      <c r="I1369" s="13">
        <f>MOD(Tableau_Groupe_1_Cours_1.accdb3[[#This Row],[Date de fin2]]-Tableau_Groupe_1_Cours_1.accdb3[[#This Row],[Date de début2]],1)</f>
        <v>0.16388888889196096</v>
      </c>
    </row>
    <row r="1370" spans="1:9" x14ac:dyDescent="0.25">
      <c r="A1370">
        <v>5832</v>
      </c>
      <c r="B1370">
        <v>43434.525000000001</v>
      </c>
      <c r="C1370">
        <v>43434.622916666667</v>
      </c>
      <c r="D1370">
        <v>3</v>
      </c>
      <c r="E1370">
        <v>3</v>
      </c>
      <c r="F1370">
        <v>210</v>
      </c>
      <c r="G1370" s="9">
        <f>Tableau_Groupe_1_Cours_1.accdb3[[#This Row],[Date de début]]</f>
        <v>43434.525000000001</v>
      </c>
      <c r="H1370" s="9">
        <f>Tableau_Groupe_1_Cours_1.accdb3[[#This Row],[Date de fin]]</f>
        <v>43434.622916666667</v>
      </c>
      <c r="I1370" s="13">
        <f>MOD(Tableau_Groupe_1_Cours_1.accdb3[[#This Row],[Date de fin2]]-Tableau_Groupe_1_Cours_1.accdb3[[#This Row],[Date de début2]],1)</f>
        <v>9.7916666665696539E-2</v>
      </c>
    </row>
    <row r="1371" spans="1:9" x14ac:dyDescent="0.25">
      <c r="A1371">
        <v>6088</v>
      </c>
      <c r="B1371">
        <v>43434.671527777777</v>
      </c>
      <c r="C1371">
        <v>43434.734027777777</v>
      </c>
      <c r="D1371">
        <v>14</v>
      </c>
      <c r="E1371">
        <v>3</v>
      </c>
      <c r="F1371">
        <v>186</v>
      </c>
      <c r="G1371" s="9">
        <f>Tableau_Groupe_1_Cours_1.accdb3[[#This Row],[Date de début]]</f>
        <v>43434.671527777777</v>
      </c>
      <c r="H1371" s="9">
        <f>Tableau_Groupe_1_Cours_1.accdb3[[#This Row],[Date de fin]]</f>
        <v>43434.734027777777</v>
      </c>
      <c r="I1371" s="13">
        <f>MOD(Tableau_Groupe_1_Cours_1.accdb3[[#This Row],[Date de fin2]]-Tableau_Groupe_1_Cours_1.accdb3[[#This Row],[Date de début2]],1)</f>
        <v>6.25E-2</v>
      </c>
    </row>
    <row r="1372" spans="1:9" x14ac:dyDescent="0.25">
      <c r="A1372">
        <v>3017</v>
      </c>
      <c r="B1372">
        <v>43264.473611111112</v>
      </c>
      <c r="C1372">
        <v>43264.530555555553</v>
      </c>
      <c r="D1372">
        <v>27</v>
      </c>
      <c r="E1372">
        <v>3</v>
      </c>
      <c r="F1372">
        <v>378</v>
      </c>
      <c r="G1372" s="9">
        <f>Tableau_Groupe_1_Cours_1.accdb3[[#This Row],[Date de début]]</f>
        <v>43264.473611111112</v>
      </c>
      <c r="H1372" s="9">
        <f>Tableau_Groupe_1_Cours_1.accdb3[[#This Row],[Date de fin]]</f>
        <v>43264.530555555553</v>
      </c>
      <c r="I1372" s="13">
        <f>MOD(Tableau_Groupe_1_Cours_1.accdb3[[#This Row],[Date de fin2]]-Tableau_Groupe_1_Cours_1.accdb3[[#This Row],[Date de début2]],1)</f>
        <v>5.694444444088731E-2</v>
      </c>
    </row>
    <row r="1373" spans="1:9" x14ac:dyDescent="0.25">
      <c r="A1373">
        <v>3273</v>
      </c>
      <c r="B1373">
        <v>43264.568055555552</v>
      </c>
      <c r="C1373">
        <v>43264.731944444444</v>
      </c>
      <c r="D1373">
        <v>149</v>
      </c>
      <c r="E1373">
        <v>3</v>
      </c>
      <c r="F1373">
        <v>114</v>
      </c>
      <c r="G1373" s="9">
        <f>Tableau_Groupe_1_Cours_1.accdb3[[#This Row],[Date de début]]</f>
        <v>43264.568055555552</v>
      </c>
      <c r="H1373" s="9">
        <f>Tableau_Groupe_1_Cours_1.accdb3[[#This Row],[Date de fin]]</f>
        <v>43264.731944444444</v>
      </c>
      <c r="I1373" s="13">
        <f>MOD(Tableau_Groupe_1_Cours_1.accdb3[[#This Row],[Date de fin2]]-Tableau_Groupe_1_Cours_1.accdb3[[#This Row],[Date de début2]],1)</f>
        <v>0.16388888889196096</v>
      </c>
    </row>
    <row r="1374" spans="1:9" x14ac:dyDescent="0.25">
      <c r="A1374">
        <v>5833</v>
      </c>
      <c r="B1374">
        <v>43434.527083333334</v>
      </c>
      <c r="C1374">
        <v>43434.657638888886</v>
      </c>
      <c r="D1374">
        <v>45</v>
      </c>
      <c r="E1374">
        <v>3</v>
      </c>
      <c r="F1374">
        <v>77</v>
      </c>
      <c r="G1374" s="9">
        <f>Tableau_Groupe_1_Cours_1.accdb3[[#This Row],[Date de début]]</f>
        <v>43434.527083333334</v>
      </c>
      <c r="H1374" s="9">
        <f>Tableau_Groupe_1_Cours_1.accdb3[[#This Row],[Date de fin]]</f>
        <v>43434.657638888886</v>
      </c>
      <c r="I1374" s="13">
        <f>MOD(Tableau_Groupe_1_Cours_1.accdb3[[#This Row],[Date de fin2]]-Tableau_Groupe_1_Cours_1.accdb3[[#This Row],[Date de début2]],1)</f>
        <v>0.13055555555183673</v>
      </c>
    </row>
    <row r="1375" spans="1:9" x14ac:dyDescent="0.25">
      <c r="A1375">
        <v>6089</v>
      </c>
      <c r="B1375">
        <v>43434.671527777777</v>
      </c>
      <c r="C1375">
        <v>43434.734027777777</v>
      </c>
      <c r="D1375">
        <v>30</v>
      </c>
      <c r="E1375">
        <v>3</v>
      </c>
      <c r="F1375">
        <v>192</v>
      </c>
      <c r="G1375" s="9">
        <f>Tableau_Groupe_1_Cours_1.accdb3[[#This Row],[Date de début]]</f>
        <v>43434.671527777777</v>
      </c>
      <c r="H1375" s="9">
        <f>Tableau_Groupe_1_Cours_1.accdb3[[#This Row],[Date de fin]]</f>
        <v>43434.734027777777</v>
      </c>
      <c r="I1375" s="13">
        <f>MOD(Tableau_Groupe_1_Cours_1.accdb3[[#This Row],[Date de fin2]]-Tableau_Groupe_1_Cours_1.accdb3[[#This Row],[Date de début2]],1)</f>
        <v>6.25E-2</v>
      </c>
    </row>
    <row r="1376" spans="1:9" x14ac:dyDescent="0.25">
      <c r="A1376">
        <v>3018</v>
      </c>
      <c r="B1376">
        <v>43264.481944444444</v>
      </c>
      <c r="C1376">
        <v>43264.539583333331</v>
      </c>
      <c r="D1376">
        <v>11</v>
      </c>
      <c r="E1376">
        <v>3</v>
      </c>
      <c r="F1376">
        <v>325</v>
      </c>
      <c r="G1376" s="9">
        <f>Tableau_Groupe_1_Cours_1.accdb3[[#This Row],[Date de début]]</f>
        <v>43264.481944444444</v>
      </c>
      <c r="H1376" s="9">
        <f>Tableau_Groupe_1_Cours_1.accdb3[[#This Row],[Date de fin]]</f>
        <v>43264.539583333331</v>
      </c>
      <c r="I1376" s="13">
        <f>MOD(Tableau_Groupe_1_Cours_1.accdb3[[#This Row],[Date de fin2]]-Tableau_Groupe_1_Cours_1.accdb3[[#This Row],[Date de début2]],1)</f>
        <v>5.7638888887595385E-2</v>
      </c>
    </row>
    <row r="1377" spans="1:9" x14ac:dyDescent="0.25">
      <c r="A1377">
        <v>3274</v>
      </c>
      <c r="B1377">
        <v>43264.565277777772</v>
      </c>
      <c r="C1377">
        <v>43264.729166666672</v>
      </c>
      <c r="D1377">
        <v>26</v>
      </c>
      <c r="E1377">
        <v>3</v>
      </c>
      <c r="F1377">
        <v>121</v>
      </c>
      <c r="G1377" s="9">
        <f>Tableau_Groupe_1_Cours_1.accdb3[[#This Row],[Date de début]]</f>
        <v>43264.565277777772</v>
      </c>
      <c r="H1377" s="9">
        <f>Tableau_Groupe_1_Cours_1.accdb3[[#This Row],[Date de fin]]</f>
        <v>43264.729166666672</v>
      </c>
      <c r="I1377" s="13">
        <f>MOD(Tableau_Groupe_1_Cours_1.accdb3[[#This Row],[Date de fin2]]-Tableau_Groupe_1_Cours_1.accdb3[[#This Row],[Date de début2]],1)</f>
        <v>0.16388888889923692</v>
      </c>
    </row>
    <row r="1378" spans="1:9" x14ac:dyDescent="0.25">
      <c r="A1378">
        <v>5834</v>
      </c>
      <c r="B1378">
        <v>43434.526388888888</v>
      </c>
      <c r="C1378">
        <v>43434.657638888886</v>
      </c>
      <c r="D1378">
        <v>2</v>
      </c>
      <c r="E1378">
        <v>3</v>
      </c>
      <c r="F1378">
        <v>370</v>
      </c>
      <c r="G1378" s="9">
        <f>Tableau_Groupe_1_Cours_1.accdb3[[#This Row],[Date de début]]</f>
        <v>43434.526388888888</v>
      </c>
      <c r="H1378" s="9">
        <f>Tableau_Groupe_1_Cours_1.accdb3[[#This Row],[Date de fin]]</f>
        <v>43434.657638888886</v>
      </c>
      <c r="I1378" s="13">
        <f>MOD(Tableau_Groupe_1_Cours_1.accdb3[[#This Row],[Date de fin2]]-Tableau_Groupe_1_Cours_1.accdb3[[#This Row],[Date de début2]],1)</f>
        <v>0.13124999999854481</v>
      </c>
    </row>
    <row r="1379" spans="1:9" x14ac:dyDescent="0.25">
      <c r="A1379">
        <v>6090</v>
      </c>
      <c r="B1379">
        <v>43434.672916666663</v>
      </c>
      <c r="C1379">
        <v>43434.73541666667</v>
      </c>
      <c r="D1379">
        <v>6</v>
      </c>
      <c r="E1379">
        <v>3</v>
      </c>
      <c r="F1379">
        <v>217</v>
      </c>
      <c r="G1379" s="9">
        <f>Tableau_Groupe_1_Cours_1.accdb3[[#This Row],[Date de début]]</f>
        <v>43434.672916666663</v>
      </c>
      <c r="H1379" s="9">
        <f>Tableau_Groupe_1_Cours_1.accdb3[[#This Row],[Date de fin]]</f>
        <v>43434.73541666667</v>
      </c>
      <c r="I1379" s="13">
        <f>MOD(Tableau_Groupe_1_Cours_1.accdb3[[#This Row],[Date de fin2]]-Tableau_Groupe_1_Cours_1.accdb3[[#This Row],[Date de début2]],1)</f>
        <v>6.2500000007275958E-2</v>
      </c>
    </row>
    <row r="1380" spans="1:9" x14ac:dyDescent="0.25">
      <c r="A1380">
        <v>1227</v>
      </c>
      <c r="B1380">
        <v>43164.376388888886</v>
      </c>
      <c r="C1380">
        <v>43164.504166666666</v>
      </c>
      <c r="D1380">
        <v>99</v>
      </c>
      <c r="E1380">
        <v>3</v>
      </c>
      <c r="F1380">
        <v>193</v>
      </c>
      <c r="G1380" s="9">
        <f>Tableau_Groupe_1_Cours_1.accdb3[[#This Row],[Date de début]]</f>
        <v>43164.376388888886</v>
      </c>
      <c r="H1380" s="9">
        <f>Tableau_Groupe_1_Cours_1.accdb3[[#This Row],[Date de fin]]</f>
        <v>43164.504166666666</v>
      </c>
      <c r="I1380" s="13">
        <f>MOD(Tableau_Groupe_1_Cours_1.accdb3[[#This Row],[Date de fin2]]-Tableau_Groupe_1_Cours_1.accdb3[[#This Row],[Date de début2]],1)</f>
        <v>0.12777777777955635</v>
      </c>
    </row>
    <row r="1381" spans="1:9" x14ac:dyDescent="0.25">
      <c r="A1381">
        <v>3019</v>
      </c>
      <c r="B1381">
        <v>43264.481944444444</v>
      </c>
      <c r="C1381">
        <v>43264.549305555556</v>
      </c>
      <c r="D1381">
        <v>1</v>
      </c>
      <c r="E1381">
        <v>3</v>
      </c>
      <c r="F1381">
        <v>81</v>
      </c>
      <c r="G1381" s="9">
        <f>Tableau_Groupe_1_Cours_1.accdb3[[#This Row],[Date de début]]</f>
        <v>43264.481944444444</v>
      </c>
      <c r="H1381" s="9">
        <f>Tableau_Groupe_1_Cours_1.accdb3[[#This Row],[Date de fin]]</f>
        <v>43264.549305555556</v>
      </c>
      <c r="I1381" s="13">
        <f>MOD(Tableau_Groupe_1_Cours_1.accdb3[[#This Row],[Date de fin2]]-Tableau_Groupe_1_Cours_1.accdb3[[#This Row],[Date de début2]],1)</f>
        <v>6.7361111112404615E-2</v>
      </c>
    </row>
    <row r="1382" spans="1:9" x14ac:dyDescent="0.25">
      <c r="A1382">
        <v>3275</v>
      </c>
      <c r="B1382">
        <v>43264.568055555552</v>
      </c>
      <c r="C1382">
        <v>43264.731944444444</v>
      </c>
      <c r="D1382">
        <v>373</v>
      </c>
      <c r="E1382">
        <v>3</v>
      </c>
      <c r="F1382">
        <v>52</v>
      </c>
      <c r="G1382" s="9">
        <f>Tableau_Groupe_1_Cours_1.accdb3[[#This Row],[Date de début]]</f>
        <v>43264.568055555552</v>
      </c>
      <c r="H1382" s="9">
        <f>Tableau_Groupe_1_Cours_1.accdb3[[#This Row],[Date de fin]]</f>
        <v>43264.731944444444</v>
      </c>
      <c r="I1382" s="13">
        <f>MOD(Tableau_Groupe_1_Cours_1.accdb3[[#This Row],[Date de fin2]]-Tableau_Groupe_1_Cours_1.accdb3[[#This Row],[Date de début2]],1)</f>
        <v>0.16388888889196096</v>
      </c>
    </row>
    <row r="1383" spans="1:9" x14ac:dyDescent="0.25">
      <c r="A1383">
        <v>4555</v>
      </c>
      <c r="B1383">
        <v>43370.383333333331</v>
      </c>
      <c r="C1383">
        <v>43370.429861111108</v>
      </c>
      <c r="D1383">
        <v>5</v>
      </c>
      <c r="E1383">
        <v>3</v>
      </c>
      <c r="F1383">
        <v>349</v>
      </c>
      <c r="G1383" s="9">
        <f>Tableau_Groupe_1_Cours_1.accdb3[[#This Row],[Date de début]]</f>
        <v>43370.383333333331</v>
      </c>
      <c r="H1383" s="9">
        <f>Tableau_Groupe_1_Cours_1.accdb3[[#This Row],[Date de fin]]</f>
        <v>43370.429861111108</v>
      </c>
      <c r="I1383" s="13">
        <f>MOD(Tableau_Groupe_1_Cours_1.accdb3[[#This Row],[Date de fin2]]-Tableau_Groupe_1_Cours_1.accdb3[[#This Row],[Date de début2]],1)</f>
        <v>4.6527777776645962E-2</v>
      </c>
    </row>
    <row r="1384" spans="1:9" x14ac:dyDescent="0.25">
      <c r="A1384">
        <v>5835</v>
      </c>
      <c r="B1384">
        <v>43434.522222222222</v>
      </c>
      <c r="C1384">
        <v>43434.618750000001</v>
      </c>
      <c r="D1384">
        <v>10</v>
      </c>
      <c r="E1384">
        <v>3</v>
      </c>
      <c r="F1384">
        <v>267</v>
      </c>
      <c r="G1384" s="9">
        <f>Tableau_Groupe_1_Cours_1.accdb3[[#This Row],[Date de début]]</f>
        <v>43434.522222222222</v>
      </c>
      <c r="H1384" s="9">
        <f>Tableau_Groupe_1_Cours_1.accdb3[[#This Row],[Date de fin]]</f>
        <v>43434.618750000001</v>
      </c>
      <c r="I1384" s="13">
        <f>MOD(Tableau_Groupe_1_Cours_1.accdb3[[#This Row],[Date de fin2]]-Tableau_Groupe_1_Cours_1.accdb3[[#This Row],[Date de début2]],1)</f>
        <v>9.6527777779556345E-2</v>
      </c>
    </row>
    <row r="1385" spans="1:9" x14ac:dyDescent="0.25">
      <c r="A1385">
        <v>6091</v>
      </c>
      <c r="B1385">
        <v>43434.669444444444</v>
      </c>
      <c r="C1385">
        <v>43434.731944444444</v>
      </c>
      <c r="D1385">
        <v>5</v>
      </c>
      <c r="E1385">
        <v>3</v>
      </c>
      <c r="F1385">
        <v>28</v>
      </c>
      <c r="G1385" s="9">
        <f>Tableau_Groupe_1_Cours_1.accdb3[[#This Row],[Date de début]]</f>
        <v>43434.669444444444</v>
      </c>
      <c r="H1385" s="9">
        <f>Tableau_Groupe_1_Cours_1.accdb3[[#This Row],[Date de fin]]</f>
        <v>43434.731944444444</v>
      </c>
      <c r="I1385" s="13">
        <f>MOD(Tableau_Groupe_1_Cours_1.accdb3[[#This Row],[Date de fin2]]-Tableau_Groupe_1_Cours_1.accdb3[[#This Row],[Date de début2]],1)</f>
        <v>6.25E-2</v>
      </c>
    </row>
    <row r="1386" spans="1:9" x14ac:dyDescent="0.25">
      <c r="A1386">
        <v>3020</v>
      </c>
      <c r="B1386">
        <v>43264.481250000004</v>
      </c>
      <c r="C1386">
        <v>43264.540277777778</v>
      </c>
      <c r="D1386">
        <v>2</v>
      </c>
      <c r="E1386">
        <v>3</v>
      </c>
      <c r="F1386">
        <v>83</v>
      </c>
      <c r="G1386" s="9">
        <f>Tableau_Groupe_1_Cours_1.accdb3[[#This Row],[Date de début]]</f>
        <v>43264.481250000004</v>
      </c>
      <c r="H1386" s="9">
        <f>Tableau_Groupe_1_Cours_1.accdb3[[#This Row],[Date de fin]]</f>
        <v>43264.540277777778</v>
      </c>
      <c r="I1386" s="13">
        <f>MOD(Tableau_Groupe_1_Cours_1.accdb3[[#This Row],[Date de fin2]]-Tableau_Groupe_1_Cours_1.accdb3[[#This Row],[Date de début2]],1)</f>
        <v>5.9027777773735579E-2</v>
      </c>
    </row>
    <row r="1387" spans="1:9" x14ac:dyDescent="0.25">
      <c r="A1387">
        <v>3276</v>
      </c>
      <c r="B1387">
        <v>43264.568749999999</v>
      </c>
      <c r="C1387">
        <v>43264.732638888891</v>
      </c>
      <c r="D1387">
        <v>13</v>
      </c>
      <c r="E1387">
        <v>3</v>
      </c>
      <c r="F1387">
        <v>28</v>
      </c>
      <c r="G1387" s="9">
        <f>Tableau_Groupe_1_Cours_1.accdb3[[#This Row],[Date de début]]</f>
        <v>43264.568749999999</v>
      </c>
      <c r="H1387" s="9">
        <f>Tableau_Groupe_1_Cours_1.accdb3[[#This Row],[Date de fin]]</f>
        <v>43264.732638888891</v>
      </c>
      <c r="I1387" s="13">
        <f>MOD(Tableau_Groupe_1_Cours_1.accdb3[[#This Row],[Date de fin2]]-Tableau_Groupe_1_Cours_1.accdb3[[#This Row],[Date de début2]],1)</f>
        <v>0.16388888889196096</v>
      </c>
    </row>
    <row r="1388" spans="1:9" x14ac:dyDescent="0.25">
      <c r="A1388">
        <v>5836</v>
      </c>
      <c r="B1388">
        <v>43434.529861111114</v>
      </c>
      <c r="C1388">
        <v>43434.65625</v>
      </c>
      <c r="D1388">
        <v>342</v>
      </c>
      <c r="E1388">
        <v>3</v>
      </c>
      <c r="F1388">
        <v>333</v>
      </c>
      <c r="G1388" s="9">
        <f>Tableau_Groupe_1_Cours_1.accdb3[[#This Row],[Date de début]]</f>
        <v>43434.529861111114</v>
      </c>
      <c r="H1388" s="9">
        <f>Tableau_Groupe_1_Cours_1.accdb3[[#This Row],[Date de fin]]</f>
        <v>43434.65625</v>
      </c>
      <c r="I1388" s="13">
        <f>MOD(Tableau_Groupe_1_Cours_1.accdb3[[#This Row],[Date de fin2]]-Tableau_Groupe_1_Cours_1.accdb3[[#This Row],[Date de début2]],1)</f>
        <v>0.12638888888614019</v>
      </c>
    </row>
    <row r="1389" spans="1:9" x14ac:dyDescent="0.25">
      <c r="A1389">
        <v>6092</v>
      </c>
      <c r="B1389">
        <v>43434.672222222223</v>
      </c>
      <c r="C1389">
        <v>43434.734722222223</v>
      </c>
      <c r="D1389">
        <v>11</v>
      </c>
      <c r="E1389">
        <v>3</v>
      </c>
      <c r="F1389">
        <v>208</v>
      </c>
      <c r="G1389" s="9">
        <f>Tableau_Groupe_1_Cours_1.accdb3[[#This Row],[Date de début]]</f>
        <v>43434.672222222223</v>
      </c>
      <c r="H1389" s="9">
        <f>Tableau_Groupe_1_Cours_1.accdb3[[#This Row],[Date de fin]]</f>
        <v>43434.734722222223</v>
      </c>
      <c r="I1389" s="13">
        <f>MOD(Tableau_Groupe_1_Cours_1.accdb3[[#This Row],[Date de fin2]]-Tableau_Groupe_1_Cours_1.accdb3[[#This Row],[Date de début2]],1)</f>
        <v>6.25E-2</v>
      </c>
    </row>
    <row r="1390" spans="1:9" x14ac:dyDescent="0.25">
      <c r="A1390">
        <v>3021</v>
      </c>
      <c r="B1390">
        <v>43264.482638888891</v>
      </c>
      <c r="C1390">
        <v>43264.583333333336</v>
      </c>
      <c r="D1390">
        <v>1</v>
      </c>
      <c r="E1390">
        <v>3</v>
      </c>
      <c r="F1390">
        <v>168</v>
      </c>
      <c r="G1390" s="9">
        <f>Tableau_Groupe_1_Cours_1.accdb3[[#This Row],[Date de début]]</f>
        <v>43264.482638888891</v>
      </c>
      <c r="H1390" s="9">
        <f>Tableau_Groupe_1_Cours_1.accdb3[[#This Row],[Date de fin]]</f>
        <v>43264.583333333336</v>
      </c>
      <c r="I1390" s="13">
        <f>MOD(Tableau_Groupe_1_Cours_1.accdb3[[#This Row],[Date de fin2]]-Tableau_Groupe_1_Cours_1.accdb3[[#This Row],[Date de début2]],1)</f>
        <v>0.10069444444525288</v>
      </c>
    </row>
    <row r="1391" spans="1:9" x14ac:dyDescent="0.25">
      <c r="A1391">
        <v>3277</v>
      </c>
      <c r="B1391">
        <v>43264.569444444445</v>
      </c>
      <c r="C1391">
        <v>43264.733333333337</v>
      </c>
      <c r="D1391">
        <v>108</v>
      </c>
      <c r="E1391">
        <v>3</v>
      </c>
      <c r="F1391">
        <v>142</v>
      </c>
      <c r="G1391" s="9">
        <f>Tableau_Groupe_1_Cours_1.accdb3[[#This Row],[Date de début]]</f>
        <v>43264.569444444445</v>
      </c>
      <c r="H1391" s="9">
        <f>Tableau_Groupe_1_Cours_1.accdb3[[#This Row],[Date de fin]]</f>
        <v>43264.733333333337</v>
      </c>
      <c r="I1391" s="13">
        <f>MOD(Tableau_Groupe_1_Cours_1.accdb3[[#This Row],[Date de fin2]]-Tableau_Groupe_1_Cours_1.accdb3[[#This Row],[Date de début2]],1)</f>
        <v>0.16388888889196096</v>
      </c>
    </row>
    <row r="1392" spans="1:9" x14ac:dyDescent="0.25">
      <c r="A1392">
        <v>5837</v>
      </c>
      <c r="B1392">
        <v>43434.525000000001</v>
      </c>
      <c r="C1392">
        <v>43434.650694444441</v>
      </c>
      <c r="D1392">
        <v>11</v>
      </c>
      <c r="E1392">
        <v>3</v>
      </c>
      <c r="F1392">
        <v>335</v>
      </c>
      <c r="G1392" s="9">
        <f>Tableau_Groupe_1_Cours_1.accdb3[[#This Row],[Date de début]]</f>
        <v>43434.525000000001</v>
      </c>
      <c r="H1392" s="9">
        <f>Tableau_Groupe_1_Cours_1.accdb3[[#This Row],[Date de fin]]</f>
        <v>43434.650694444441</v>
      </c>
      <c r="I1392" s="13">
        <f>MOD(Tableau_Groupe_1_Cours_1.accdb3[[#This Row],[Date de fin2]]-Tableau_Groupe_1_Cours_1.accdb3[[#This Row],[Date de début2]],1)</f>
        <v>0.12569444443943212</v>
      </c>
    </row>
    <row r="1393" spans="1:9" x14ac:dyDescent="0.25">
      <c r="A1393">
        <v>6093</v>
      </c>
      <c r="B1393">
        <v>43434.672916666663</v>
      </c>
      <c r="C1393">
        <v>43434.73541666667</v>
      </c>
      <c r="D1393">
        <v>1</v>
      </c>
      <c r="E1393">
        <v>3</v>
      </c>
      <c r="F1393">
        <v>214</v>
      </c>
      <c r="G1393" s="9">
        <f>Tableau_Groupe_1_Cours_1.accdb3[[#This Row],[Date de début]]</f>
        <v>43434.672916666663</v>
      </c>
      <c r="H1393" s="9">
        <f>Tableau_Groupe_1_Cours_1.accdb3[[#This Row],[Date de fin]]</f>
        <v>43434.73541666667</v>
      </c>
      <c r="I1393" s="13">
        <f>MOD(Tableau_Groupe_1_Cours_1.accdb3[[#This Row],[Date de fin2]]-Tableau_Groupe_1_Cours_1.accdb3[[#This Row],[Date de début2]],1)</f>
        <v>6.2500000007275958E-2</v>
      </c>
    </row>
    <row r="1394" spans="1:9" x14ac:dyDescent="0.25">
      <c r="A1394">
        <v>3022</v>
      </c>
      <c r="B1394">
        <v>43264.482638888891</v>
      </c>
      <c r="C1394">
        <v>43264.59375</v>
      </c>
      <c r="D1394">
        <v>12</v>
      </c>
      <c r="E1394">
        <v>3</v>
      </c>
      <c r="F1394">
        <v>258</v>
      </c>
      <c r="G1394" s="9">
        <f>Tableau_Groupe_1_Cours_1.accdb3[[#This Row],[Date de début]]</f>
        <v>43264.482638888891</v>
      </c>
      <c r="H1394" s="9">
        <f>Tableau_Groupe_1_Cours_1.accdb3[[#This Row],[Date de fin]]</f>
        <v>43264.59375</v>
      </c>
      <c r="I1394" s="13">
        <f>MOD(Tableau_Groupe_1_Cours_1.accdb3[[#This Row],[Date de fin2]]-Tableau_Groupe_1_Cours_1.accdb3[[#This Row],[Date de début2]],1)</f>
        <v>0.11111111110949423</v>
      </c>
    </row>
    <row r="1395" spans="1:9" x14ac:dyDescent="0.25">
      <c r="A1395">
        <v>3278</v>
      </c>
      <c r="B1395">
        <v>43264.565972222219</v>
      </c>
      <c r="C1395">
        <v>43264.729861111111</v>
      </c>
      <c r="D1395">
        <v>184</v>
      </c>
      <c r="E1395">
        <v>3</v>
      </c>
      <c r="F1395">
        <v>149</v>
      </c>
      <c r="G1395" s="9">
        <f>Tableau_Groupe_1_Cours_1.accdb3[[#This Row],[Date de début]]</f>
        <v>43264.565972222219</v>
      </c>
      <c r="H1395" s="9">
        <f>Tableau_Groupe_1_Cours_1.accdb3[[#This Row],[Date de fin]]</f>
        <v>43264.729861111111</v>
      </c>
      <c r="I1395" s="13">
        <f>MOD(Tableau_Groupe_1_Cours_1.accdb3[[#This Row],[Date de fin2]]-Tableau_Groupe_1_Cours_1.accdb3[[#This Row],[Date de début2]],1)</f>
        <v>0.16388888889196096</v>
      </c>
    </row>
    <row r="1396" spans="1:9" x14ac:dyDescent="0.25">
      <c r="A1396">
        <v>5838</v>
      </c>
      <c r="B1396">
        <v>43434.525000000001</v>
      </c>
      <c r="C1396">
        <v>43434.690972222219</v>
      </c>
      <c r="D1396">
        <v>4</v>
      </c>
      <c r="E1396">
        <v>3</v>
      </c>
      <c r="F1396">
        <v>210</v>
      </c>
      <c r="G1396" s="9">
        <f>Tableau_Groupe_1_Cours_1.accdb3[[#This Row],[Date de début]]</f>
        <v>43434.525000000001</v>
      </c>
      <c r="H1396" s="9">
        <f>Tableau_Groupe_1_Cours_1.accdb3[[#This Row],[Date de fin]]</f>
        <v>43434.690972222219</v>
      </c>
      <c r="I1396" s="13">
        <f>MOD(Tableau_Groupe_1_Cours_1.accdb3[[#This Row],[Date de fin2]]-Tableau_Groupe_1_Cours_1.accdb3[[#This Row],[Date de début2]],1)</f>
        <v>0.16597222221753327</v>
      </c>
    </row>
    <row r="1397" spans="1:9" x14ac:dyDescent="0.25">
      <c r="A1397">
        <v>6094</v>
      </c>
      <c r="B1397">
        <v>43434.672916666663</v>
      </c>
      <c r="C1397">
        <v>43434.73541666667</v>
      </c>
      <c r="D1397">
        <v>1</v>
      </c>
      <c r="E1397">
        <v>3</v>
      </c>
      <c r="F1397">
        <v>268</v>
      </c>
      <c r="G1397" s="9">
        <f>Tableau_Groupe_1_Cours_1.accdb3[[#This Row],[Date de début]]</f>
        <v>43434.672916666663</v>
      </c>
      <c r="H1397" s="9">
        <f>Tableau_Groupe_1_Cours_1.accdb3[[#This Row],[Date de fin]]</f>
        <v>43434.73541666667</v>
      </c>
      <c r="I1397" s="13">
        <f>MOD(Tableau_Groupe_1_Cours_1.accdb3[[#This Row],[Date de fin2]]-Tableau_Groupe_1_Cours_1.accdb3[[#This Row],[Date de début2]],1)</f>
        <v>6.2500000007275958E-2</v>
      </c>
    </row>
    <row r="1398" spans="1:9" x14ac:dyDescent="0.25">
      <c r="A1398">
        <v>3023</v>
      </c>
      <c r="B1398">
        <v>43264.476388888892</v>
      </c>
      <c r="C1398">
        <v>43264.63958333333</v>
      </c>
      <c r="D1398">
        <v>6</v>
      </c>
      <c r="E1398">
        <v>3</v>
      </c>
      <c r="F1398">
        <v>441</v>
      </c>
      <c r="G1398" s="9">
        <f>Tableau_Groupe_1_Cours_1.accdb3[[#This Row],[Date de début]]</f>
        <v>43264.476388888892</v>
      </c>
      <c r="H1398" s="9">
        <f>Tableau_Groupe_1_Cours_1.accdb3[[#This Row],[Date de fin]]</f>
        <v>43264.63958333333</v>
      </c>
      <c r="I1398" s="13">
        <f>MOD(Tableau_Groupe_1_Cours_1.accdb3[[#This Row],[Date de fin2]]-Tableau_Groupe_1_Cours_1.accdb3[[#This Row],[Date de début2]],1)</f>
        <v>0.16319444443797693</v>
      </c>
    </row>
    <row r="1399" spans="1:9" x14ac:dyDescent="0.25">
      <c r="A1399">
        <v>3279</v>
      </c>
      <c r="B1399">
        <v>43264.568749999999</v>
      </c>
      <c r="C1399">
        <v>43264.732638888891</v>
      </c>
      <c r="D1399">
        <v>14</v>
      </c>
      <c r="E1399">
        <v>3</v>
      </c>
      <c r="F1399">
        <v>63</v>
      </c>
      <c r="G1399" s="9">
        <f>Tableau_Groupe_1_Cours_1.accdb3[[#This Row],[Date de début]]</f>
        <v>43264.568749999999</v>
      </c>
      <c r="H1399" s="9">
        <f>Tableau_Groupe_1_Cours_1.accdb3[[#This Row],[Date de fin]]</f>
        <v>43264.732638888891</v>
      </c>
      <c r="I1399" s="13">
        <f>MOD(Tableau_Groupe_1_Cours_1.accdb3[[#This Row],[Date de fin2]]-Tableau_Groupe_1_Cours_1.accdb3[[#This Row],[Date de début2]],1)</f>
        <v>0.16388888889196096</v>
      </c>
    </row>
    <row r="1400" spans="1:9" x14ac:dyDescent="0.25">
      <c r="A1400">
        <v>5839</v>
      </c>
      <c r="B1400">
        <v>43434.522916666669</v>
      </c>
      <c r="C1400">
        <v>43434.559027777774</v>
      </c>
      <c r="D1400">
        <v>3</v>
      </c>
      <c r="E1400">
        <v>3</v>
      </c>
      <c r="F1400">
        <v>339</v>
      </c>
      <c r="G1400" s="9">
        <f>Tableau_Groupe_1_Cours_1.accdb3[[#This Row],[Date de début]]</f>
        <v>43434.522916666669</v>
      </c>
      <c r="H1400" s="9">
        <f>Tableau_Groupe_1_Cours_1.accdb3[[#This Row],[Date de fin]]</f>
        <v>43434.559027777774</v>
      </c>
      <c r="I1400" s="13">
        <f>MOD(Tableau_Groupe_1_Cours_1.accdb3[[#This Row],[Date de fin2]]-Tableau_Groupe_1_Cours_1.accdb3[[#This Row],[Date de début2]],1)</f>
        <v>3.6111111105128657E-2</v>
      </c>
    </row>
    <row r="1401" spans="1:9" x14ac:dyDescent="0.25">
      <c r="A1401">
        <v>6095</v>
      </c>
      <c r="B1401">
        <v>43434.67083333333</v>
      </c>
      <c r="C1401">
        <v>43434.733333333337</v>
      </c>
      <c r="D1401">
        <v>2</v>
      </c>
      <c r="E1401">
        <v>3</v>
      </c>
      <c r="F1401">
        <v>56</v>
      </c>
      <c r="G1401" s="9">
        <f>Tableau_Groupe_1_Cours_1.accdb3[[#This Row],[Date de début]]</f>
        <v>43434.67083333333</v>
      </c>
      <c r="H1401" s="9">
        <f>Tableau_Groupe_1_Cours_1.accdb3[[#This Row],[Date de fin]]</f>
        <v>43434.733333333337</v>
      </c>
      <c r="I1401" s="13">
        <f>MOD(Tableau_Groupe_1_Cours_1.accdb3[[#This Row],[Date de fin2]]-Tableau_Groupe_1_Cours_1.accdb3[[#This Row],[Date de début2]],1)</f>
        <v>6.2500000007275958E-2</v>
      </c>
    </row>
    <row r="1402" spans="1:9" x14ac:dyDescent="0.25">
      <c r="A1402">
        <v>2768</v>
      </c>
      <c r="B1402">
        <v>43259.375</v>
      </c>
      <c r="C1402">
        <v>43259.416666666664</v>
      </c>
      <c r="D1402">
        <v>2</v>
      </c>
      <c r="E1402">
        <v>3</v>
      </c>
      <c r="F1402">
        <v>13</v>
      </c>
      <c r="G1402" s="9">
        <f>Tableau_Groupe_1_Cours_1.accdb3[[#This Row],[Date de début]]</f>
        <v>43259.375</v>
      </c>
      <c r="H1402" s="9">
        <f>Tableau_Groupe_1_Cours_1.accdb3[[#This Row],[Date de fin]]</f>
        <v>43259.416666666664</v>
      </c>
      <c r="I1402" s="13">
        <f>MOD(Tableau_Groupe_1_Cours_1.accdb3[[#This Row],[Date de fin2]]-Tableau_Groupe_1_Cours_1.accdb3[[#This Row],[Date de début2]],1)</f>
        <v>4.1666666664241347E-2</v>
      </c>
    </row>
    <row r="1403" spans="1:9" x14ac:dyDescent="0.25">
      <c r="A1403">
        <v>3024</v>
      </c>
      <c r="B1403">
        <v>43264.476388888892</v>
      </c>
      <c r="C1403">
        <v>43264.538888888892</v>
      </c>
      <c r="D1403">
        <v>85</v>
      </c>
      <c r="E1403">
        <v>3</v>
      </c>
      <c r="F1403">
        <v>271</v>
      </c>
      <c r="G1403" s="9">
        <f>Tableau_Groupe_1_Cours_1.accdb3[[#This Row],[Date de début]]</f>
        <v>43264.476388888892</v>
      </c>
      <c r="H1403" s="9">
        <f>Tableau_Groupe_1_Cours_1.accdb3[[#This Row],[Date de fin]]</f>
        <v>43264.538888888892</v>
      </c>
      <c r="I1403" s="13">
        <f>MOD(Tableau_Groupe_1_Cours_1.accdb3[[#This Row],[Date de fin2]]-Tableau_Groupe_1_Cours_1.accdb3[[#This Row],[Date de début2]],1)</f>
        <v>6.25E-2</v>
      </c>
    </row>
    <row r="1404" spans="1:9" x14ac:dyDescent="0.25">
      <c r="A1404">
        <v>3280</v>
      </c>
      <c r="B1404">
        <v>43264.570138888885</v>
      </c>
      <c r="C1404">
        <v>43264.734027777777</v>
      </c>
      <c r="D1404">
        <v>81</v>
      </c>
      <c r="E1404">
        <v>3</v>
      </c>
      <c r="F1404">
        <v>33</v>
      </c>
      <c r="G1404" s="9">
        <f>Tableau_Groupe_1_Cours_1.accdb3[[#This Row],[Date de début]]</f>
        <v>43264.570138888885</v>
      </c>
      <c r="H1404" s="9">
        <f>Tableau_Groupe_1_Cours_1.accdb3[[#This Row],[Date de fin]]</f>
        <v>43264.734027777777</v>
      </c>
      <c r="I1404" s="13">
        <f>MOD(Tableau_Groupe_1_Cours_1.accdb3[[#This Row],[Date de fin2]]-Tableau_Groupe_1_Cours_1.accdb3[[#This Row],[Date de début2]],1)</f>
        <v>0.16388888889196096</v>
      </c>
    </row>
    <row r="1405" spans="1:9" x14ac:dyDescent="0.25">
      <c r="A1405">
        <v>5840</v>
      </c>
      <c r="B1405">
        <v>43434.525694444441</v>
      </c>
      <c r="C1405">
        <v>43434.66805555555</v>
      </c>
      <c r="D1405">
        <v>1</v>
      </c>
      <c r="E1405">
        <v>3</v>
      </c>
      <c r="F1405">
        <v>351</v>
      </c>
      <c r="G1405" s="9">
        <f>Tableau_Groupe_1_Cours_1.accdb3[[#This Row],[Date de début]]</f>
        <v>43434.525694444441</v>
      </c>
      <c r="H1405" s="9">
        <f>Tableau_Groupe_1_Cours_1.accdb3[[#This Row],[Date de fin]]</f>
        <v>43434.66805555555</v>
      </c>
      <c r="I1405" s="13">
        <f>MOD(Tableau_Groupe_1_Cours_1.accdb3[[#This Row],[Date de fin2]]-Tableau_Groupe_1_Cours_1.accdb3[[#This Row],[Date de début2]],1)</f>
        <v>0.14236111110949423</v>
      </c>
    </row>
    <row r="1406" spans="1:9" x14ac:dyDescent="0.25">
      <c r="A1406">
        <v>6096</v>
      </c>
      <c r="B1406">
        <v>43434.673611111109</v>
      </c>
      <c r="C1406">
        <v>43434.736111111117</v>
      </c>
      <c r="D1406">
        <v>4</v>
      </c>
      <c r="E1406">
        <v>3</v>
      </c>
      <c r="F1406">
        <v>231</v>
      </c>
      <c r="G1406" s="9">
        <f>Tableau_Groupe_1_Cours_1.accdb3[[#This Row],[Date de début]]</f>
        <v>43434.673611111109</v>
      </c>
      <c r="H1406" s="9">
        <f>Tableau_Groupe_1_Cours_1.accdb3[[#This Row],[Date de fin]]</f>
        <v>43434.736111111117</v>
      </c>
      <c r="I1406" s="13">
        <f>MOD(Tableau_Groupe_1_Cours_1.accdb3[[#This Row],[Date de fin2]]-Tableau_Groupe_1_Cours_1.accdb3[[#This Row],[Date de début2]],1)</f>
        <v>6.2500000007275958E-2</v>
      </c>
    </row>
    <row r="1407" spans="1:9" x14ac:dyDescent="0.25">
      <c r="A1407">
        <v>2769</v>
      </c>
      <c r="B1407">
        <v>43259.375</v>
      </c>
      <c r="C1407">
        <v>43259.411805555559</v>
      </c>
      <c r="D1407">
        <v>1</v>
      </c>
      <c r="E1407">
        <v>3</v>
      </c>
      <c r="F1407">
        <v>7</v>
      </c>
      <c r="G1407" s="9">
        <f>Tableau_Groupe_1_Cours_1.accdb3[[#This Row],[Date de début]]</f>
        <v>43259.375</v>
      </c>
      <c r="H1407" s="9">
        <f>Tableau_Groupe_1_Cours_1.accdb3[[#This Row],[Date de fin]]</f>
        <v>43259.411805555559</v>
      </c>
      <c r="I1407" s="13">
        <f>MOD(Tableau_Groupe_1_Cours_1.accdb3[[#This Row],[Date de fin2]]-Tableau_Groupe_1_Cours_1.accdb3[[#This Row],[Date de début2]],1)</f>
        <v>3.680555555911269E-2</v>
      </c>
    </row>
    <row r="1408" spans="1:9" x14ac:dyDescent="0.25">
      <c r="A1408">
        <v>3025</v>
      </c>
      <c r="B1408">
        <v>43264.474305555559</v>
      </c>
      <c r="C1408">
        <v>43264.568055555552</v>
      </c>
      <c r="D1408">
        <v>32</v>
      </c>
      <c r="E1408">
        <v>3</v>
      </c>
      <c r="F1408">
        <v>104</v>
      </c>
      <c r="G1408" s="9">
        <f>Tableau_Groupe_1_Cours_1.accdb3[[#This Row],[Date de début]]</f>
        <v>43264.474305555559</v>
      </c>
      <c r="H1408" s="9">
        <f>Tableau_Groupe_1_Cours_1.accdb3[[#This Row],[Date de fin]]</f>
        <v>43264.568055555552</v>
      </c>
      <c r="I1408" s="13">
        <f>MOD(Tableau_Groupe_1_Cours_1.accdb3[[#This Row],[Date de fin2]]-Tableau_Groupe_1_Cours_1.accdb3[[#This Row],[Date de début2]],1)</f>
        <v>9.3749999992724042E-2</v>
      </c>
    </row>
    <row r="1409" spans="1:9" x14ac:dyDescent="0.25">
      <c r="A1409">
        <v>3281</v>
      </c>
      <c r="B1409">
        <v>43264.570138888885</v>
      </c>
      <c r="C1409">
        <v>43264.734027777777</v>
      </c>
      <c r="D1409">
        <v>53</v>
      </c>
      <c r="E1409">
        <v>3</v>
      </c>
      <c r="F1409">
        <v>170</v>
      </c>
      <c r="G1409" s="9">
        <f>Tableau_Groupe_1_Cours_1.accdb3[[#This Row],[Date de début]]</f>
        <v>43264.570138888885</v>
      </c>
      <c r="H1409" s="9">
        <f>Tableau_Groupe_1_Cours_1.accdb3[[#This Row],[Date de fin]]</f>
        <v>43264.734027777777</v>
      </c>
      <c r="I1409" s="13">
        <f>MOD(Tableau_Groupe_1_Cours_1.accdb3[[#This Row],[Date de fin2]]-Tableau_Groupe_1_Cours_1.accdb3[[#This Row],[Date de début2]],1)</f>
        <v>0.16388888889196096</v>
      </c>
    </row>
    <row r="1410" spans="1:9" x14ac:dyDescent="0.25">
      <c r="A1410">
        <v>5841</v>
      </c>
      <c r="B1410">
        <v>43434.529166666667</v>
      </c>
      <c r="C1410">
        <v>43434.664583333331</v>
      </c>
      <c r="D1410">
        <v>1</v>
      </c>
      <c r="E1410">
        <v>3</v>
      </c>
      <c r="F1410">
        <v>127</v>
      </c>
      <c r="G1410" s="9">
        <f>Tableau_Groupe_1_Cours_1.accdb3[[#This Row],[Date de début]]</f>
        <v>43434.529166666667</v>
      </c>
      <c r="H1410" s="9">
        <f>Tableau_Groupe_1_Cours_1.accdb3[[#This Row],[Date de fin]]</f>
        <v>43434.664583333331</v>
      </c>
      <c r="I1410" s="13">
        <f>MOD(Tableau_Groupe_1_Cours_1.accdb3[[#This Row],[Date de fin2]]-Tableau_Groupe_1_Cours_1.accdb3[[#This Row],[Date de début2]],1)</f>
        <v>0.13541666666424135</v>
      </c>
    </row>
    <row r="1411" spans="1:9" x14ac:dyDescent="0.25">
      <c r="A1411">
        <v>6097</v>
      </c>
      <c r="B1411">
        <v>43434.674305555556</v>
      </c>
      <c r="C1411">
        <v>43434.736805555556</v>
      </c>
      <c r="D1411">
        <v>3</v>
      </c>
      <c r="E1411">
        <v>3</v>
      </c>
      <c r="F1411">
        <v>236</v>
      </c>
      <c r="G1411" s="9">
        <f>Tableau_Groupe_1_Cours_1.accdb3[[#This Row],[Date de début]]</f>
        <v>43434.674305555556</v>
      </c>
      <c r="H1411" s="9">
        <f>Tableau_Groupe_1_Cours_1.accdb3[[#This Row],[Date de fin]]</f>
        <v>43434.736805555556</v>
      </c>
      <c r="I1411" s="13">
        <f>MOD(Tableau_Groupe_1_Cours_1.accdb3[[#This Row],[Date de fin2]]-Tableau_Groupe_1_Cours_1.accdb3[[#This Row],[Date de début2]],1)</f>
        <v>6.25E-2</v>
      </c>
    </row>
    <row r="1412" spans="1:9" x14ac:dyDescent="0.25">
      <c r="A1412">
        <v>1746</v>
      </c>
      <c r="B1412">
        <v>43194.380555555559</v>
      </c>
      <c r="C1412">
        <v>43194.501388888886</v>
      </c>
      <c r="D1412">
        <v>1</v>
      </c>
      <c r="E1412">
        <v>3</v>
      </c>
      <c r="F1412">
        <v>81</v>
      </c>
      <c r="G1412" s="9">
        <f>Tableau_Groupe_1_Cours_1.accdb3[[#This Row],[Date de début]]</f>
        <v>43194.380555555559</v>
      </c>
      <c r="H1412" s="9">
        <f>Tableau_Groupe_1_Cours_1.accdb3[[#This Row],[Date de fin]]</f>
        <v>43194.501388888886</v>
      </c>
      <c r="I1412" s="13">
        <f>MOD(Tableau_Groupe_1_Cours_1.accdb3[[#This Row],[Date de fin2]]-Tableau_Groupe_1_Cours_1.accdb3[[#This Row],[Date de début2]],1)</f>
        <v>0.1208333333270275</v>
      </c>
    </row>
    <row r="1413" spans="1:9" x14ac:dyDescent="0.25">
      <c r="A1413">
        <v>3026</v>
      </c>
      <c r="B1413">
        <v>43264.479861111111</v>
      </c>
      <c r="C1413">
        <v>43264.570138888885</v>
      </c>
      <c r="D1413">
        <v>57</v>
      </c>
      <c r="E1413">
        <v>3</v>
      </c>
      <c r="F1413">
        <v>43</v>
      </c>
      <c r="G1413" s="9">
        <f>Tableau_Groupe_1_Cours_1.accdb3[[#This Row],[Date de début]]</f>
        <v>43264.479861111111</v>
      </c>
      <c r="H1413" s="9">
        <f>Tableau_Groupe_1_Cours_1.accdb3[[#This Row],[Date de fin]]</f>
        <v>43264.570138888885</v>
      </c>
      <c r="I1413" s="13">
        <f>MOD(Tableau_Groupe_1_Cours_1.accdb3[[#This Row],[Date de fin2]]-Tableau_Groupe_1_Cours_1.accdb3[[#This Row],[Date de début2]],1)</f>
        <v>9.0277777773735579E-2</v>
      </c>
    </row>
    <row r="1414" spans="1:9" x14ac:dyDescent="0.25">
      <c r="A1414">
        <v>3282</v>
      </c>
      <c r="B1414">
        <v>43264.565972222219</v>
      </c>
      <c r="C1414">
        <v>43264.729861111111</v>
      </c>
      <c r="D1414">
        <v>28</v>
      </c>
      <c r="E1414">
        <v>3</v>
      </c>
      <c r="F1414">
        <v>177</v>
      </c>
      <c r="G1414" s="9">
        <f>Tableau_Groupe_1_Cours_1.accdb3[[#This Row],[Date de début]]</f>
        <v>43264.565972222219</v>
      </c>
      <c r="H1414" s="9">
        <f>Tableau_Groupe_1_Cours_1.accdb3[[#This Row],[Date de fin]]</f>
        <v>43264.729861111111</v>
      </c>
      <c r="I1414" s="13">
        <f>MOD(Tableau_Groupe_1_Cours_1.accdb3[[#This Row],[Date de fin2]]-Tableau_Groupe_1_Cours_1.accdb3[[#This Row],[Date de début2]],1)</f>
        <v>0.16388888889196096</v>
      </c>
    </row>
    <row r="1415" spans="1:9" x14ac:dyDescent="0.25">
      <c r="A1415">
        <v>5842</v>
      </c>
      <c r="B1415">
        <v>43434.529861111114</v>
      </c>
      <c r="C1415">
        <v>43434.665972222225</v>
      </c>
      <c r="D1415">
        <v>4</v>
      </c>
      <c r="E1415">
        <v>3</v>
      </c>
      <c r="F1415">
        <v>55</v>
      </c>
      <c r="G1415" s="9">
        <f>Tableau_Groupe_1_Cours_1.accdb3[[#This Row],[Date de début]]</f>
        <v>43434.529861111114</v>
      </c>
      <c r="H1415" s="9">
        <f>Tableau_Groupe_1_Cours_1.accdb3[[#This Row],[Date de fin]]</f>
        <v>43434.665972222225</v>
      </c>
      <c r="I1415" s="13">
        <f>MOD(Tableau_Groupe_1_Cours_1.accdb3[[#This Row],[Date de fin2]]-Tableau_Groupe_1_Cours_1.accdb3[[#This Row],[Date de début2]],1)</f>
        <v>0.13611111111094942</v>
      </c>
    </row>
    <row r="1416" spans="1:9" x14ac:dyDescent="0.25">
      <c r="A1416">
        <v>6098</v>
      </c>
      <c r="B1416">
        <v>43434.669444444444</v>
      </c>
      <c r="C1416">
        <v>43434.731944444444</v>
      </c>
      <c r="D1416">
        <v>1</v>
      </c>
      <c r="E1416">
        <v>3</v>
      </c>
      <c r="F1416">
        <v>318</v>
      </c>
      <c r="G1416" s="9">
        <f>Tableau_Groupe_1_Cours_1.accdb3[[#This Row],[Date de début]]</f>
        <v>43434.669444444444</v>
      </c>
      <c r="H1416" s="9">
        <f>Tableau_Groupe_1_Cours_1.accdb3[[#This Row],[Date de fin]]</f>
        <v>43434.731944444444</v>
      </c>
      <c r="I1416" s="13">
        <f>MOD(Tableau_Groupe_1_Cours_1.accdb3[[#This Row],[Date de fin2]]-Tableau_Groupe_1_Cours_1.accdb3[[#This Row],[Date de début2]],1)</f>
        <v>6.25E-2</v>
      </c>
    </row>
    <row r="1417" spans="1:9" x14ac:dyDescent="0.25">
      <c r="A1417">
        <v>3027</v>
      </c>
      <c r="B1417">
        <v>43264.475000000006</v>
      </c>
      <c r="C1417">
        <v>43264.57708333333</v>
      </c>
      <c r="D1417">
        <v>5</v>
      </c>
      <c r="E1417">
        <v>3</v>
      </c>
      <c r="F1417">
        <v>129</v>
      </c>
      <c r="G1417" s="9">
        <f>Tableau_Groupe_1_Cours_1.accdb3[[#This Row],[Date de début]]</f>
        <v>43264.475000000006</v>
      </c>
      <c r="H1417" s="9">
        <f>Tableau_Groupe_1_Cours_1.accdb3[[#This Row],[Date de fin]]</f>
        <v>43264.57708333333</v>
      </c>
      <c r="I1417" s="13">
        <f>MOD(Tableau_Groupe_1_Cours_1.accdb3[[#This Row],[Date de fin2]]-Tableau_Groupe_1_Cours_1.accdb3[[#This Row],[Date de début2]],1)</f>
        <v>0.10208333332411712</v>
      </c>
    </row>
    <row r="1418" spans="1:9" x14ac:dyDescent="0.25">
      <c r="A1418">
        <v>3283</v>
      </c>
      <c r="B1418">
        <v>43264.569444444445</v>
      </c>
      <c r="C1418">
        <v>43264.733333333337</v>
      </c>
      <c r="D1418">
        <v>37</v>
      </c>
      <c r="E1418">
        <v>3</v>
      </c>
      <c r="F1418">
        <v>74</v>
      </c>
      <c r="G1418" s="9">
        <f>Tableau_Groupe_1_Cours_1.accdb3[[#This Row],[Date de début]]</f>
        <v>43264.569444444445</v>
      </c>
      <c r="H1418" s="9">
        <f>Tableau_Groupe_1_Cours_1.accdb3[[#This Row],[Date de fin]]</f>
        <v>43264.733333333337</v>
      </c>
      <c r="I1418" s="13">
        <f>MOD(Tableau_Groupe_1_Cours_1.accdb3[[#This Row],[Date de fin2]]-Tableau_Groupe_1_Cours_1.accdb3[[#This Row],[Date de début2]],1)</f>
        <v>0.16388888889196096</v>
      </c>
    </row>
    <row r="1419" spans="1:9" x14ac:dyDescent="0.25">
      <c r="A1419">
        <v>5843</v>
      </c>
      <c r="B1419">
        <v>43434.529166666667</v>
      </c>
      <c r="C1419">
        <v>43434.658333333333</v>
      </c>
      <c r="D1419">
        <v>4</v>
      </c>
      <c r="E1419">
        <v>3</v>
      </c>
      <c r="F1419">
        <v>314</v>
      </c>
      <c r="G1419" s="9">
        <f>Tableau_Groupe_1_Cours_1.accdb3[[#This Row],[Date de début]]</f>
        <v>43434.529166666667</v>
      </c>
      <c r="H1419" s="9">
        <f>Tableau_Groupe_1_Cours_1.accdb3[[#This Row],[Date de fin]]</f>
        <v>43434.658333333333</v>
      </c>
      <c r="I1419" s="13">
        <f>MOD(Tableau_Groupe_1_Cours_1.accdb3[[#This Row],[Date de fin2]]-Tableau_Groupe_1_Cours_1.accdb3[[#This Row],[Date de début2]],1)</f>
        <v>0.12916666666569654</v>
      </c>
    </row>
    <row r="1420" spans="1:9" x14ac:dyDescent="0.25">
      <c r="A1420">
        <v>6099</v>
      </c>
      <c r="B1420">
        <v>43434.669444444444</v>
      </c>
      <c r="C1420">
        <v>43434.731944444444</v>
      </c>
      <c r="D1420">
        <v>55</v>
      </c>
      <c r="E1420">
        <v>3</v>
      </c>
      <c r="F1420">
        <v>44</v>
      </c>
      <c r="G1420" s="9">
        <f>Tableau_Groupe_1_Cours_1.accdb3[[#This Row],[Date de début]]</f>
        <v>43434.669444444444</v>
      </c>
      <c r="H1420" s="9">
        <f>Tableau_Groupe_1_Cours_1.accdb3[[#This Row],[Date de fin]]</f>
        <v>43434.731944444444</v>
      </c>
      <c r="I1420" s="13">
        <f>MOD(Tableau_Groupe_1_Cours_1.accdb3[[#This Row],[Date de fin2]]-Tableau_Groupe_1_Cours_1.accdb3[[#This Row],[Date de début2]],1)</f>
        <v>6.25E-2</v>
      </c>
    </row>
    <row r="1421" spans="1:9" x14ac:dyDescent="0.25">
      <c r="A1421">
        <v>3028</v>
      </c>
      <c r="B1421">
        <v>43264.474305555559</v>
      </c>
      <c r="C1421">
        <v>43264.538194444445</v>
      </c>
      <c r="D1421">
        <v>13</v>
      </c>
      <c r="E1421">
        <v>3</v>
      </c>
      <c r="F1421">
        <v>240</v>
      </c>
      <c r="G1421" s="9">
        <f>Tableau_Groupe_1_Cours_1.accdb3[[#This Row],[Date de début]]</f>
        <v>43264.474305555559</v>
      </c>
      <c r="H1421" s="9">
        <f>Tableau_Groupe_1_Cours_1.accdb3[[#This Row],[Date de fin]]</f>
        <v>43264.538194444445</v>
      </c>
      <c r="I1421" s="13">
        <f>MOD(Tableau_Groupe_1_Cours_1.accdb3[[#This Row],[Date de fin2]]-Tableau_Groupe_1_Cours_1.accdb3[[#This Row],[Date de début2]],1)</f>
        <v>6.3888888886140194E-2</v>
      </c>
    </row>
    <row r="1422" spans="1:9" x14ac:dyDescent="0.25">
      <c r="A1422">
        <v>3284</v>
      </c>
      <c r="B1422">
        <v>43264.573611111111</v>
      </c>
      <c r="C1422">
        <v>43264.737500000003</v>
      </c>
      <c r="D1422">
        <v>67</v>
      </c>
      <c r="E1422">
        <v>3</v>
      </c>
      <c r="F1422">
        <v>77</v>
      </c>
      <c r="G1422" s="9">
        <f>Tableau_Groupe_1_Cours_1.accdb3[[#This Row],[Date de début]]</f>
        <v>43264.573611111111</v>
      </c>
      <c r="H1422" s="9">
        <f>Tableau_Groupe_1_Cours_1.accdb3[[#This Row],[Date de fin]]</f>
        <v>43264.737500000003</v>
      </c>
      <c r="I1422" s="13">
        <f>MOD(Tableau_Groupe_1_Cours_1.accdb3[[#This Row],[Date de fin2]]-Tableau_Groupe_1_Cours_1.accdb3[[#This Row],[Date de début2]],1)</f>
        <v>0.16388888889196096</v>
      </c>
    </row>
    <row r="1423" spans="1:9" x14ac:dyDescent="0.25">
      <c r="A1423">
        <v>5844</v>
      </c>
      <c r="B1423">
        <v>43434.529861111114</v>
      </c>
      <c r="C1423">
        <v>43434.637499999997</v>
      </c>
      <c r="D1423">
        <v>129</v>
      </c>
      <c r="E1423">
        <v>3</v>
      </c>
      <c r="F1423">
        <v>336</v>
      </c>
      <c r="G1423" s="9">
        <f>Tableau_Groupe_1_Cours_1.accdb3[[#This Row],[Date de début]]</f>
        <v>43434.529861111114</v>
      </c>
      <c r="H1423" s="9">
        <f>Tableau_Groupe_1_Cours_1.accdb3[[#This Row],[Date de fin]]</f>
        <v>43434.637499999997</v>
      </c>
      <c r="I1423" s="13">
        <f>MOD(Tableau_Groupe_1_Cours_1.accdb3[[#This Row],[Date de fin2]]-Tableau_Groupe_1_Cours_1.accdb3[[#This Row],[Date de début2]],1)</f>
        <v>0.10763888888322981</v>
      </c>
    </row>
    <row r="1424" spans="1:9" x14ac:dyDescent="0.25">
      <c r="A1424">
        <v>6100</v>
      </c>
      <c r="B1424">
        <v>43434.668749999997</v>
      </c>
      <c r="C1424">
        <v>43434.731250000004</v>
      </c>
      <c r="D1424">
        <v>2</v>
      </c>
      <c r="E1424">
        <v>3</v>
      </c>
      <c r="F1424">
        <v>55</v>
      </c>
      <c r="G1424" s="9">
        <f>Tableau_Groupe_1_Cours_1.accdb3[[#This Row],[Date de début]]</f>
        <v>43434.668749999997</v>
      </c>
      <c r="H1424" s="9">
        <f>Tableau_Groupe_1_Cours_1.accdb3[[#This Row],[Date de fin]]</f>
        <v>43434.731250000004</v>
      </c>
      <c r="I1424" s="13">
        <f>MOD(Tableau_Groupe_1_Cours_1.accdb3[[#This Row],[Date de fin2]]-Tableau_Groupe_1_Cours_1.accdb3[[#This Row],[Date de début2]],1)</f>
        <v>6.2500000007275958E-2</v>
      </c>
    </row>
    <row r="1425" spans="1:9" x14ac:dyDescent="0.25">
      <c r="A1425">
        <v>2005</v>
      </c>
      <c r="B1425">
        <v>43224.37777777778</v>
      </c>
      <c r="C1425">
        <v>43224.537499999999</v>
      </c>
      <c r="D1425">
        <v>37</v>
      </c>
      <c r="E1425">
        <v>3</v>
      </c>
      <c r="F1425">
        <v>108</v>
      </c>
      <c r="G1425" s="9">
        <f>Tableau_Groupe_1_Cours_1.accdb3[[#This Row],[Date de début]]</f>
        <v>43224.37777777778</v>
      </c>
      <c r="H1425" s="9">
        <f>Tableau_Groupe_1_Cours_1.accdb3[[#This Row],[Date de fin]]</f>
        <v>43224.537499999999</v>
      </c>
      <c r="I1425" s="13">
        <f>MOD(Tableau_Groupe_1_Cours_1.accdb3[[#This Row],[Date de fin2]]-Tableau_Groupe_1_Cours_1.accdb3[[#This Row],[Date de début2]],1)</f>
        <v>0.15972222221898846</v>
      </c>
    </row>
    <row r="1426" spans="1:9" x14ac:dyDescent="0.25">
      <c r="A1426">
        <v>3029</v>
      </c>
      <c r="B1426">
        <v>43264.475694444445</v>
      </c>
      <c r="C1426">
        <v>43264.615972222222</v>
      </c>
      <c r="D1426">
        <v>67</v>
      </c>
      <c r="E1426">
        <v>3</v>
      </c>
      <c r="F1426">
        <v>202</v>
      </c>
      <c r="G1426" s="9">
        <f>Tableau_Groupe_1_Cours_1.accdb3[[#This Row],[Date de début]]</f>
        <v>43264.475694444445</v>
      </c>
      <c r="H1426" s="9">
        <f>Tableau_Groupe_1_Cours_1.accdb3[[#This Row],[Date de fin]]</f>
        <v>43264.615972222222</v>
      </c>
      <c r="I1426" s="13">
        <f>MOD(Tableau_Groupe_1_Cours_1.accdb3[[#This Row],[Date de fin2]]-Tableau_Groupe_1_Cours_1.accdb3[[#This Row],[Date de début2]],1)</f>
        <v>0.14027777777664596</v>
      </c>
    </row>
    <row r="1427" spans="1:9" x14ac:dyDescent="0.25">
      <c r="A1427">
        <v>3285</v>
      </c>
      <c r="B1427">
        <v>43264.566666666666</v>
      </c>
      <c r="C1427">
        <v>43264.730555555558</v>
      </c>
      <c r="D1427">
        <v>5</v>
      </c>
      <c r="E1427">
        <v>3</v>
      </c>
      <c r="F1427">
        <v>80</v>
      </c>
      <c r="G1427" s="9">
        <f>Tableau_Groupe_1_Cours_1.accdb3[[#This Row],[Date de début]]</f>
        <v>43264.566666666666</v>
      </c>
      <c r="H1427" s="9">
        <f>Tableau_Groupe_1_Cours_1.accdb3[[#This Row],[Date de fin]]</f>
        <v>43264.730555555558</v>
      </c>
      <c r="I1427" s="13">
        <f>MOD(Tableau_Groupe_1_Cours_1.accdb3[[#This Row],[Date de fin2]]-Tableau_Groupe_1_Cours_1.accdb3[[#This Row],[Date de début2]],1)</f>
        <v>0.16388888889196096</v>
      </c>
    </row>
    <row r="1428" spans="1:9" x14ac:dyDescent="0.25">
      <c r="A1428">
        <v>5845</v>
      </c>
      <c r="B1428">
        <v>43434.529166666667</v>
      </c>
      <c r="C1428">
        <v>43434.566666666666</v>
      </c>
      <c r="D1428">
        <v>7</v>
      </c>
      <c r="E1428">
        <v>3</v>
      </c>
      <c r="F1428">
        <v>352</v>
      </c>
      <c r="G1428" s="9">
        <f>Tableau_Groupe_1_Cours_1.accdb3[[#This Row],[Date de début]]</f>
        <v>43434.529166666667</v>
      </c>
      <c r="H1428" s="9">
        <f>Tableau_Groupe_1_Cours_1.accdb3[[#This Row],[Date de fin]]</f>
        <v>43434.566666666666</v>
      </c>
      <c r="I1428" s="13">
        <f>MOD(Tableau_Groupe_1_Cours_1.accdb3[[#This Row],[Date de fin2]]-Tableau_Groupe_1_Cours_1.accdb3[[#This Row],[Date de début2]],1)</f>
        <v>3.7499999998544808E-2</v>
      </c>
    </row>
    <row r="1429" spans="1:9" x14ac:dyDescent="0.25">
      <c r="A1429">
        <v>6101</v>
      </c>
      <c r="B1429">
        <v>43434.668749999997</v>
      </c>
      <c r="C1429">
        <v>43434.731250000004</v>
      </c>
      <c r="D1429">
        <v>47</v>
      </c>
      <c r="E1429">
        <v>3</v>
      </c>
      <c r="F1429">
        <v>67</v>
      </c>
      <c r="G1429" s="9">
        <f>Tableau_Groupe_1_Cours_1.accdb3[[#This Row],[Date de début]]</f>
        <v>43434.668749999997</v>
      </c>
      <c r="H1429" s="9">
        <f>Tableau_Groupe_1_Cours_1.accdb3[[#This Row],[Date de fin]]</f>
        <v>43434.731250000004</v>
      </c>
      <c r="I1429" s="13">
        <f>MOD(Tableau_Groupe_1_Cours_1.accdb3[[#This Row],[Date de fin2]]-Tableau_Groupe_1_Cours_1.accdb3[[#This Row],[Date de début2]],1)</f>
        <v>6.2500000007275958E-2</v>
      </c>
    </row>
    <row r="1430" spans="1:9" x14ac:dyDescent="0.25">
      <c r="A1430">
        <v>3030</v>
      </c>
      <c r="B1430">
        <v>43264.481250000004</v>
      </c>
      <c r="C1430">
        <v>43264.565972222219</v>
      </c>
      <c r="D1430">
        <v>69</v>
      </c>
      <c r="E1430">
        <v>3</v>
      </c>
      <c r="F1430">
        <v>269</v>
      </c>
      <c r="G1430" s="9">
        <f>Tableau_Groupe_1_Cours_1.accdb3[[#This Row],[Date de début]]</f>
        <v>43264.481250000004</v>
      </c>
      <c r="H1430" s="9">
        <f>Tableau_Groupe_1_Cours_1.accdb3[[#This Row],[Date de fin]]</f>
        <v>43264.565972222219</v>
      </c>
      <c r="I1430" s="13">
        <f>MOD(Tableau_Groupe_1_Cours_1.accdb3[[#This Row],[Date de fin2]]-Tableau_Groupe_1_Cours_1.accdb3[[#This Row],[Date de début2]],1)</f>
        <v>8.4722222214622889E-2</v>
      </c>
    </row>
    <row r="1431" spans="1:9" x14ac:dyDescent="0.25">
      <c r="A1431">
        <v>3286</v>
      </c>
      <c r="B1431">
        <v>43264.574999999997</v>
      </c>
      <c r="C1431">
        <v>43264.738888888889</v>
      </c>
      <c r="D1431">
        <v>150</v>
      </c>
      <c r="E1431">
        <v>3</v>
      </c>
      <c r="F1431">
        <v>287</v>
      </c>
      <c r="G1431" s="9">
        <f>Tableau_Groupe_1_Cours_1.accdb3[[#This Row],[Date de début]]</f>
        <v>43264.574999999997</v>
      </c>
      <c r="H1431" s="9">
        <f>Tableau_Groupe_1_Cours_1.accdb3[[#This Row],[Date de fin]]</f>
        <v>43264.738888888889</v>
      </c>
      <c r="I1431" s="13">
        <f>MOD(Tableau_Groupe_1_Cours_1.accdb3[[#This Row],[Date de fin2]]-Tableau_Groupe_1_Cours_1.accdb3[[#This Row],[Date de début2]],1)</f>
        <v>0.16388888889196096</v>
      </c>
    </row>
    <row r="1432" spans="1:9" x14ac:dyDescent="0.25">
      <c r="A1432">
        <v>5846</v>
      </c>
      <c r="B1432">
        <v>43434.529166666667</v>
      </c>
      <c r="C1432">
        <v>43434.686805555553</v>
      </c>
      <c r="D1432">
        <v>62</v>
      </c>
      <c r="E1432">
        <v>3</v>
      </c>
      <c r="F1432">
        <v>378</v>
      </c>
      <c r="G1432" s="9">
        <f>Tableau_Groupe_1_Cours_1.accdb3[[#This Row],[Date de début]]</f>
        <v>43434.529166666667</v>
      </c>
      <c r="H1432" s="9">
        <f>Tableau_Groupe_1_Cours_1.accdb3[[#This Row],[Date de fin]]</f>
        <v>43434.686805555553</v>
      </c>
      <c r="I1432" s="13">
        <f>MOD(Tableau_Groupe_1_Cours_1.accdb3[[#This Row],[Date de fin2]]-Tableau_Groupe_1_Cours_1.accdb3[[#This Row],[Date de début2]],1)</f>
        <v>0.15763888888614019</v>
      </c>
    </row>
    <row r="1433" spans="1:9" x14ac:dyDescent="0.25">
      <c r="A1433">
        <v>6102</v>
      </c>
      <c r="B1433">
        <v>43434.668749999997</v>
      </c>
      <c r="C1433">
        <v>43434.731250000004</v>
      </c>
      <c r="D1433">
        <v>1</v>
      </c>
      <c r="E1433">
        <v>3</v>
      </c>
      <c r="F1433">
        <v>237</v>
      </c>
      <c r="G1433" s="9">
        <f>Tableau_Groupe_1_Cours_1.accdb3[[#This Row],[Date de début]]</f>
        <v>43434.668749999997</v>
      </c>
      <c r="H1433" s="9">
        <f>Tableau_Groupe_1_Cours_1.accdb3[[#This Row],[Date de fin]]</f>
        <v>43434.731250000004</v>
      </c>
      <c r="I1433" s="13">
        <f>MOD(Tableau_Groupe_1_Cours_1.accdb3[[#This Row],[Date de fin2]]-Tableau_Groupe_1_Cours_1.accdb3[[#This Row],[Date de début2]],1)</f>
        <v>6.2500000007275958E-2</v>
      </c>
    </row>
    <row r="1434" spans="1:9" x14ac:dyDescent="0.25">
      <c r="A1434">
        <v>3031</v>
      </c>
      <c r="B1434">
        <v>43264.477083333339</v>
      </c>
      <c r="C1434">
        <v>43264.556944444441</v>
      </c>
      <c r="D1434">
        <v>50</v>
      </c>
      <c r="E1434">
        <v>3</v>
      </c>
      <c r="F1434">
        <v>43</v>
      </c>
      <c r="G1434" s="9">
        <f>Tableau_Groupe_1_Cours_1.accdb3[[#This Row],[Date de début]]</f>
        <v>43264.477083333339</v>
      </c>
      <c r="H1434" s="9">
        <f>Tableau_Groupe_1_Cours_1.accdb3[[#This Row],[Date de fin]]</f>
        <v>43264.556944444441</v>
      </c>
      <c r="I1434" s="13">
        <f>MOD(Tableau_Groupe_1_Cours_1.accdb3[[#This Row],[Date de fin2]]-Tableau_Groupe_1_Cours_1.accdb3[[#This Row],[Date de début2]],1)</f>
        <v>7.9861111102218274E-2</v>
      </c>
    </row>
    <row r="1435" spans="1:9" x14ac:dyDescent="0.25">
      <c r="A1435">
        <v>3287</v>
      </c>
      <c r="B1435">
        <v>43264.569444444445</v>
      </c>
      <c r="C1435">
        <v>43264.733333333337</v>
      </c>
      <c r="D1435">
        <v>103</v>
      </c>
      <c r="E1435">
        <v>3</v>
      </c>
      <c r="F1435">
        <v>43</v>
      </c>
      <c r="G1435" s="9">
        <f>Tableau_Groupe_1_Cours_1.accdb3[[#This Row],[Date de début]]</f>
        <v>43264.569444444445</v>
      </c>
      <c r="H1435" s="9">
        <f>Tableau_Groupe_1_Cours_1.accdb3[[#This Row],[Date de fin]]</f>
        <v>43264.733333333337</v>
      </c>
      <c r="I1435" s="13">
        <f>MOD(Tableau_Groupe_1_Cours_1.accdb3[[#This Row],[Date de fin2]]-Tableau_Groupe_1_Cours_1.accdb3[[#This Row],[Date de début2]],1)</f>
        <v>0.16388888889196096</v>
      </c>
    </row>
    <row r="1436" spans="1:9" x14ac:dyDescent="0.25">
      <c r="A1436">
        <v>4055</v>
      </c>
      <c r="B1436">
        <v>43341.377083333333</v>
      </c>
      <c r="C1436">
        <v>43341.469444444447</v>
      </c>
      <c r="D1436">
        <v>85</v>
      </c>
      <c r="E1436">
        <v>3</v>
      </c>
      <c r="F1436">
        <v>197</v>
      </c>
      <c r="G1436" s="9">
        <f>Tableau_Groupe_1_Cours_1.accdb3[[#This Row],[Date de début]]</f>
        <v>43341.377083333333</v>
      </c>
      <c r="H1436" s="9">
        <f>Tableau_Groupe_1_Cours_1.accdb3[[#This Row],[Date de fin]]</f>
        <v>43341.469444444447</v>
      </c>
      <c r="I1436" s="13">
        <f>MOD(Tableau_Groupe_1_Cours_1.accdb3[[#This Row],[Date de fin2]]-Tableau_Groupe_1_Cours_1.accdb3[[#This Row],[Date de début2]],1)</f>
        <v>9.2361111113859806E-2</v>
      </c>
    </row>
    <row r="1437" spans="1:9" x14ac:dyDescent="0.25">
      <c r="A1437">
        <v>5847</v>
      </c>
      <c r="B1437">
        <v>43434.52847222222</v>
      </c>
      <c r="C1437">
        <v>43434.688888888886</v>
      </c>
      <c r="D1437">
        <v>4</v>
      </c>
      <c r="E1437">
        <v>3</v>
      </c>
      <c r="F1437">
        <v>260</v>
      </c>
      <c r="G1437" s="9">
        <f>Tableau_Groupe_1_Cours_1.accdb3[[#This Row],[Date de début]]</f>
        <v>43434.52847222222</v>
      </c>
      <c r="H1437" s="9">
        <f>Tableau_Groupe_1_Cours_1.accdb3[[#This Row],[Date de fin]]</f>
        <v>43434.688888888886</v>
      </c>
      <c r="I1437" s="13">
        <f>MOD(Tableau_Groupe_1_Cours_1.accdb3[[#This Row],[Date de fin2]]-Tableau_Groupe_1_Cours_1.accdb3[[#This Row],[Date de début2]],1)</f>
        <v>0.16041666666569654</v>
      </c>
    </row>
    <row r="1438" spans="1:9" x14ac:dyDescent="0.25">
      <c r="A1438">
        <v>6103</v>
      </c>
      <c r="B1438">
        <v>43434.672222222223</v>
      </c>
      <c r="C1438">
        <v>43434.734722222223</v>
      </c>
      <c r="D1438">
        <v>8</v>
      </c>
      <c r="E1438">
        <v>3</v>
      </c>
      <c r="F1438">
        <v>112</v>
      </c>
      <c r="G1438" s="9">
        <f>Tableau_Groupe_1_Cours_1.accdb3[[#This Row],[Date de début]]</f>
        <v>43434.672222222223</v>
      </c>
      <c r="H1438" s="9">
        <f>Tableau_Groupe_1_Cours_1.accdb3[[#This Row],[Date de fin]]</f>
        <v>43434.734722222223</v>
      </c>
      <c r="I1438" s="13">
        <f>MOD(Tableau_Groupe_1_Cours_1.accdb3[[#This Row],[Date de fin2]]-Tableau_Groupe_1_Cours_1.accdb3[[#This Row],[Date de début2]],1)</f>
        <v>6.25E-2</v>
      </c>
    </row>
    <row r="1439" spans="1:9" x14ac:dyDescent="0.25">
      <c r="A1439">
        <v>3032</v>
      </c>
      <c r="B1439">
        <v>43264.481944444444</v>
      </c>
      <c r="C1439">
        <v>43264.57430555555</v>
      </c>
      <c r="D1439">
        <v>3</v>
      </c>
      <c r="E1439">
        <v>3</v>
      </c>
      <c r="F1439">
        <v>406</v>
      </c>
      <c r="G1439" s="9">
        <f>Tableau_Groupe_1_Cours_1.accdb3[[#This Row],[Date de début]]</f>
        <v>43264.481944444444</v>
      </c>
      <c r="H1439" s="9">
        <f>Tableau_Groupe_1_Cours_1.accdb3[[#This Row],[Date de fin]]</f>
        <v>43264.57430555555</v>
      </c>
      <c r="I1439" s="13">
        <f>MOD(Tableau_Groupe_1_Cours_1.accdb3[[#This Row],[Date de fin2]]-Tableau_Groupe_1_Cours_1.accdb3[[#This Row],[Date de début2]],1)</f>
        <v>9.2361111106583849E-2</v>
      </c>
    </row>
    <row r="1440" spans="1:9" x14ac:dyDescent="0.25">
      <c r="A1440">
        <v>3288</v>
      </c>
      <c r="B1440">
        <v>43264.572916666664</v>
      </c>
      <c r="C1440">
        <v>43264.736805555556</v>
      </c>
      <c r="D1440">
        <v>6</v>
      </c>
      <c r="E1440">
        <v>3</v>
      </c>
      <c r="F1440">
        <v>350</v>
      </c>
      <c r="G1440" s="9">
        <f>Tableau_Groupe_1_Cours_1.accdb3[[#This Row],[Date de début]]</f>
        <v>43264.572916666664</v>
      </c>
      <c r="H1440" s="9">
        <f>Tableau_Groupe_1_Cours_1.accdb3[[#This Row],[Date de fin]]</f>
        <v>43264.736805555556</v>
      </c>
      <c r="I1440" s="13">
        <f>MOD(Tableau_Groupe_1_Cours_1.accdb3[[#This Row],[Date de fin2]]-Tableau_Groupe_1_Cours_1.accdb3[[#This Row],[Date de début2]],1)</f>
        <v>0.16388888889196096</v>
      </c>
    </row>
    <row r="1441" spans="1:9" x14ac:dyDescent="0.25">
      <c r="A1441">
        <v>5848</v>
      </c>
      <c r="B1441">
        <v>43434.530555555553</v>
      </c>
      <c r="C1441">
        <v>43434.690277777772</v>
      </c>
      <c r="D1441">
        <v>11</v>
      </c>
      <c r="E1441">
        <v>3</v>
      </c>
      <c r="F1441">
        <v>63</v>
      </c>
      <c r="G1441" s="9">
        <f>Tableau_Groupe_1_Cours_1.accdb3[[#This Row],[Date de début]]</f>
        <v>43434.530555555553</v>
      </c>
      <c r="H1441" s="9">
        <f>Tableau_Groupe_1_Cours_1.accdb3[[#This Row],[Date de fin]]</f>
        <v>43434.690277777772</v>
      </c>
      <c r="I1441" s="13">
        <f>MOD(Tableau_Groupe_1_Cours_1.accdb3[[#This Row],[Date de fin2]]-Tableau_Groupe_1_Cours_1.accdb3[[#This Row],[Date de début2]],1)</f>
        <v>0.15972222221898846</v>
      </c>
    </row>
    <row r="1442" spans="1:9" x14ac:dyDescent="0.25">
      <c r="A1442">
        <v>6104</v>
      </c>
      <c r="B1442">
        <v>43434.676388888889</v>
      </c>
      <c r="C1442">
        <v>43434.738888888889</v>
      </c>
      <c r="D1442">
        <v>7</v>
      </c>
      <c r="E1442">
        <v>3</v>
      </c>
      <c r="F1442">
        <v>119</v>
      </c>
      <c r="G1442" s="9">
        <f>Tableau_Groupe_1_Cours_1.accdb3[[#This Row],[Date de début]]</f>
        <v>43434.676388888889</v>
      </c>
      <c r="H1442" s="9">
        <f>Tableau_Groupe_1_Cours_1.accdb3[[#This Row],[Date de fin]]</f>
        <v>43434.738888888889</v>
      </c>
      <c r="I1442" s="13">
        <f>MOD(Tableau_Groupe_1_Cours_1.accdb3[[#This Row],[Date de fin2]]-Tableau_Groupe_1_Cours_1.accdb3[[#This Row],[Date de début2]],1)</f>
        <v>6.25E-2</v>
      </c>
    </row>
    <row r="1443" spans="1:9" x14ac:dyDescent="0.25">
      <c r="A1443">
        <v>3033</v>
      </c>
      <c r="B1443">
        <v>43264.482638888891</v>
      </c>
      <c r="C1443">
        <v>43264.54583333333</v>
      </c>
      <c r="D1443">
        <v>1</v>
      </c>
      <c r="E1443">
        <v>3</v>
      </c>
      <c r="F1443">
        <v>81</v>
      </c>
      <c r="G1443" s="9">
        <f>Tableau_Groupe_1_Cours_1.accdb3[[#This Row],[Date de début]]</f>
        <v>43264.482638888891</v>
      </c>
      <c r="H1443" s="9">
        <f>Tableau_Groupe_1_Cours_1.accdb3[[#This Row],[Date de fin]]</f>
        <v>43264.54583333333</v>
      </c>
      <c r="I1443" s="13">
        <f>MOD(Tableau_Groupe_1_Cours_1.accdb3[[#This Row],[Date de fin2]]-Tableau_Groupe_1_Cours_1.accdb3[[#This Row],[Date de début2]],1)</f>
        <v>6.3194444439432118E-2</v>
      </c>
    </row>
    <row r="1444" spans="1:9" x14ac:dyDescent="0.25">
      <c r="A1444">
        <v>3289</v>
      </c>
      <c r="B1444">
        <v>43264.57430555555</v>
      </c>
      <c r="C1444">
        <v>43264.73819444445</v>
      </c>
      <c r="D1444">
        <v>1</v>
      </c>
      <c r="E1444">
        <v>3</v>
      </c>
      <c r="F1444">
        <v>46</v>
      </c>
      <c r="G1444" s="9">
        <f>Tableau_Groupe_1_Cours_1.accdb3[[#This Row],[Date de début]]</f>
        <v>43264.57430555555</v>
      </c>
      <c r="H1444" s="9">
        <f>Tableau_Groupe_1_Cours_1.accdb3[[#This Row],[Date de fin]]</f>
        <v>43264.73819444445</v>
      </c>
      <c r="I1444" s="13">
        <f>MOD(Tableau_Groupe_1_Cours_1.accdb3[[#This Row],[Date de fin2]]-Tableau_Groupe_1_Cours_1.accdb3[[#This Row],[Date de début2]],1)</f>
        <v>0.16388888889923692</v>
      </c>
    </row>
    <row r="1445" spans="1:9" x14ac:dyDescent="0.25">
      <c r="A1445">
        <v>5849</v>
      </c>
      <c r="B1445">
        <v>43434.526388888888</v>
      </c>
      <c r="C1445">
        <v>43434.692361111105</v>
      </c>
      <c r="D1445">
        <v>16</v>
      </c>
      <c r="E1445">
        <v>3</v>
      </c>
      <c r="F1445">
        <v>446</v>
      </c>
      <c r="G1445" s="9">
        <f>Tableau_Groupe_1_Cours_1.accdb3[[#This Row],[Date de début]]</f>
        <v>43434.526388888888</v>
      </c>
      <c r="H1445" s="9">
        <f>Tableau_Groupe_1_Cours_1.accdb3[[#This Row],[Date de fin]]</f>
        <v>43434.692361111105</v>
      </c>
      <c r="I1445" s="13">
        <f>MOD(Tableau_Groupe_1_Cours_1.accdb3[[#This Row],[Date de fin2]]-Tableau_Groupe_1_Cours_1.accdb3[[#This Row],[Date de début2]],1)</f>
        <v>0.16597222221753327</v>
      </c>
    </row>
    <row r="1446" spans="1:9" x14ac:dyDescent="0.25">
      <c r="A1446">
        <v>6105</v>
      </c>
      <c r="B1446">
        <v>43434.673611111109</v>
      </c>
      <c r="C1446">
        <v>43434.736111111117</v>
      </c>
      <c r="D1446">
        <v>6</v>
      </c>
      <c r="E1446">
        <v>3</v>
      </c>
      <c r="F1446">
        <v>267</v>
      </c>
      <c r="G1446" s="9">
        <f>Tableau_Groupe_1_Cours_1.accdb3[[#This Row],[Date de début]]</f>
        <v>43434.673611111109</v>
      </c>
      <c r="H1446" s="9">
        <f>Tableau_Groupe_1_Cours_1.accdb3[[#This Row],[Date de fin]]</f>
        <v>43434.736111111117</v>
      </c>
      <c r="I1446" s="13">
        <f>MOD(Tableau_Groupe_1_Cours_1.accdb3[[#This Row],[Date de fin2]]-Tableau_Groupe_1_Cours_1.accdb3[[#This Row],[Date de début2]],1)</f>
        <v>6.2500000007275958E-2</v>
      </c>
    </row>
    <row r="1447" spans="1:9" x14ac:dyDescent="0.25">
      <c r="A1447">
        <v>3034</v>
      </c>
      <c r="B1447">
        <v>43264.477083333339</v>
      </c>
      <c r="C1447">
        <v>43264.61041666667</v>
      </c>
      <c r="D1447">
        <v>3</v>
      </c>
      <c r="E1447">
        <v>3</v>
      </c>
      <c r="F1447">
        <v>334</v>
      </c>
      <c r="G1447" s="9">
        <f>Tableau_Groupe_1_Cours_1.accdb3[[#This Row],[Date de début]]</f>
        <v>43264.477083333339</v>
      </c>
      <c r="H1447" s="9">
        <f>Tableau_Groupe_1_Cours_1.accdb3[[#This Row],[Date de fin]]</f>
        <v>43264.61041666667</v>
      </c>
      <c r="I1447" s="13">
        <f>MOD(Tableau_Groupe_1_Cours_1.accdb3[[#This Row],[Date de fin2]]-Tableau_Groupe_1_Cours_1.accdb3[[#This Row],[Date de début2]],1)</f>
        <v>0.13333333333139308</v>
      </c>
    </row>
    <row r="1448" spans="1:9" x14ac:dyDescent="0.25">
      <c r="A1448">
        <v>3290</v>
      </c>
      <c r="B1448">
        <v>43264.575694444444</v>
      </c>
      <c r="C1448">
        <v>43264.739583333336</v>
      </c>
      <c r="D1448">
        <v>261</v>
      </c>
      <c r="E1448">
        <v>3</v>
      </c>
      <c r="F1448">
        <v>15</v>
      </c>
      <c r="G1448" s="9">
        <f>Tableau_Groupe_1_Cours_1.accdb3[[#This Row],[Date de début]]</f>
        <v>43264.575694444444</v>
      </c>
      <c r="H1448" s="9">
        <f>Tableau_Groupe_1_Cours_1.accdb3[[#This Row],[Date de fin]]</f>
        <v>43264.739583333336</v>
      </c>
      <c r="I1448" s="13">
        <f>MOD(Tableau_Groupe_1_Cours_1.accdb3[[#This Row],[Date de fin2]]-Tableau_Groupe_1_Cours_1.accdb3[[#This Row],[Date de début2]],1)</f>
        <v>0.16388888889196096</v>
      </c>
    </row>
    <row r="1449" spans="1:9" x14ac:dyDescent="0.25">
      <c r="A1449">
        <v>5850</v>
      </c>
      <c r="B1449">
        <v>43434.522916666669</v>
      </c>
      <c r="C1449">
        <v>43434.663888888892</v>
      </c>
      <c r="D1449">
        <v>60</v>
      </c>
      <c r="E1449">
        <v>3</v>
      </c>
      <c r="F1449">
        <v>6</v>
      </c>
      <c r="G1449" s="9">
        <f>Tableau_Groupe_1_Cours_1.accdb3[[#This Row],[Date de début]]</f>
        <v>43434.522916666669</v>
      </c>
      <c r="H1449" s="9">
        <f>Tableau_Groupe_1_Cours_1.accdb3[[#This Row],[Date de fin]]</f>
        <v>43434.663888888892</v>
      </c>
      <c r="I1449" s="13">
        <f>MOD(Tableau_Groupe_1_Cours_1.accdb3[[#This Row],[Date de fin2]]-Tableau_Groupe_1_Cours_1.accdb3[[#This Row],[Date de début2]],1)</f>
        <v>0.14097222222335404</v>
      </c>
    </row>
    <row r="1450" spans="1:9" x14ac:dyDescent="0.25">
      <c r="A1450">
        <v>6106</v>
      </c>
      <c r="B1450">
        <v>43434.670138888883</v>
      </c>
      <c r="C1450">
        <v>43434.732638888891</v>
      </c>
      <c r="D1450">
        <v>18</v>
      </c>
      <c r="E1450">
        <v>3</v>
      </c>
      <c r="F1450">
        <v>430</v>
      </c>
      <c r="G1450" s="9">
        <f>Tableau_Groupe_1_Cours_1.accdb3[[#This Row],[Date de début]]</f>
        <v>43434.670138888883</v>
      </c>
      <c r="H1450" s="9">
        <f>Tableau_Groupe_1_Cours_1.accdb3[[#This Row],[Date de fin]]</f>
        <v>43434.732638888891</v>
      </c>
      <c r="I1450" s="13">
        <f>MOD(Tableau_Groupe_1_Cours_1.accdb3[[#This Row],[Date de fin2]]-Tableau_Groupe_1_Cours_1.accdb3[[#This Row],[Date de début2]],1)</f>
        <v>6.2500000007275958E-2</v>
      </c>
    </row>
    <row r="1451" spans="1:9" x14ac:dyDescent="0.25">
      <c r="A1451">
        <v>1755</v>
      </c>
      <c r="B1451">
        <v>43195.376388888886</v>
      </c>
      <c r="C1451">
        <v>43195.461805555555</v>
      </c>
      <c r="D1451">
        <v>13</v>
      </c>
      <c r="E1451">
        <v>3</v>
      </c>
      <c r="F1451">
        <v>403</v>
      </c>
      <c r="G1451" s="9">
        <f>Tableau_Groupe_1_Cours_1.accdb3[[#This Row],[Date de début]]</f>
        <v>43195.376388888886</v>
      </c>
      <c r="H1451" s="9">
        <f>Tableau_Groupe_1_Cours_1.accdb3[[#This Row],[Date de fin]]</f>
        <v>43195.461805555555</v>
      </c>
      <c r="I1451" s="13">
        <f>MOD(Tableau_Groupe_1_Cours_1.accdb3[[#This Row],[Date de fin2]]-Tableau_Groupe_1_Cours_1.accdb3[[#This Row],[Date de début2]],1)</f>
        <v>8.5416666668606922E-2</v>
      </c>
    </row>
    <row r="1452" spans="1:9" x14ac:dyDescent="0.25">
      <c r="A1452">
        <v>3035</v>
      </c>
      <c r="B1452">
        <v>43264.477777777778</v>
      </c>
      <c r="C1452">
        <v>43264.582638888889</v>
      </c>
      <c r="D1452">
        <v>13</v>
      </c>
      <c r="E1452">
        <v>3</v>
      </c>
      <c r="F1452">
        <v>119</v>
      </c>
      <c r="G1452" s="9">
        <f>Tableau_Groupe_1_Cours_1.accdb3[[#This Row],[Date de début]]</f>
        <v>43264.477777777778</v>
      </c>
      <c r="H1452" s="9">
        <f>Tableau_Groupe_1_Cours_1.accdb3[[#This Row],[Date de fin]]</f>
        <v>43264.582638888889</v>
      </c>
      <c r="I1452" s="13">
        <f>MOD(Tableau_Groupe_1_Cours_1.accdb3[[#This Row],[Date de fin2]]-Tableau_Groupe_1_Cours_1.accdb3[[#This Row],[Date de début2]],1)</f>
        <v>0.10486111111094942</v>
      </c>
    </row>
    <row r="1453" spans="1:9" x14ac:dyDescent="0.25">
      <c r="A1453">
        <v>3291</v>
      </c>
      <c r="B1453">
        <v>43264.570833333331</v>
      </c>
      <c r="C1453">
        <v>43264.734722222223</v>
      </c>
      <c r="D1453">
        <v>56</v>
      </c>
      <c r="E1453">
        <v>3</v>
      </c>
      <c r="F1453">
        <v>97</v>
      </c>
      <c r="G1453" s="9">
        <f>Tableau_Groupe_1_Cours_1.accdb3[[#This Row],[Date de début]]</f>
        <v>43264.570833333331</v>
      </c>
      <c r="H1453" s="9">
        <f>Tableau_Groupe_1_Cours_1.accdb3[[#This Row],[Date de fin]]</f>
        <v>43264.734722222223</v>
      </c>
      <c r="I1453" s="13">
        <f>MOD(Tableau_Groupe_1_Cours_1.accdb3[[#This Row],[Date de fin2]]-Tableau_Groupe_1_Cours_1.accdb3[[#This Row],[Date de début2]],1)</f>
        <v>0.16388888889196096</v>
      </c>
    </row>
    <row r="1454" spans="1:9" x14ac:dyDescent="0.25">
      <c r="A1454">
        <v>5851</v>
      </c>
      <c r="B1454">
        <v>43434.520138888889</v>
      </c>
      <c r="C1454">
        <v>43434.565972222219</v>
      </c>
      <c r="D1454">
        <v>19</v>
      </c>
      <c r="E1454">
        <v>3</v>
      </c>
      <c r="F1454">
        <v>33</v>
      </c>
      <c r="G1454" s="9">
        <f>Tableau_Groupe_1_Cours_1.accdb3[[#This Row],[Date de début]]</f>
        <v>43434.520138888889</v>
      </c>
      <c r="H1454" s="9">
        <f>Tableau_Groupe_1_Cours_1.accdb3[[#This Row],[Date de fin]]</f>
        <v>43434.565972222219</v>
      </c>
      <c r="I1454" s="13">
        <f>MOD(Tableau_Groupe_1_Cours_1.accdb3[[#This Row],[Date de fin2]]-Tableau_Groupe_1_Cours_1.accdb3[[#This Row],[Date de début2]],1)</f>
        <v>4.5833333329937886E-2</v>
      </c>
    </row>
    <row r="1455" spans="1:9" x14ac:dyDescent="0.25">
      <c r="A1455">
        <v>6107</v>
      </c>
      <c r="B1455">
        <v>43434.670138888883</v>
      </c>
      <c r="C1455">
        <v>43434.732638888891</v>
      </c>
      <c r="D1455">
        <v>4</v>
      </c>
      <c r="E1455">
        <v>3</v>
      </c>
      <c r="F1455">
        <v>134</v>
      </c>
      <c r="G1455" s="9">
        <f>Tableau_Groupe_1_Cours_1.accdb3[[#This Row],[Date de début]]</f>
        <v>43434.670138888883</v>
      </c>
      <c r="H1455" s="9">
        <f>Tableau_Groupe_1_Cours_1.accdb3[[#This Row],[Date de fin]]</f>
        <v>43434.732638888891</v>
      </c>
      <c r="I1455" s="13">
        <f>MOD(Tableau_Groupe_1_Cours_1.accdb3[[#This Row],[Date de fin2]]-Tableau_Groupe_1_Cours_1.accdb3[[#This Row],[Date de début2]],1)</f>
        <v>6.2500000007275958E-2</v>
      </c>
    </row>
    <row r="1456" spans="1:9" x14ac:dyDescent="0.25">
      <c r="A1456">
        <v>3036</v>
      </c>
      <c r="B1456">
        <v>43264.478472222225</v>
      </c>
      <c r="C1456">
        <v>43264.555555555555</v>
      </c>
      <c r="D1456">
        <v>1</v>
      </c>
      <c r="E1456">
        <v>3</v>
      </c>
      <c r="F1456">
        <v>23</v>
      </c>
      <c r="G1456" s="9">
        <f>Tableau_Groupe_1_Cours_1.accdb3[[#This Row],[Date de début]]</f>
        <v>43264.478472222225</v>
      </c>
      <c r="H1456" s="9">
        <f>Tableau_Groupe_1_Cours_1.accdb3[[#This Row],[Date de fin]]</f>
        <v>43264.555555555555</v>
      </c>
      <c r="I1456" s="13">
        <f>MOD(Tableau_Groupe_1_Cours_1.accdb3[[#This Row],[Date de fin2]]-Tableau_Groupe_1_Cours_1.accdb3[[#This Row],[Date de début2]],1)</f>
        <v>7.7083333329937886E-2</v>
      </c>
    </row>
    <row r="1457" spans="1:9" x14ac:dyDescent="0.25">
      <c r="A1457">
        <v>3292</v>
      </c>
      <c r="B1457">
        <v>43264.565277777772</v>
      </c>
      <c r="C1457">
        <v>43264.729166666672</v>
      </c>
      <c r="D1457">
        <v>12</v>
      </c>
      <c r="E1457">
        <v>3</v>
      </c>
      <c r="F1457">
        <v>99</v>
      </c>
      <c r="G1457" s="9">
        <f>Tableau_Groupe_1_Cours_1.accdb3[[#This Row],[Date de début]]</f>
        <v>43264.565277777772</v>
      </c>
      <c r="H1457" s="9">
        <f>Tableau_Groupe_1_Cours_1.accdb3[[#This Row],[Date de fin]]</f>
        <v>43264.729166666672</v>
      </c>
      <c r="I1457" s="13">
        <f>MOD(Tableau_Groupe_1_Cours_1.accdb3[[#This Row],[Date de fin2]]-Tableau_Groupe_1_Cours_1.accdb3[[#This Row],[Date de début2]],1)</f>
        <v>0.16388888889923692</v>
      </c>
    </row>
    <row r="1458" spans="1:9" x14ac:dyDescent="0.25">
      <c r="A1458">
        <v>5852</v>
      </c>
      <c r="B1458">
        <v>43434.520833333336</v>
      </c>
      <c r="C1458">
        <v>43434.638194444444</v>
      </c>
      <c r="D1458">
        <v>12</v>
      </c>
      <c r="E1458">
        <v>3</v>
      </c>
      <c r="F1458">
        <v>54</v>
      </c>
      <c r="G1458" s="9">
        <f>Tableau_Groupe_1_Cours_1.accdb3[[#This Row],[Date de début]]</f>
        <v>43434.520833333336</v>
      </c>
      <c r="H1458" s="9">
        <f>Tableau_Groupe_1_Cours_1.accdb3[[#This Row],[Date de fin]]</f>
        <v>43434.638194444444</v>
      </c>
      <c r="I1458" s="13">
        <f>MOD(Tableau_Groupe_1_Cours_1.accdb3[[#This Row],[Date de fin2]]-Tableau_Groupe_1_Cours_1.accdb3[[#This Row],[Date de début2]],1)</f>
        <v>0.11736111110803904</v>
      </c>
    </row>
    <row r="1459" spans="1:9" x14ac:dyDescent="0.25">
      <c r="A1459">
        <v>6108</v>
      </c>
      <c r="B1459">
        <v>43434.666666666664</v>
      </c>
      <c r="C1459">
        <v>43434.729166666672</v>
      </c>
      <c r="D1459">
        <v>9</v>
      </c>
      <c r="E1459">
        <v>3</v>
      </c>
      <c r="F1459">
        <v>145</v>
      </c>
      <c r="G1459" s="9">
        <f>Tableau_Groupe_1_Cours_1.accdb3[[#This Row],[Date de début]]</f>
        <v>43434.666666666664</v>
      </c>
      <c r="H1459" s="9">
        <f>Tableau_Groupe_1_Cours_1.accdb3[[#This Row],[Date de fin]]</f>
        <v>43434.729166666672</v>
      </c>
      <c r="I1459" s="13">
        <f>MOD(Tableau_Groupe_1_Cours_1.accdb3[[#This Row],[Date de fin2]]-Tableau_Groupe_1_Cours_1.accdb3[[#This Row],[Date de début2]],1)</f>
        <v>6.2500000007275958E-2</v>
      </c>
    </row>
    <row r="1460" spans="1:9" x14ac:dyDescent="0.25">
      <c r="A1460">
        <v>3037</v>
      </c>
      <c r="B1460">
        <v>43264.479166666672</v>
      </c>
      <c r="C1460">
        <v>43264.59652777778</v>
      </c>
      <c r="D1460">
        <v>27</v>
      </c>
      <c r="E1460">
        <v>3</v>
      </c>
      <c r="F1460">
        <v>353</v>
      </c>
      <c r="G1460" s="9">
        <f>Tableau_Groupe_1_Cours_1.accdb3[[#This Row],[Date de début]]</f>
        <v>43264.479166666672</v>
      </c>
      <c r="H1460" s="9">
        <f>Tableau_Groupe_1_Cours_1.accdb3[[#This Row],[Date de fin]]</f>
        <v>43264.59652777778</v>
      </c>
      <c r="I1460" s="13">
        <f>MOD(Tableau_Groupe_1_Cours_1.accdb3[[#This Row],[Date de fin2]]-Tableau_Groupe_1_Cours_1.accdb3[[#This Row],[Date de début2]],1)</f>
        <v>0.11736111110803904</v>
      </c>
    </row>
    <row r="1461" spans="1:9" x14ac:dyDescent="0.25">
      <c r="A1461">
        <v>3293</v>
      </c>
      <c r="B1461">
        <v>43264.567361111105</v>
      </c>
      <c r="C1461">
        <v>43264.731250000004</v>
      </c>
      <c r="D1461">
        <v>159</v>
      </c>
      <c r="E1461">
        <v>3</v>
      </c>
      <c r="F1461">
        <v>102</v>
      </c>
      <c r="G1461" s="9">
        <f>Tableau_Groupe_1_Cours_1.accdb3[[#This Row],[Date de début]]</f>
        <v>43264.567361111105</v>
      </c>
      <c r="H1461" s="9">
        <f>Tableau_Groupe_1_Cours_1.accdb3[[#This Row],[Date de fin]]</f>
        <v>43264.731250000004</v>
      </c>
      <c r="I1461" s="13">
        <f>MOD(Tableau_Groupe_1_Cours_1.accdb3[[#This Row],[Date de fin2]]-Tableau_Groupe_1_Cours_1.accdb3[[#This Row],[Date de début2]],1)</f>
        <v>0.16388888889923692</v>
      </c>
    </row>
    <row r="1462" spans="1:9" x14ac:dyDescent="0.25">
      <c r="A1462">
        <v>5853</v>
      </c>
      <c r="B1462">
        <v>43434.529166666667</v>
      </c>
      <c r="C1462">
        <v>43434.611805555556</v>
      </c>
      <c r="D1462">
        <v>2</v>
      </c>
      <c r="E1462">
        <v>3</v>
      </c>
      <c r="F1462">
        <v>368</v>
      </c>
      <c r="G1462" s="9">
        <f>Tableau_Groupe_1_Cours_1.accdb3[[#This Row],[Date de début]]</f>
        <v>43434.529166666667</v>
      </c>
      <c r="H1462" s="9">
        <f>Tableau_Groupe_1_Cours_1.accdb3[[#This Row],[Date de fin]]</f>
        <v>43434.611805555556</v>
      </c>
      <c r="I1462" s="13">
        <f>MOD(Tableau_Groupe_1_Cours_1.accdb3[[#This Row],[Date de fin2]]-Tableau_Groupe_1_Cours_1.accdb3[[#This Row],[Date de début2]],1)</f>
        <v>8.2638888889050577E-2</v>
      </c>
    </row>
    <row r="1463" spans="1:9" x14ac:dyDescent="0.25">
      <c r="A1463">
        <v>6109</v>
      </c>
      <c r="B1463">
        <v>43434.673611111109</v>
      </c>
      <c r="C1463">
        <v>43434.736111111117</v>
      </c>
      <c r="D1463">
        <v>1</v>
      </c>
      <c r="E1463">
        <v>3</v>
      </c>
      <c r="F1463">
        <v>306</v>
      </c>
      <c r="G1463" s="9">
        <f>Tableau_Groupe_1_Cours_1.accdb3[[#This Row],[Date de début]]</f>
        <v>43434.673611111109</v>
      </c>
      <c r="H1463" s="9">
        <f>Tableau_Groupe_1_Cours_1.accdb3[[#This Row],[Date de fin]]</f>
        <v>43434.736111111117</v>
      </c>
      <c r="I1463" s="13">
        <f>MOD(Tableau_Groupe_1_Cours_1.accdb3[[#This Row],[Date de fin2]]-Tableau_Groupe_1_Cours_1.accdb3[[#This Row],[Date de début2]],1)</f>
        <v>6.2500000007275958E-2</v>
      </c>
    </row>
    <row r="1464" spans="1:9" x14ac:dyDescent="0.25">
      <c r="A1464">
        <v>3038</v>
      </c>
      <c r="B1464">
        <v>43264.475000000006</v>
      </c>
      <c r="C1464">
        <v>43264.598611111112</v>
      </c>
      <c r="D1464">
        <v>35</v>
      </c>
      <c r="E1464">
        <v>3</v>
      </c>
      <c r="F1464">
        <v>148</v>
      </c>
      <c r="G1464" s="9">
        <f>Tableau_Groupe_1_Cours_1.accdb3[[#This Row],[Date de début]]</f>
        <v>43264.475000000006</v>
      </c>
      <c r="H1464" s="9">
        <f>Tableau_Groupe_1_Cours_1.accdb3[[#This Row],[Date de fin]]</f>
        <v>43264.598611111112</v>
      </c>
      <c r="I1464" s="13">
        <f>MOD(Tableau_Groupe_1_Cours_1.accdb3[[#This Row],[Date de fin2]]-Tableau_Groupe_1_Cours_1.accdb3[[#This Row],[Date de début2]],1)</f>
        <v>0.12361111110658385</v>
      </c>
    </row>
    <row r="1465" spans="1:9" x14ac:dyDescent="0.25">
      <c r="A1465">
        <v>3294</v>
      </c>
      <c r="B1465">
        <v>43264.566666666666</v>
      </c>
      <c r="C1465">
        <v>43264.730555555558</v>
      </c>
      <c r="D1465">
        <v>169</v>
      </c>
      <c r="E1465">
        <v>3</v>
      </c>
      <c r="F1465">
        <v>365</v>
      </c>
      <c r="G1465" s="9">
        <f>Tableau_Groupe_1_Cours_1.accdb3[[#This Row],[Date de début]]</f>
        <v>43264.566666666666</v>
      </c>
      <c r="H1465" s="9">
        <f>Tableau_Groupe_1_Cours_1.accdb3[[#This Row],[Date de fin]]</f>
        <v>43264.730555555558</v>
      </c>
      <c r="I1465" s="13">
        <f>MOD(Tableau_Groupe_1_Cours_1.accdb3[[#This Row],[Date de fin2]]-Tableau_Groupe_1_Cours_1.accdb3[[#This Row],[Date de début2]],1)</f>
        <v>0.16388888889196096</v>
      </c>
    </row>
    <row r="1466" spans="1:9" x14ac:dyDescent="0.25">
      <c r="A1466">
        <v>5854</v>
      </c>
      <c r="B1466">
        <v>43434.529166666667</v>
      </c>
      <c r="C1466">
        <v>43434.625694444447</v>
      </c>
      <c r="D1466">
        <v>18</v>
      </c>
      <c r="E1466">
        <v>3</v>
      </c>
      <c r="F1466">
        <v>371</v>
      </c>
      <c r="G1466" s="9">
        <f>Tableau_Groupe_1_Cours_1.accdb3[[#This Row],[Date de début]]</f>
        <v>43434.529166666667</v>
      </c>
      <c r="H1466" s="9">
        <f>Tableau_Groupe_1_Cours_1.accdb3[[#This Row],[Date de fin]]</f>
        <v>43434.625694444447</v>
      </c>
      <c r="I1466" s="13">
        <f>MOD(Tableau_Groupe_1_Cours_1.accdb3[[#This Row],[Date de fin2]]-Tableau_Groupe_1_Cours_1.accdb3[[#This Row],[Date de début2]],1)</f>
        <v>9.6527777779556345E-2</v>
      </c>
    </row>
    <row r="1467" spans="1:9" x14ac:dyDescent="0.25">
      <c r="A1467">
        <v>6110</v>
      </c>
      <c r="B1467">
        <v>43434.670138888883</v>
      </c>
      <c r="C1467">
        <v>43434.732638888891</v>
      </c>
      <c r="D1467">
        <v>3</v>
      </c>
      <c r="E1467">
        <v>3</v>
      </c>
      <c r="F1467">
        <v>13</v>
      </c>
      <c r="G1467" s="9">
        <f>Tableau_Groupe_1_Cours_1.accdb3[[#This Row],[Date de début]]</f>
        <v>43434.670138888883</v>
      </c>
      <c r="H1467" s="9">
        <f>Tableau_Groupe_1_Cours_1.accdb3[[#This Row],[Date de fin]]</f>
        <v>43434.732638888891</v>
      </c>
      <c r="I1467" s="13">
        <f>MOD(Tableau_Groupe_1_Cours_1.accdb3[[#This Row],[Date de fin2]]-Tableau_Groupe_1_Cours_1.accdb3[[#This Row],[Date de début2]],1)</f>
        <v>6.2500000007275958E-2</v>
      </c>
    </row>
    <row r="1468" spans="1:9" x14ac:dyDescent="0.25">
      <c r="A1468">
        <v>3039</v>
      </c>
      <c r="B1468">
        <v>43264.481250000004</v>
      </c>
      <c r="C1468">
        <v>43264.611111111117</v>
      </c>
      <c r="D1468">
        <v>3</v>
      </c>
      <c r="E1468">
        <v>3</v>
      </c>
      <c r="F1468">
        <v>123</v>
      </c>
      <c r="G1468" s="9">
        <f>Tableau_Groupe_1_Cours_1.accdb3[[#This Row],[Date de début]]</f>
        <v>43264.481250000004</v>
      </c>
      <c r="H1468" s="9">
        <f>Tableau_Groupe_1_Cours_1.accdb3[[#This Row],[Date de fin]]</f>
        <v>43264.611111111117</v>
      </c>
      <c r="I1468" s="13">
        <f>MOD(Tableau_Groupe_1_Cours_1.accdb3[[#This Row],[Date de fin2]]-Tableau_Groupe_1_Cours_1.accdb3[[#This Row],[Date de début2]],1)</f>
        <v>0.12986111111240461</v>
      </c>
    </row>
    <row r="1469" spans="1:9" x14ac:dyDescent="0.25">
      <c r="A1469">
        <v>3295</v>
      </c>
      <c r="B1469">
        <v>43264.570138888885</v>
      </c>
      <c r="C1469">
        <v>43264.734027777777</v>
      </c>
      <c r="D1469">
        <v>19</v>
      </c>
      <c r="E1469">
        <v>3</v>
      </c>
      <c r="F1469">
        <v>54</v>
      </c>
      <c r="G1469" s="9">
        <f>Tableau_Groupe_1_Cours_1.accdb3[[#This Row],[Date de début]]</f>
        <v>43264.570138888885</v>
      </c>
      <c r="H1469" s="9">
        <f>Tableau_Groupe_1_Cours_1.accdb3[[#This Row],[Date de fin]]</f>
        <v>43264.734027777777</v>
      </c>
      <c r="I1469" s="13">
        <f>MOD(Tableau_Groupe_1_Cours_1.accdb3[[#This Row],[Date de fin2]]-Tableau_Groupe_1_Cours_1.accdb3[[#This Row],[Date de début2]],1)</f>
        <v>0.16388888889196096</v>
      </c>
    </row>
    <row r="1470" spans="1:9" x14ac:dyDescent="0.25">
      <c r="A1470">
        <v>5855</v>
      </c>
      <c r="B1470">
        <v>43434.530555555553</v>
      </c>
      <c r="C1470">
        <v>43434.624305555561</v>
      </c>
      <c r="D1470">
        <v>3</v>
      </c>
      <c r="E1470">
        <v>3</v>
      </c>
      <c r="F1470">
        <v>59</v>
      </c>
      <c r="G1470" s="9">
        <f>Tableau_Groupe_1_Cours_1.accdb3[[#This Row],[Date de début]]</f>
        <v>43434.530555555553</v>
      </c>
      <c r="H1470" s="9">
        <f>Tableau_Groupe_1_Cours_1.accdb3[[#This Row],[Date de fin]]</f>
        <v>43434.624305555561</v>
      </c>
      <c r="I1470" s="13">
        <f>MOD(Tableau_Groupe_1_Cours_1.accdb3[[#This Row],[Date de fin2]]-Tableau_Groupe_1_Cours_1.accdb3[[#This Row],[Date de début2]],1)</f>
        <v>9.3750000007275958E-2</v>
      </c>
    </row>
    <row r="1471" spans="1:9" x14ac:dyDescent="0.25">
      <c r="A1471">
        <v>6111</v>
      </c>
      <c r="B1471">
        <v>43434.670138888883</v>
      </c>
      <c r="C1471">
        <v>43434.732638888891</v>
      </c>
      <c r="D1471">
        <v>36</v>
      </c>
      <c r="E1471">
        <v>3</v>
      </c>
      <c r="F1471">
        <v>179</v>
      </c>
      <c r="G1471" s="9">
        <f>Tableau_Groupe_1_Cours_1.accdb3[[#This Row],[Date de début]]</f>
        <v>43434.670138888883</v>
      </c>
      <c r="H1471" s="9">
        <f>Tableau_Groupe_1_Cours_1.accdb3[[#This Row],[Date de fin]]</f>
        <v>43434.732638888891</v>
      </c>
      <c r="I1471" s="13">
        <f>MOD(Tableau_Groupe_1_Cours_1.accdb3[[#This Row],[Date de fin2]]-Tableau_Groupe_1_Cours_1.accdb3[[#This Row],[Date de début2]],1)</f>
        <v>6.2500000007275958E-2</v>
      </c>
    </row>
    <row r="1472" spans="1:9" x14ac:dyDescent="0.25">
      <c r="A1472">
        <v>3040</v>
      </c>
      <c r="B1472">
        <v>43264.476388888892</v>
      </c>
      <c r="C1472">
        <v>43264.612500000003</v>
      </c>
      <c r="D1472">
        <v>6</v>
      </c>
      <c r="E1472">
        <v>3</v>
      </c>
      <c r="F1472">
        <v>337</v>
      </c>
      <c r="G1472" s="9">
        <f>Tableau_Groupe_1_Cours_1.accdb3[[#This Row],[Date de début]]</f>
        <v>43264.476388888892</v>
      </c>
      <c r="H1472" s="9">
        <f>Tableau_Groupe_1_Cours_1.accdb3[[#This Row],[Date de fin]]</f>
        <v>43264.612500000003</v>
      </c>
      <c r="I1472" s="13">
        <f>MOD(Tableau_Groupe_1_Cours_1.accdb3[[#This Row],[Date de fin2]]-Tableau_Groupe_1_Cours_1.accdb3[[#This Row],[Date de début2]],1)</f>
        <v>0.13611111111094942</v>
      </c>
    </row>
    <row r="1473" spans="1:9" x14ac:dyDescent="0.25">
      <c r="A1473">
        <v>3296</v>
      </c>
      <c r="B1473">
        <v>43264.57430555555</v>
      </c>
      <c r="C1473">
        <v>43264.73819444445</v>
      </c>
      <c r="D1473">
        <v>6</v>
      </c>
      <c r="E1473">
        <v>3</v>
      </c>
      <c r="F1473">
        <v>440</v>
      </c>
      <c r="G1473" s="9">
        <f>Tableau_Groupe_1_Cours_1.accdb3[[#This Row],[Date de début]]</f>
        <v>43264.57430555555</v>
      </c>
      <c r="H1473" s="9">
        <f>Tableau_Groupe_1_Cours_1.accdb3[[#This Row],[Date de fin]]</f>
        <v>43264.73819444445</v>
      </c>
      <c r="I1473" s="13">
        <f>MOD(Tableau_Groupe_1_Cours_1.accdb3[[#This Row],[Date de fin2]]-Tableau_Groupe_1_Cours_1.accdb3[[#This Row],[Date de début2]],1)</f>
        <v>0.16388888889923692</v>
      </c>
    </row>
    <row r="1474" spans="1:9" x14ac:dyDescent="0.25">
      <c r="A1474">
        <v>5344</v>
      </c>
      <c r="B1474">
        <v>43402.385416666664</v>
      </c>
      <c r="C1474">
        <v>43402.475000000006</v>
      </c>
      <c r="D1474">
        <v>24</v>
      </c>
      <c r="E1474">
        <v>3</v>
      </c>
      <c r="F1474">
        <v>434</v>
      </c>
      <c r="G1474" s="9">
        <f>Tableau_Groupe_1_Cours_1.accdb3[[#This Row],[Date de début]]</f>
        <v>43402.385416666664</v>
      </c>
      <c r="H1474" s="9">
        <f>Tableau_Groupe_1_Cours_1.accdb3[[#This Row],[Date de fin]]</f>
        <v>43402.475000000006</v>
      </c>
      <c r="I1474" s="13">
        <f>MOD(Tableau_Groupe_1_Cours_1.accdb3[[#This Row],[Date de fin2]]-Tableau_Groupe_1_Cours_1.accdb3[[#This Row],[Date de début2]],1)</f>
        <v>8.9583333341579419E-2</v>
      </c>
    </row>
    <row r="1475" spans="1:9" x14ac:dyDescent="0.25">
      <c r="A1475">
        <v>5856</v>
      </c>
      <c r="B1475">
        <v>43434.523611111108</v>
      </c>
      <c r="C1475">
        <v>43434.689583333333</v>
      </c>
      <c r="D1475">
        <v>53</v>
      </c>
      <c r="E1475">
        <v>3</v>
      </c>
      <c r="F1475">
        <v>138</v>
      </c>
      <c r="G1475" s="9">
        <f>Tableau_Groupe_1_Cours_1.accdb3[[#This Row],[Date de début]]</f>
        <v>43434.523611111108</v>
      </c>
      <c r="H1475" s="9">
        <f>Tableau_Groupe_1_Cours_1.accdb3[[#This Row],[Date de fin]]</f>
        <v>43434.689583333333</v>
      </c>
      <c r="I1475" s="13">
        <f>MOD(Tableau_Groupe_1_Cours_1.accdb3[[#This Row],[Date de fin2]]-Tableau_Groupe_1_Cours_1.accdb3[[#This Row],[Date de début2]],1)</f>
        <v>0.16597222222480923</v>
      </c>
    </row>
    <row r="1476" spans="1:9" x14ac:dyDescent="0.25">
      <c r="A1476">
        <v>6112</v>
      </c>
      <c r="B1476">
        <v>43434.667361111111</v>
      </c>
      <c r="C1476">
        <v>43434.729861111111</v>
      </c>
      <c r="D1476">
        <v>3</v>
      </c>
      <c r="E1476">
        <v>3</v>
      </c>
      <c r="F1476">
        <v>190</v>
      </c>
      <c r="G1476" s="9">
        <f>Tableau_Groupe_1_Cours_1.accdb3[[#This Row],[Date de début]]</f>
        <v>43434.667361111111</v>
      </c>
      <c r="H1476" s="9">
        <f>Tableau_Groupe_1_Cours_1.accdb3[[#This Row],[Date de fin]]</f>
        <v>43434.729861111111</v>
      </c>
      <c r="I1476" s="13">
        <f>MOD(Tableau_Groupe_1_Cours_1.accdb3[[#This Row],[Date de fin2]]-Tableau_Groupe_1_Cours_1.accdb3[[#This Row],[Date de début2]],1)</f>
        <v>6.25E-2</v>
      </c>
    </row>
    <row r="1477" spans="1:9" x14ac:dyDescent="0.25">
      <c r="A1477">
        <v>3041</v>
      </c>
      <c r="B1477">
        <v>43264.481250000004</v>
      </c>
      <c r="C1477">
        <v>43264.590277777781</v>
      </c>
      <c r="D1477">
        <v>36</v>
      </c>
      <c r="E1477">
        <v>3</v>
      </c>
      <c r="F1477">
        <v>359</v>
      </c>
      <c r="G1477" s="9">
        <f>Tableau_Groupe_1_Cours_1.accdb3[[#This Row],[Date de début]]</f>
        <v>43264.481250000004</v>
      </c>
      <c r="H1477" s="9">
        <f>Tableau_Groupe_1_Cours_1.accdb3[[#This Row],[Date de fin]]</f>
        <v>43264.590277777781</v>
      </c>
      <c r="I1477" s="13">
        <f>MOD(Tableau_Groupe_1_Cours_1.accdb3[[#This Row],[Date de fin2]]-Tableau_Groupe_1_Cours_1.accdb3[[#This Row],[Date de début2]],1)</f>
        <v>0.10902777777664596</v>
      </c>
    </row>
    <row r="1478" spans="1:9" x14ac:dyDescent="0.25">
      <c r="A1478">
        <v>3297</v>
      </c>
      <c r="B1478">
        <v>43264.565277777772</v>
      </c>
      <c r="C1478">
        <v>43264.729166666672</v>
      </c>
      <c r="D1478">
        <v>28</v>
      </c>
      <c r="E1478">
        <v>3</v>
      </c>
      <c r="F1478">
        <v>57</v>
      </c>
      <c r="G1478" s="9">
        <f>Tableau_Groupe_1_Cours_1.accdb3[[#This Row],[Date de début]]</f>
        <v>43264.565277777772</v>
      </c>
      <c r="H1478" s="9">
        <f>Tableau_Groupe_1_Cours_1.accdb3[[#This Row],[Date de fin]]</f>
        <v>43264.729166666672</v>
      </c>
      <c r="I1478" s="13">
        <f>MOD(Tableau_Groupe_1_Cours_1.accdb3[[#This Row],[Date de fin2]]-Tableau_Groupe_1_Cours_1.accdb3[[#This Row],[Date de début2]],1)</f>
        <v>0.16388888889923692</v>
      </c>
    </row>
    <row r="1479" spans="1:9" x14ac:dyDescent="0.25">
      <c r="A1479">
        <v>5857</v>
      </c>
      <c r="B1479">
        <v>43434.525694444441</v>
      </c>
      <c r="C1479">
        <v>43434.609027777777</v>
      </c>
      <c r="D1479">
        <v>36</v>
      </c>
      <c r="E1479">
        <v>3</v>
      </c>
      <c r="F1479">
        <v>6</v>
      </c>
      <c r="G1479" s="9">
        <f>Tableau_Groupe_1_Cours_1.accdb3[[#This Row],[Date de début]]</f>
        <v>43434.525694444441</v>
      </c>
      <c r="H1479" s="9">
        <f>Tableau_Groupe_1_Cours_1.accdb3[[#This Row],[Date de fin]]</f>
        <v>43434.609027777777</v>
      </c>
      <c r="I1479" s="13">
        <f>MOD(Tableau_Groupe_1_Cours_1.accdb3[[#This Row],[Date de fin2]]-Tableau_Groupe_1_Cours_1.accdb3[[#This Row],[Date de début2]],1)</f>
        <v>8.3333333335758653E-2</v>
      </c>
    </row>
    <row r="1480" spans="1:9" x14ac:dyDescent="0.25">
      <c r="A1480">
        <v>6113</v>
      </c>
      <c r="B1480">
        <v>43434.674305555556</v>
      </c>
      <c r="C1480">
        <v>43434.736805555556</v>
      </c>
      <c r="D1480">
        <v>7</v>
      </c>
      <c r="E1480">
        <v>3</v>
      </c>
      <c r="F1480">
        <v>345</v>
      </c>
      <c r="G1480" s="9">
        <f>Tableau_Groupe_1_Cours_1.accdb3[[#This Row],[Date de début]]</f>
        <v>43434.674305555556</v>
      </c>
      <c r="H1480" s="9">
        <f>Tableau_Groupe_1_Cours_1.accdb3[[#This Row],[Date de fin]]</f>
        <v>43434.736805555556</v>
      </c>
      <c r="I1480" s="13">
        <f>MOD(Tableau_Groupe_1_Cours_1.accdb3[[#This Row],[Date de fin2]]-Tableau_Groupe_1_Cours_1.accdb3[[#This Row],[Date de début2]],1)</f>
        <v>6.25E-2</v>
      </c>
    </row>
    <row r="1481" spans="1:9" x14ac:dyDescent="0.25">
      <c r="A1481">
        <v>1250</v>
      </c>
      <c r="B1481">
        <v>43165.382638888892</v>
      </c>
      <c r="C1481">
        <v>43165.446527777778</v>
      </c>
      <c r="D1481">
        <v>1</v>
      </c>
      <c r="E1481">
        <v>3</v>
      </c>
      <c r="F1481">
        <v>215</v>
      </c>
      <c r="G1481" s="9">
        <f>Tableau_Groupe_1_Cours_1.accdb3[[#This Row],[Date de début]]</f>
        <v>43165.382638888892</v>
      </c>
      <c r="H1481" s="9">
        <f>Tableau_Groupe_1_Cours_1.accdb3[[#This Row],[Date de fin]]</f>
        <v>43165.446527777778</v>
      </c>
      <c r="I1481" s="13">
        <f>MOD(Tableau_Groupe_1_Cours_1.accdb3[[#This Row],[Date de fin2]]-Tableau_Groupe_1_Cours_1.accdb3[[#This Row],[Date de début2]],1)</f>
        <v>6.3888888886140194E-2</v>
      </c>
    </row>
    <row r="1482" spans="1:9" x14ac:dyDescent="0.25">
      <c r="A1482">
        <v>3042</v>
      </c>
      <c r="B1482">
        <v>43264.481250000004</v>
      </c>
      <c r="C1482">
        <v>43264.629166666666</v>
      </c>
      <c r="D1482">
        <v>3</v>
      </c>
      <c r="E1482">
        <v>3</v>
      </c>
      <c r="F1482">
        <v>124</v>
      </c>
      <c r="G1482" s="9">
        <f>Tableau_Groupe_1_Cours_1.accdb3[[#This Row],[Date de début]]</f>
        <v>43264.481250000004</v>
      </c>
      <c r="H1482" s="9">
        <f>Tableau_Groupe_1_Cours_1.accdb3[[#This Row],[Date de fin]]</f>
        <v>43264.629166666666</v>
      </c>
      <c r="I1482" s="13">
        <f>MOD(Tableau_Groupe_1_Cours_1.accdb3[[#This Row],[Date de fin2]]-Tableau_Groupe_1_Cours_1.accdb3[[#This Row],[Date de début2]],1)</f>
        <v>0.14791666666133096</v>
      </c>
    </row>
    <row r="1483" spans="1:9" x14ac:dyDescent="0.25">
      <c r="A1483">
        <v>3298</v>
      </c>
      <c r="B1483">
        <v>43264.566666666666</v>
      </c>
      <c r="C1483">
        <v>43264.730555555558</v>
      </c>
      <c r="D1483">
        <v>62</v>
      </c>
      <c r="E1483">
        <v>3</v>
      </c>
      <c r="F1483">
        <v>128</v>
      </c>
      <c r="G1483" s="9">
        <f>Tableau_Groupe_1_Cours_1.accdb3[[#This Row],[Date de début]]</f>
        <v>43264.566666666666</v>
      </c>
      <c r="H1483" s="9">
        <f>Tableau_Groupe_1_Cours_1.accdb3[[#This Row],[Date de fin]]</f>
        <v>43264.730555555558</v>
      </c>
      <c r="I1483" s="13">
        <f>MOD(Tableau_Groupe_1_Cours_1.accdb3[[#This Row],[Date de fin2]]-Tableau_Groupe_1_Cours_1.accdb3[[#This Row],[Date de début2]],1)</f>
        <v>0.16388888889196096</v>
      </c>
    </row>
    <row r="1484" spans="1:9" x14ac:dyDescent="0.25">
      <c r="A1484">
        <v>5858</v>
      </c>
      <c r="B1484">
        <v>43434.523611111108</v>
      </c>
      <c r="C1484">
        <v>43434.585416666669</v>
      </c>
      <c r="D1484">
        <v>14</v>
      </c>
      <c r="E1484">
        <v>3</v>
      </c>
      <c r="F1484">
        <v>18</v>
      </c>
      <c r="G1484" s="9">
        <f>Tableau_Groupe_1_Cours_1.accdb3[[#This Row],[Date de début]]</f>
        <v>43434.523611111108</v>
      </c>
      <c r="H1484" s="9">
        <f>Tableau_Groupe_1_Cours_1.accdb3[[#This Row],[Date de fin]]</f>
        <v>43434.585416666669</v>
      </c>
      <c r="I1484" s="13">
        <f>MOD(Tableau_Groupe_1_Cours_1.accdb3[[#This Row],[Date de fin2]]-Tableau_Groupe_1_Cours_1.accdb3[[#This Row],[Date de début2]],1)</f>
        <v>6.1805555560567882E-2</v>
      </c>
    </row>
    <row r="1485" spans="1:9" x14ac:dyDescent="0.25">
      <c r="A1485">
        <v>6114</v>
      </c>
      <c r="B1485">
        <v>43434.670138888883</v>
      </c>
      <c r="C1485">
        <v>43434.732638888891</v>
      </c>
      <c r="D1485">
        <v>4</v>
      </c>
      <c r="E1485">
        <v>3</v>
      </c>
      <c r="F1485">
        <v>47</v>
      </c>
      <c r="G1485" s="9">
        <f>Tableau_Groupe_1_Cours_1.accdb3[[#This Row],[Date de début]]</f>
        <v>43434.670138888883</v>
      </c>
      <c r="H1485" s="9">
        <f>Tableau_Groupe_1_Cours_1.accdb3[[#This Row],[Date de fin]]</f>
        <v>43434.732638888891</v>
      </c>
      <c r="I1485" s="13">
        <f>MOD(Tableau_Groupe_1_Cours_1.accdb3[[#This Row],[Date de fin2]]-Tableau_Groupe_1_Cours_1.accdb3[[#This Row],[Date de début2]],1)</f>
        <v>6.2500000007275958E-2</v>
      </c>
    </row>
    <row r="1486" spans="1:9" x14ac:dyDescent="0.25">
      <c r="A1486">
        <v>227</v>
      </c>
      <c r="B1486">
        <v>43109.379166666666</v>
      </c>
      <c r="C1486">
        <v>43109.493055555555</v>
      </c>
      <c r="D1486">
        <v>38</v>
      </c>
      <c r="E1486">
        <v>3</v>
      </c>
      <c r="F1486">
        <v>170</v>
      </c>
      <c r="G1486" s="9">
        <f>Tableau_Groupe_1_Cours_1.accdb3[[#This Row],[Date de début]]</f>
        <v>43109.379166666666</v>
      </c>
      <c r="H1486" s="9">
        <f>Tableau_Groupe_1_Cours_1.accdb3[[#This Row],[Date de fin]]</f>
        <v>43109.493055555555</v>
      </c>
      <c r="I1486" s="13">
        <f>MOD(Tableau_Groupe_1_Cours_1.accdb3[[#This Row],[Date de fin2]]-Tableau_Groupe_1_Cours_1.accdb3[[#This Row],[Date de début2]],1)</f>
        <v>0.11388888888905058</v>
      </c>
    </row>
    <row r="1487" spans="1:9" x14ac:dyDescent="0.25">
      <c r="A1487">
        <v>3043</v>
      </c>
      <c r="B1487">
        <v>43264.481944444444</v>
      </c>
      <c r="C1487">
        <v>43264.576388888883</v>
      </c>
      <c r="D1487">
        <v>13</v>
      </c>
      <c r="E1487">
        <v>3</v>
      </c>
      <c r="F1487">
        <v>401</v>
      </c>
      <c r="G1487" s="9">
        <f>Tableau_Groupe_1_Cours_1.accdb3[[#This Row],[Date de début]]</f>
        <v>43264.481944444444</v>
      </c>
      <c r="H1487" s="9">
        <f>Tableau_Groupe_1_Cours_1.accdb3[[#This Row],[Date de fin]]</f>
        <v>43264.576388888883</v>
      </c>
      <c r="I1487" s="13">
        <f>MOD(Tableau_Groupe_1_Cours_1.accdb3[[#This Row],[Date de fin2]]-Tableau_Groupe_1_Cours_1.accdb3[[#This Row],[Date de début2]],1)</f>
        <v>9.4444444439432118E-2</v>
      </c>
    </row>
    <row r="1488" spans="1:9" x14ac:dyDescent="0.25">
      <c r="A1488">
        <v>3299</v>
      </c>
      <c r="B1488">
        <v>43264.574999999997</v>
      </c>
      <c r="C1488">
        <v>43264.738888888889</v>
      </c>
      <c r="D1488">
        <v>4</v>
      </c>
      <c r="E1488">
        <v>3</v>
      </c>
      <c r="F1488">
        <v>178</v>
      </c>
      <c r="G1488" s="9">
        <f>Tableau_Groupe_1_Cours_1.accdb3[[#This Row],[Date de début]]</f>
        <v>43264.574999999997</v>
      </c>
      <c r="H1488" s="9">
        <f>Tableau_Groupe_1_Cours_1.accdb3[[#This Row],[Date de fin]]</f>
        <v>43264.738888888889</v>
      </c>
      <c r="I1488" s="13">
        <f>MOD(Tableau_Groupe_1_Cours_1.accdb3[[#This Row],[Date de fin2]]-Tableau_Groupe_1_Cours_1.accdb3[[#This Row],[Date de début2]],1)</f>
        <v>0.16388888889196096</v>
      </c>
    </row>
    <row r="1489" spans="1:9" x14ac:dyDescent="0.25">
      <c r="A1489">
        <v>5859</v>
      </c>
      <c r="B1489">
        <v>43434.524305555555</v>
      </c>
      <c r="C1489">
        <v>43434.609722222223</v>
      </c>
      <c r="D1489">
        <v>24</v>
      </c>
      <c r="E1489">
        <v>3</v>
      </c>
      <c r="F1489">
        <v>171</v>
      </c>
      <c r="G1489" s="9">
        <f>Tableau_Groupe_1_Cours_1.accdb3[[#This Row],[Date de début]]</f>
        <v>43434.524305555555</v>
      </c>
      <c r="H1489" s="9">
        <f>Tableau_Groupe_1_Cours_1.accdb3[[#This Row],[Date de fin]]</f>
        <v>43434.609722222223</v>
      </c>
      <c r="I1489" s="13">
        <f>MOD(Tableau_Groupe_1_Cours_1.accdb3[[#This Row],[Date de fin2]]-Tableau_Groupe_1_Cours_1.accdb3[[#This Row],[Date de début2]],1)</f>
        <v>8.5416666668606922E-2</v>
      </c>
    </row>
    <row r="1490" spans="1:9" x14ac:dyDescent="0.25">
      <c r="A1490">
        <v>6115</v>
      </c>
      <c r="B1490">
        <v>43434.667361111111</v>
      </c>
      <c r="C1490">
        <v>43434.729861111111</v>
      </c>
      <c r="D1490">
        <v>43</v>
      </c>
      <c r="E1490">
        <v>3</v>
      </c>
      <c r="F1490">
        <v>224</v>
      </c>
      <c r="G1490" s="9">
        <f>Tableau_Groupe_1_Cours_1.accdb3[[#This Row],[Date de début]]</f>
        <v>43434.667361111111</v>
      </c>
      <c r="H1490" s="9">
        <f>Tableau_Groupe_1_Cours_1.accdb3[[#This Row],[Date de fin]]</f>
        <v>43434.729861111111</v>
      </c>
      <c r="I1490" s="13">
        <f>MOD(Tableau_Groupe_1_Cours_1.accdb3[[#This Row],[Date de fin2]]-Tableau_Groupe_1_Cours_1.accdb3[[#This Row],[Date de début2]],1)</f>
        <v>6.25E-2</v>
      </c>
    </row>
    <row r="1491" spans="1:9" x14ac:dyDescent="0.25">
      <c r="A1491">
        <v>6371</v>
      </c>
      <c r="B1491">
        <v>43462.375</v>
      </c>
      <c r="C1491">
        <v>43462.525694444441</v>
      </c>
      <c r="D1491">
        <v>6</v>
      </c>
      <c r="E1491">
        <v>3</v>
      </c>
      <c r="F1491">
        <v>86</v>
      </c>
      <c r="G1491" s="9">
        <f>Tableau_Groupe_1_Cours_1.accdb3[[#This Row],[Date de début]]</f>
        <v>43462.375</v>
      </c>
      <c r="H1491" s="9">
        <f>Tableau_Groupe_1_Cours_1.accdb3[[#This Row],[Date de fin]]</f>
        <v>43462.525694444441</v>
      </c>
      <c r="I1491" s="13">
        <f>MOD(Tableau_Groupe_1_Cours_1.accdb3[[#This Row],[Date de fin2]]-Tableau_Groupe_1_Cours_1.accdb3[[#This Row],[Date de début2]],1)</f>
        <v>0.15069444444088731</v>
      </c>
    </row>
    <row r="1492" spans="1:9" x14ac:dyDescent="0.25">
      <c r="A1492">
        <v>228</v>
      </c>
      <c r="B1492">
        <v>43109.495138888895</v>
      </c>
      <c r="C1492">
        <v>43109.636111111111</v>
      </c>
      <c r="D1492">
        <v>1</v>
      </c>
      <c r="E1492">
        <v>3</v>
      </c>
      <c r="F1492">
        <v>273</v>
      </c>
      <c r="G1492" s="9">
        <f>Tableau_Groupe_1_Cours_1.accdb3[[#This Row],[Date de début]]</f>
        <v>43109.495138888895</v>
      </c>
      <c r="H1492" s="9">
        <f>Tableau_Groupe_1_Cours_1.accdb3[[#This Row],[Date de fin]]</f>
        <v>43109.636111111111</v>
      </c>
      <c r="I1492" s="13">
        <f>MOD(Tableau_Groupe_1_Cours_1.accdb3[[#This Row],[Date de fin2]]-Tableau_Groupe_1_Cours_1.accdb3[[#This Row],[Date de début2]],1)</f>
        <v>0.14097222221607808</v>
      </c>
    </row>
    <row r="1493" spans="1:9" x14ac:dyDescent="0.25">
      <c r="A1493">
        <v>3044</v>
      </c>
      <c r="B1493">
        <v>43264.479166666672</v>
      </c>
      <c r="C1493">
        <v>43264.63958333333</v>
      </c>
      <c r="D1493">
        <v>3</v>
      </c>
      <c r="E1493">
        <v>3</v>
      </c>
      <c r="F1493">
        <v>265</v>
      </c>
      <c r="G1493" s="9">
        <f>Tableau_Groupe_1_Cours_1.accdb3[[#This Row],[Date de début]]</f>
        <v>43264.479166666672</v>
      </c>
      <c r="H1493" s="9">
        <f>Tableau_Groupe_1_Cours_1.accdb3[[#This Row],[Date de fin]]</f>
        <v>43264.63958333333</v>
      </c>
      <c r="I1493" s="13">
        <f>MOD(Tableau_Groupe_1_Cours_1.accdb3[[#This Row],[Date de fin2]]-Tableau_Groupe_1_Cours_1.accdb3[[#This Row],[Date de début2]],1)</f>
        <v>0.16041666665842058</v>
      </c>
    </row>
    <row r="1494" spans="1:9" x14ac:dyDescent="0.25">
      <c r="A1494">
        <v>3300</v>
      </c>
      <c r="B1494">
        <v>43264.569444444445</v>
      </c>
      <c r="C1494">
        <v>43264.733333333337</v>
      </c>
      <c r="D1494">
        <v>20</v>
      </c>
      <c r="E1494">
        <v>3</v>
      </c>
      <c r="F1494">
        <v>155</v>
      </c>
      <c r="G1494" s="9">
        <f>Tableau_Groupe_1_Cours_1.accdb3[[#This Row],[Date de début]]</f>
        <v>43264.569444444445</v>
      </c>
      <c r="H1494" s="9">
        <f>Tableau_Groupe_1_Cours_1.accdb3[[#This Row],[Date de fin]]</f>
        <v>43264.733333333337</v>
      </c>
      <c r="I1494" s="13">
        <f>MOD(Tableau_Groupe_1_Cours_1.accdb3[[#This Row],[Date de fin2]]-Tableau_Groupe_1_Cours_1.accdb3[[#This Row],[Date de début2]],1)</f>
        <v>0.16388888889196096</v>
      </c>
    </row>
    <row r="1495" spans="1:9" x14ac:dyDescent="0.25">
      <c r="A1495">
        <v>5860</v>
      </c>
      <c r="B1495">
        <v>43434.527083333334</v>
      </c>
      <c r="C1495">
        <v>43434.595138888893</v>
      </c>
      <c r="D1495">
        <v>1</v>
      </c>
      <c r="E1495">
        <v>3</v>
      </c>
      <c r="F1495">
        <v>383</v>
      </c>
      <c r="G1495" s="9">
        <f>Tableau_Groupe_1_Cours_1.accdb3[[#This Row],[Date de début]]</f>
        <v>43434.527083333334</v>
      </c>
      <c r="H1495" s="9">
        <f>Tableau_Groupe_1_Cours_1.accdb3[[#This Row],[Date de fin]]</f>
        <v>43434.595138888893</v>
      </c>
      <c r="I1495" s="13">
        <f>MOD(Tableau_Groupe_1_Cours_1.accdb3[[#This Row],[Date de fin2]]-Tableau_Groupe_1_Cours_1.accdb3[[#This Row],[Date de début2]],1)</f>
        <v>6.805555555911269E-2</v>
      </c>
    </row>
    <row r="1496" spans="1:9" x14ac:dyDescent="0.25">
      <c r="A1496">
        <v>6116</v>
      </c>
      <c r="B1496">
        <v>43434.66805555555</v>
      </c>
      <c r="C1496">
        <v>43434.730555555558</v>
      </c>
      <c r="D1496">
        <v>12</v>
      </c>
      <c r="E1496">
        <v>3</v>
      </c>
      <c r="F1496">
        <v>203</v>
      </c>
      <c r="G1496" s="9">
        <f>Tableau_Groupe_1_Cours_1.accdb3[[#This Row],[Date de début]]</f>
        <v>43434.66805555555</v>
      </c>
      <c r="H1496" s="9">
        <f>Tableau_Groupe_1_Cours_1.accdb3[[#This Row],[Date de fin]]</f>
        <v>43434.730555555558</v>
      </c>
      <c r="I1496" s="13">
        <f>MOD(Tableau_Groupe_1_Cours_1.accdb3[[#This Row],[Date de fin2]]-Tableau_Groupe_1_Cours_1.accdb3[[#This Row],[Date de début2]],1)</f>
        <v>6.2500000007275958E-2</v>
      </c>
    </row>
    <row r="1497" spans="1:9" x14ac:dyDescent="0.25">
      <c r="A1497">
        <v>229</v>
      </c>
      <c r="B1497">
        <v>43109.645138888889</v>
      </c>
      <c r="C1497">
        <v>43109.73819444445</v>
      </c>
      <c r="D1497">
        <v>96</v>
      </c>
      <c r="E1497">
        <v>3</v>
      </c>
      <c r="F1497">
        <v>102</v>
      </c>
      <c r="G1497" s="9">
        <f>Tableau_Groupe_1_Cours_1.accdb3[[#This Row],[Date de début]]</f>
        <v>43109.645138888889</v>
      </c>
      <c r="H1497" s="9">
        <f>Tableau_Groupe_1_Cours_1.accdb3[[#This Row],[Date de fin]]</f>
        <v>43109.73819444445</v>
      </c>
      <c r="I1497" s="13">
        <f>MOD(Tableau_Groupe_1_Cours_1.accdb3[[#This Row],[Date de fin2]]-Tableau_Groupe_1_Cours_1.accdb3[[#This Row],[Date de début2]],1)</f>
        <v>9.3055555560567882E-2</v>
      </c>
    </row>
    <row r="1498" spans="1:9" x14ac:dyDescent="0.25">
      <c r="A1498">
        <v>1765</v>
      </c>
      <c r="B1498">
        <v>43196.382638888892</v>
      </c>
      <c r="C1498">
        <v>43196.536805555559</v>
      </c>
      <c r="D1498">
        <v>149</v>
      </c>
      <c r="E1498">
        <v>3</v>
      </c>
      <c r="F1498">
        <v>213</v>
      </c>
      <c r="G1498" s="9">
        <f>Tableau_Groupe_1_Cours_1.accdb3[[#This Row],[Date de début]]</f>
        <v>43196.382638888892</v>
      </c>
      <c r="H1498" s="9">
        <f>Tableau_Groupe_1_Cours_1.accdb3[[#This Row],[Date de fin]]</f>
        <v>43196.536805555559</v>
      </c>
      <c r="I1498" s="13">
        <f>MOD(Tableau_Groupe_1_Cours_1.accdb3[[#This Row],[Date de fin2]]-Tableau_Groupe_1_Cours_1.accdb3[[#This Row],[Date de début2]],1)</f>
        <v>0.15416666666715173</v>
      </c>
    </row>
    <row r="1499" spans="1:9" x14ac:dyDescent="0.25">
      <c r="A1499">
        <v>3045</v>
      </c>
      <c r="B1499">
        <v>43264.472222222226</v>
      </c>
      <c r="C1499">
        <v>43264.638888888891</v>
      </c>
      <c r="D1499">
        <v>112</v>
      </c>
      <c r="E1499">
        <v>3</v>
      </c>
      <c r="F1499">
        <v>404</v>
      </c>
      <c r="G1499" s="9">
        <f>Tableau_Groupe_1_Cours_1.accdb3[[#This Row],[Date de début]]</f>
        <v>43264.472222222226</v>
      </c>
      <c r="H1499" s="9">
        <f>Tableau_Groupe_1_Cours_1.accdb3[[#This Row],[Date de fin]]</f>
        <v>43264.638888888891</v>
      </c>
      <c r="I1499" s="13">
        <f>MOD(Tableau_Groupe_1_Cours_1.accdb3[[#This Row],[Date de fin2]]-Tableau_Groupe_1_Cours_1.accdb3[[#This Row],[Date de début2]],1)</f>
        <v>0.16666666666424135</v>
      </c>
    </row>
    <row r="1500" spans="1:9" x14ac:dyDescent="0.25">
      <c r="A1500">
        <v>3301</v>
      </c>
      <c r="B1500">
        <v>43264.572916666664</v>
      </c>
      <c r="C1500">
        <v>43264.736805555556</v>
      </c>
      <c r="D1500">
        <v>12</v>
      </c>
      <c r="E1500">
        <v>3</v>
      </c>
      <c r="F1500">
        <v>107</v>
      </c>
      <c r="G1500" s="9">
        <f>Tableau_Groupe_1_Cours_1.accdb3[[#This Row],[Date de début]]</f>
        <v>43264.572916666664</v>
      </c>
      <c r="H1500" s="9">
        <f>Tableau_Groupe_1_Cours_1.accdb3[[#This Row],[Date de fin]]</f>
        <v>43264.736805555556</v>
      </c>
      <c r="I1500" s="13">
        <f>MOD(Tableau_Groupe_1_Cours_1.accdb3[[#This Row],[Date de fin2]]-Tableau_Groupe_1_Cours_1.accdb3[[#This Row],[Date de début2]],1)</f>
        <v>0.16388888889196096</v>
      </c>
    </row>
    <row r="1501" spans="1:9" x14ac:dyDescent="0.25">
      <c r="A1501">
        <v>3557</v>
      </c>
      <c r="B1501">
        <v>43314.37777777778</v>
      </c>
      <c r="C1501">
        <v>43314.457638888889</v>
      </c>
      <c r="D1501">
        <v>1</v>
      </c>
      <c r="E1501">
        <v>3</v>
      </c>
      <c r="F1501">
        <v>132</v>
      </c>
      <c r="G1501" s="9">
        <f>Tableau_Groupe_1_Cours_1.accdb3[[#This Row],[Date de début]]</f>
        <v>43314.37777777778</v>
      </c>
      <c r="H1501" s="9">
        <f>Tableau_Groupe_1_Cours_1.accdb3[[#This Row],[Date de fin]]</f>
        <v>43314.457638888889</v>
      </c>
      <c r="I1501" s="13">
        <f>MOD(Tableau_Groupe_1_Cours_1.accdb3[[#This Row],[Date de fin2]]-Tableau_Groupe_1_Cours_1.accdb3[[#This Row],[Date de début2]],1)</f>
        <v>7.9861111109494232E-2</v>
      </c>
    </row>
    <row r="1502" spans="1:9" x14ac:dyDescent="0.25">
      <c r="A1502">
        <v>5861</v>
      </c>
      <c r="B1502">
        <v>43434.521527777775</v>
      </c>
      <c r="C1502">
        <v>43434.629166666666</v>
      </c>
      <c r="D1502">
        <v>3</v>
      </c>
      <c r="E1502">
        <v>3</v>
      </c>
      <c r="F1502">
        <v>56</v>
      </c>
      <c r="G1502" s="9">
        <f>Tableau_Groupe_1_Cours_1.accdb3[[#This Row],[Date de début]]</f>
        <v>43434.521527777775</v>
      </c>
      <c r="H1502" s="9">
        <f>Tableau_Groupe_1_Cours_1.accdb3[[#This Row],[Date de fin]]</f>
        <v>43434.629166666666</v>
      </c>
      <c r="I1502" s="13">
        <f>MOD(Tableau_Groupe_1_Cours_1.accdb3[[#This Row],[Date de fin2]]-Tableau_Groupe_1_Cours_1.accdb3[[#This Row],[Date de début2]],1)</f>
        <v>0.10763888889050577</v>
      </c>
    </row>
    <row r="1503" spans="1:9" x14ac:dyDescent="0.25">
      <c r="A1503">
        <v>6117</v>
      </c>
      <c r="B1503">
        <v>43434.66805555555</v>
      </c>
      <c r="C1503">
        <v>43434.730555555558</v>
      </c>
      <c r="D1503">
        <v>22</v>
      </c>
      <c r="E1503">
        <v>3</v>
      </c>
      <c r="F1503">
        <v>246</v>
      </c>
      <c r="G1503" s="9">
        <f>Tableau_Groupe_1_Cours_1.accdb3[[#This Row],[Date de début]]</f>
        <v>43434.66805555555</v>
      </c>
      <c r="H1503" s="9">
        <f>Tableau_Groupe_1_Cours_1.accdb3[[#This Row],[Date de fin]]</f>
        <v>43434.730555555558</v>
      </c>
      <c r="I1503" s="13">
        <f>MOD(Tableau_Groupe_1_Cours_1.accdb3[[#This Row],[Date de fin2]]-Tableau_Groupe_1_Cours_1.accdb3[[#This Row],[Date de début2]],1)</f>
        <v>6.2500000007275958E-2</v>
      </c>
    </row>
    <row r="1504" spans="1:9" x14ac:dyDescent="0.25">
      <c r="A1504">
        <v>3046</v>
      </c>
      <c r="B1504">
        <v>43264.478472222225</v>
      </c>
      <c r="C1504">
        <v>43264.518750000003</v>
      </c>
      <c r="D1504">
        <v>38</v>
      </c>
      <c r="E1504">
        <v>3</v>
      </c>
      <c r="F1504">
        <v>232</v>
      </c>
      <c r="G1504" s="9">
        <f>Tableau_Groupe_1_Cours_1.accdb3[[#This Row],[Date de début]]</f>
        <v>43264.478472222225</v>
      </c>
      <c r="H1504" s="9">
        <f>Tableau_Groupe_1_Cours_1.accdb3[[#This Row],[Date de fin]]</f>
        <v>43264.518750000003</v>
      </c>
      <c r="I1504" s="13">
        <f>MOD(Tableau_Groupe_1_Cours_1.accdb3[[#This Row],[Date de fin2]]-Tableau_Groupe_1_Cours_1.accdb3[[#This Row],[Date de début2]],1)</f>
        <v>4.0277777778101154E-2</v>
      </c>
    </row>
    <row r="1505" spans="1:9" x14ac:dyDescent="0.25">
      <c r="A1505">
        <v>3302</v>
      </c>
      <c r="B1505">
        <v>43264.569444444445</v>
      </c>
      <c r="C1505">
        <v>43264.733333333337</v>
      </c>
      <c r="D1505">
        <v>15</v>
      </c>
      <c r="E1505">
        <v>3</v>
      </c>
      <c r="F1505">
        <v>120</v>
      </c>
      <c r="G1505" s="9">
        <f>Tableau_Groupe_1_Cours_1.accdb3[[#This Row],[Date de début]]</f>
        <v>43264.569444444445</v>
      </c>
      <c r="H1505" s="9">
        <f>Tableau_Groupe_1_Cours_1.accdb3[[#This Row],[Date de fin]]</f>
        <v>43264.733333333337</v>
      </c>
      <c r="I1505" s="13">
        <f>MOD(Tableau_Groupe_1_Cours_1.accdb3[[#This Row],[Date de fin2]]-Tableau_Groupe_1_Cours_1.accdb3[[#This Row],[Date de début2]],1)</f>
        <v>0.16388888889196096</v>
      </c>
    </row>
    <row r="1506" spans="1:9" x14ac:dyDescent="0.25">
      <c r="A1506">
        <v>4070</v>
      </c>
      <c r="B1506">
        <v>43343.37777777778</v>
      </c>
      <c r="C1506">
        <v>43343.47152777778</v>
      </c>
      <c r="D1506">
        <v>33</v>
      </c>
      <c r="E1506">
        <v>3</v>
      </c>
      <c r="F1506">
        <v>327</v>
      </c>
      <c r="G1506" s="9">
        <f>Tableau_Groupe_1_Cours_1.accdb3[[#This Row],[Date de début]]</f>
        <v>43343.37777777778</v>
      </c>
      <c r="H1506" s="9">
        <f>Tableau_Groupe_1_Cours_1.accdb3[[#This Row],[Date de fin]]</f>
        <v>43343.47152777778</v>
      </c>
      <c r="I1506" s="13">
        <f>MOD(Tableau_Groupe_1_Cours_1.accdb3[[#This Row],[Date de fin2]]-Tableau_Groupe_1_Cours_1.accdb3[[#This Row],[Date de début2]],1)</f>
        <v>9.375E-2</v>
      </c>
    </row>
    <row r="1507" spans="1:9" x14ac:dyDescent="0.25">
      <c r="A1507">
        <v>5862</v>
      </c>
      <c r="B1507">
        <v>43434.526388888888</v>
      </c>
      <c r="C1507">
        <v>43434.581944444442</v>
      </c>
      <c r="D1507">
        <v>6</v>
      </c>
      <c r="E1507">
        <v>3</v>
      </c>
      <c r="F1507">
        <v>264</v>
      </c>
      <c r="G1507" s="9">
        <f>Tableau_Groupe_1_Cours_1.accdb3[[#This Row],[Date de début]]</f>
        <v>43434.526388888888</v>
      </c>
      <c r="H1507" s="9">
        <f>Tableau_Groupe_1_Cours_1.accdb3[[#This Row],[Date de fin]]</f>
        <v>43434.581944444442</v>
      </c>
      <c r="I1507" s="13">
        <f>MOD(Tableau_Groupe_1_Cours_1.accdb3[[#This Row],[Date de fin2]]-Tableau_Groupe_1_Cours_1.accdb3[[#This Row],[Date de début2]],1)</f>
        <v>5.5555555554747116E-2</v>
      </c>
    </row>
    <row r="1508" spans="1:9" x14ac:dyDescent="0.25">
      <c r="A1508">
        <v>6118</v>
      </c>
      <c r="B1508">
        <v>43434.669444444444</v>
      </c>
      <c r="C1508">
        <v>43434.731944444444</v>
      </c>
      <c r="D1508">
        <v>12</v>
      </c>
      <c r="E1508">
        <v>3</v>
      </c>
      <c r="F1508">
        <v>257</v>
      </c>
      <c r="G1508" s="9">
        <f>Tableau_Groupe_1_Cours_1.accdb3[[#This Row],[Date de début]]</f>
        <v>43434.669444444444</v>
      </c>
      <c r="H1508" s="9">
        <f>Tableau_Groupe_1_Cours_1.accdb3[[#This Row],[Date de fin]]</f>
        <v>43434.731944444444</v>
      </c>
      <c r="I1508" s="13">
        <f>MOD(Tableau_Groupe_1_Cours_1.accdb3[[#This Row],[Date de fin2]]-Tableau_Groupe_1_Cours_1.accdb3[[#This Row],[Date de début2]],1)</f>
        <v>6.25E-2</v>
      </c>
    </row>
    <row r="1509" spans="1:9" x14ac:dyDescent="0.25">
      <c r="A1509">
        <v>3047</v>
      </c>
      <c r="B1509">
        <v>43264.474305555559</v>
      </c>
      <c r="C1509">
        <v>43264.612500000003</v>
      </c>
      <c r="D1509">
        <v>3</v>
      </c>
      <c r="E1509">
        <v>3</v>
      </c>
      <c r="F1509">
        <v>35</v>
      </c>
      <c r="G1509" s="9">
        <f>Tableau_Groupe_1_Cours_1.accdb3[[#This Row],[Date de début]]</f>
        <v>43264.474305555559</v>
      </c>
      <c r="H1509" s="9">
        <f>Tableau_Groupe_1_Cours_1.accdb3[[#This Row],[Date de fin]]</f>
        <v>43264.612500000003</v>
      </c>
      <c r="I1509" s="13">
        <f>MOD(Tableau_Groupe_1_Cours_1.accdb3[[#This Row],[Date de fin2]]-Tableau_Groupe_1_Cours_1.accdb3[[#This Row],[Date de début2]],1)</f>
        <v>0.13819444444379769</v>
      </c>
    </row>
    <row r="1510" spans="1:9" x14ac:dyDescent="0.25">
      <c r="A1510">
        <v>3303</v>
      </c>
      <c r="B1510">
        <v>43264.57430555555</v>
      </c>
      <c r="C1510">
        <v>43264.73819444445</v>
      </c>
      <c r="D1510">
        <v>510</v>
      </c>
      <c r="E1510">
        <v>3</v>
      </c>
      <c r="F1510">
        <v>130</v>
      </c>
      <c r="G1510" s="9">
        <f>Tableau_Groupe_1_Cours_1.accdb3[[#This Row],[Date de début]]</f>
        <v>43264.57430555555</v>
      </c>
      <c r="H1510" s="9">
        <f>Tableau_Groupe_1_Cours_1.accdb3[[#This Row],[Date de fin]]</f>
        <v>43264.73819444445</v>
      </c>
      <c r="I1510" s="13">
        <f>MOD(Tableau_Groupe_1_Cours_1.accdb3[[#This Row],[Date de fin2]]-Tableau_Groupe_1_Cours_1.accdb3[[#This Row],[Date de début2]],1)</f>
        <v>0.16388888889923692</v>
      </c>
    </row>
    <row r="1511" spans="1:9" x14ac:dyDescent="0.25">
      <c r="A1511">
        <v>5863</v>
      </c>
      <c r="B1511">
        <v>43434.523611111108</v>
      </c>
      <c r="C1511">
        <v>43434.583333333336</v>
      </c>
      <c r="D1511">
        <v>7</v>
      </c>
      <c r="E1511">
        <v>3</v>
      </c>
      <c r="F1511">
        <v>266</v>
      </c>
      <c r="G1511" s="9">
        <f>Tableau_Groupe_1_Cours_1.accdb3[[#This Row],[Date de début]]</f>
        <v>43434.523611111108</v>
      </c>
      <c r="H1511" s="9">
        <f>Tableau_Groupe_1_Cours_1.accdb3[[#This Row],[Date de fin]]</f>
        <v>43434.583333333336</v>
      </c>
      <c r="I1511" s="13">
        <f>MOD(Tableau_Groupe_1_Cours_1.accdb3[[#This Row],[Date de fin2]]-Tableau_Groupe_1_Cours_1.accdb3[[#This Row],[Date de début2]],1)</f>
        <v>5.9722222227719612E-2</v>
      </c>
    </row>
    <row r="1512" spans="1:9" x14ac:dyDescent="0.25">
      <c r="A1512">
        <v>6119</v>
      </c>
      <c r="B1512">
        <v>43434.672916666663</v>
      </c>
      <c r="C1512">
        <v>43434.73541666667</v>
      </c>
      <c r="D1512">
        <v>43</v>
      </c>
      <c r="E1512">
        <v>3</v>
      </c>
      <c r="F1512">
        <v>224</v>
      </c>
      <c r="G1512" s="9">
        <f>Tableau_Groupe_1_Cours_1.accdb3[[#This Row],[Date de début]]</f>
        <v>43434.672916666663</v>
      </c>
      <c r="H1512" s="9">
        <f>Tableau_Groupe_1_Cours_1.accdb3[[#This Row],[Date de fin]]</f>
        <v>43434.73541666667</v>
      </c>
      <c r="I1512" s="13">
        <f>MOD(Tableau_Groupe_1_Cours_1.accdb3[[#This Row],[Date de fin2]]-Tableau_Groupe_1_Cours_1.accdb3[[#This Row],[Date de début2]],1)</f>
        <v>6.2500000007275958E-2</v>
      </c>
    </row>
    <row r="1513" spans="1:9" x14ac:dyDescent="0.25">
      <c r="A1513">
        <v>1768</v>
      </c>
      <c r="B1513">
        <v>43196.380555555559</v>
      </c>
      <c r="C1513">
        <v>43196.448611111111</v>
      </c>
      <c r="D1513">
        <v>37</v>
      </c>
      <c r="E1513">
        <v>3</v>
      </c>
      <c r="F1513">
        <v>226</v>
      </c>
      <c r="G1513" s="9">
        <f>Tableau_Groupe_1_Cours_1.accdb3[[#This Row],[Date de début]]</f>
        <v>43196.380555555559</v>
      </c>
      <c r="H1513" s="9">
        <f>Tableau_Groupe_1_Cours_1.accdb3[[#This Row],[Date de fin]]</f>
        <v>43196.448611111111</v>
      </c>
      <c r="I1513" s="13">
        <f>MOD(Tableau_Groupe_1_Cours_1.accdb3[[#This Row],[Date de fin2]]-Tableau_Groupe_1_Cours_1.accdb3[[#This Row],[Date de début2]],1)</f>
        <v>6.8055555551836733E-2</v>
      </c>
    </row>
    <row r="1514" spans="1:9" x14ac:dyDescent="0.25">
      <c r="A1514">
        <v>3048</v>
      </c>
      <c r="B1514">
        <v>43264.474305555559</v>
      </c>
      <c r="C1514">
        <v>43264.576388888883</v>
      </c>
      <c r="D1514">
        <v>45</v>
      </c>
      <c r="E1514">
        <v>3</v>
      </c>
      <c r="F1514">
        <v>422</v>
      </c>
      <c r="G1514" s="9">
        <f>Tableau_Groupe_1_Cours_1.accdb3[[#This Row],[Date de début]]</f>
        <v>43264.474305555559</v>
      </c>
      <c r="H1514" s="9">
        <f>Tableau_Groupe_1_Cours_1.accdb3[[#This Row],[Date de fin]]</f>
        <v>43264.576388888883</v>
      </c>
      <c r="I1514" s="13">
        <f>MOD(Tableau_Groupe_1_Cours_1.accdb3[[#This Row],[Date de fin2]]-Tableau_Groupe_1_Cours_1.accdb3[[#This Row],[Date de début2]],1)</f>
        <v>0.10208333332411712</v>
      </c>
    </row>
    <row r="1515" spans="1:9" x14ac:dyDescent="0.25">
      <c r="A1515">
        <v>3304</v>
      </c>
      <c r="B1515">
        <v>43264.566666666666</v>
      </c>
      <c r="C1515">
        <v>43264.730555555558</v>
      </c>
      <c r="D1515">
        <v>23</v>
      </c>
      <c r="E1515">
        <v>3</v>
      </c>
      <c r="F1515">
        <v>397</v>
      </c>
      <c r="G1515" s="9">
        <f>Tableau_Groupe_1_Cours_1.accdb3[[#This Row],[Date de début]]</f>
        <v>43264.566666666666</v>
      </c>
      <c r="H1515" s="9">
        <f>Tableau_Groupe_1_Cours_1.accdb3[[#This Row],[Date de fin]]</f>
        <v>43264.730555555558</v>
      </c>
      <c r="I1515" s="13">
        <f>MOD(Tableau_Groupe_1_Cours_1.accdb3[[#This Row],[Date de fin2]]-Tableau_Groupe_1_Cours_1.accdb3[[#This Row],[Date de début2]],1)</f>
        <v>0.16388888889196096</v>
      </c>
    </row>
    <row r="1516" spans="1:9" x14ac:dyDescent="0.25">
      <c r="A1516">
        <v>5352</v>
      </c>
      <c r="B1516">
        <v>43403.384722222225</v>
      </c>
      <c r="C1516">
        <v>43403.47152777778</v>
      </c>
      <c r="D1516">
        <v>3</v>
      </c>
      <c r="E1516">
        <v>3</v>
      </c>
      <c r="F1516">
        <v>350</v>
      </c>
      <c r="G1516" s="9">
        <f>Tableau_Groupe_1_Cours_1.accdb3[[#This Row],[Date de début]]</f>
        <v>43403.384722222225</v>
      </c>
      <c r="H1516" s="9">
        <f>Tableau_Groupe_1_Cours_1.accdb3[[#This Row],[Date de fin]]</f>
        <v>43403.47152777778</v>
      </c>
      <c r="I1516" s="13">
        <f>MOD(Tableau_Groupe_1_Cours_1.accdb3[[#This Row],[Date de fin2]]-Tableau_Groupe_1_Cours_1.accdb3[[#This Row],[Date de début2]],1)</f>
        <v>8.6805555554747116E-2</v>
      </c>
    </row>
    <row r="1517" spans="1:9" x14ac:dyDescent="0.25">
      <c r="A1517">
        <v>5864</v>
      </c>
      <c r="B1517">
        <v>43434.525000000001</v>
      </c>
      <c r="C1517">
        <v>43434.622916666667</v>
      </c>
      <c r="D1517">
        <v>95</v>
      </c>
      <c r="E1517">
        <v>3</v>
      </c>
      <c r="F1517">
        <v>213</v>
      </c>
      <c r="G1517" s="9">
        <f>Tableau_Groupe_1_Cours_1.accdb3[[#This Row],[Date de début]]</f>
        <v>43434.525000000001</v>
      </c>
      <c r="H1517" s="9">
        <f>Tableau_Groupe_1_Cours_1.accdb3[[#This Row],[Date de fin]]</f>
        <v>43434.622916666667</v>
      </c>
      <c r="I1517" s="13">
        <f>MOD(Tableau_Groupe_1_Cours_1.accdb3[[#This Row],[Date de fin2]]-Tableau_Groupe_1_Cours_1.accdb3[[#This Row],[Date de début2]],1)</f>
        <v>9.7916666665696539E-2</v>
      </c>
    </row>
    <row r="1518" spans="1:9" x14ac:dyDescent="0.25">
      <c r="A1518">
        <v>6120</v>
      </c>
      <c r="B1518">
        <v>43434.667361111111</v>
      </c>
      <c r="C1518">
        <v>43434.729861111111</v>
      </c>
      <c r="D1518">
        <v>37</v>
      </c>
      <c r="E1518">
        <v>3</v>
      </c>
      <c r="F1518">
        <v>49</v>
      </c>
      <c r="G1518" s="9">
        <f>Tableau_Groupe_1_Cours_1.accdb3[[#This Row],[Date de début]]</f>
        <v>43434.667361111111</v>
      </c>
      <c r="H1518" s="9">
        <f>Tableau_Groupe_1_Cours_1.accdb3[[#This Row],[Date de fin]]</f>
        <v>43434.729861111111</v>
      </c>
      <c r="I1518" s="13">
        <f>MOD(Tableau_Groupe_1_Cours_1.accdb3[[#This Row],[Date de fin2]]-Tableau_Groupe_1_Cours_1.accdb3[[#This Row],[Date de début2]],1)</f>
        <v>6.25E-2</v>
      </c>
    </row>
    <row r="1519" spans="1:9" x14ac:dyDescent="0.25">
      <c r="A1519">
        <v>233</v>
      </c>
      <c r="B1519">
        <v>43110.381249999999</v>
      </c>
      <c r="C1519">
        <v>43110.501388888886</v>
      </c>
      <c r="D1519">
        <v>12</v>
      </c>
      <c r="E1519">
        <v>3</v>
      </c>
      <c r="F1519">
        <v>420</v>
      </c>
      <c r="G1519" s="9">
        <f>Tableau_Groupe_1_Cours_1.accdb3[[#This Row],[Date de début]]</f>
        <v>43110.381249999999</v>
      </c>
      <c r="H1519" s="9">
        <f>Tableau_Groupe_1_Cours_1.accdb3[[#This Row],[Date de fin]]</f>
        <v>43110.501388888886</v>
      </c>
      <c r="I1519" s="13">
        <f>MOD(Tableau_Groupe_1_Cours_1.accdb3[[#This Row],[Date de fin2]]-Tableau_Groupe_1_Cours_1.accdb3[[#This Row],[Date de début2]],1)</f>
        <v>0.12013888888759539</v>
      </c>
    </row>
    <row r="1520" spans="1:9" x14ac:dyDescent="0.25">
      <c r="A1520">
        <v>3049</v>
      </c>
      <c r="B1520">
        <v>43264.481944444444</v>
      </c>
      <c r="C1520">
        <v>43264.552777777775</v>
      </c>
      <c r="D1520">
        <v>5</v>
      </c>
      <c r="E1520">
        <v>3</v>
      </c>
      <c r="F1520">
        <v>99</v>
      </c>
      <c r="G1520" s="9">
        <f>Tableau_Groupe_1_Cours_1.accdb3[[#This Row],[Date de début]]</f>
        <v>43264.481944444444</v>
      </c>
      <c r="H1520" s="9">
        <f>Tableau_Groupe_1_Cours_1.accdb3[[#This Row],[Date de fin]]</f>
        <v>43264.552777777775</v>
      </c>
      <c r="I1520" s="13">
        <f>MOD(Tableau_Groupe_1_Cours_1.accdb3[[#This Row],[Date de fin2]]-Tableau_Groupe_1_Cours_1.accdb3[[#This Row],[Date de début2]],1)</f>
        <v>7.0833333331393078E-2</v>
      </c>
    </row>
    <row r="1521" spans="1:9" x14ac:dyDescent="0.25">
      <c r="A1521">
        <v>3305</v>
      </c>
      <c r="B1521">
        <v>43264.566666666666</v>
      </c>
      <c r="C1521">
        <v>43264.730555555558</v>
      </c>
      <c r="D1521">
        <v>19</v>
      </c>
      <c r="E1521">
        <v>3</v>
      </c>
      <c r="F1521">
        <v>90</v>
      </c>
      <c r="G1521" s="9">
        <f>Tableau_Groupe_1_Cours_1.accdb3[[#This Row],[Date de début]]</f>
        <v>43264.566666666666</v>
      </c>
      <c r="H1521" s="9">
        <f>Tableau_Groupe_1_Cours_1.accdb3[[#This Row],[Date de fin]]</f>
        <v>43264.730555555558</v>
      </c>
      <c r="I1521" s="13">
        <f>MOD(Tableau_Groupe_1_Cours_1.accdb3[[#This Row],[Date de fin2]]-Tableau_Groupe_1_Cours_1.accdb3[[#This Row],[Date de début2]],1)</f>
        <v>0.16388888889196096</v>
      </c>
    </row>
    <row r="1522" spans="1:9" x14ac:dyDescent="0.25">
      <c r="A1522">
        <v>3561</v>
      </c>
      <c r="B1522">
        <v>43314.376388888886</v>
      </c>
      <c r="C1522">
        <v>43314.484722222223</v>
      </c>
      <c r="D1522">
        <v>13</v>
      </c>
      <c r="E1522">
        <v>3</v>
      </c>
      <c r="F1522">
        <v>217</v>
      </c>
      <c r="G1522" s="9">
        <f>Tableau_Groupe_1_Cours_1.accdb3[[#This Row],[Date de début]]</f>
        <v>43314.376388888886</v>
      </c>
      <c r="H1522" s="9">
        <f>Tableau_Groupe_1_Cours_1.accdb3[[#This Row],[Date de fin]]</f>
        <v>43314.484722222223</v>
      </c>
      <c r="I1522" s="13">
        <f>MOD(Tableau_Groupe_1_Cours_1.accdb3[[#This Row],[Date de fin2]]-Tableau_Groupe_1_Cours_1.accdb3[[#This Row],[Date de début2]],1)</f>
        <v>0.10833333333721384</v>
      </c>
    </row>
    <row r="1523" spans="1:9" x14ac:dyDescent="0.25">
      <c r="A1523">
        <v>5865</v>
      </c>
      <c r="B1523">
        <v>43434.524305555555</v>
      </c>
      <c r="C1523">
        <v>43434.674999999996</v>
      </c>
      <c r="D1523">
        <v>15</v>
      </c>
      <c r="E1523">
        <v>3</v>
      </c>
      <c r="F1523">
        <v>221</v>
      </c>
      <c r="G1523" s="9">
        <f>Tableau_Groupe_1_Cours_1.accdb3[[#This Row],[Date de début]]</f>
        <v>43434.524305555555</v>
      </c>
      <c r="H1523" s="9">
        <f>Tableau_Groupe_1_Cours_1.accdb3[[#This Row],[Date de fin]]</f>
        <v>43434.674999999996</v>
      </c>
      <c r="I1523" s="13">
        <f>MOD(Tableau_Groupe_1_Cours_1.accdb3[[#This Row],[Date de fin2]]-Tableau_Groupe_1_Cours_1.accdb3[[#This Row],[Date de début2]],1)</f>
        <v>0.15069444444088731</v>
      </c>
    </row>
    <row r="1524" spans="1:9" x14ac:dyDescent="0.25">
      <c r="A1524">
        <v>6121</v>
      </c>
      <c r="B1524">
        <v>43434.670138888883</v>
      </c>
      <c r="C1524">
        <v>43434.732638888891</v>
      </c>
      <c r="D1524">
        <v>84</v>
      </c>
      <c r="E1524">
        <v>3</v>
      </c>
      <c r="F1524">
        <v>26</v>
      </c>
      <c r="G1524" s="9">
        <f>Tableau_Groupe_1_Cours_1.accdb3[[#This Row],[Date de début]]</f>
        <v>43434.670138888883</v>
      </c>
      <c r="H1524" s="9">
        <f>Tableau_Groupe_1_Cours_1.accdb3[[#This Row],[Date de fin]]</f>
        <v>43434.732638888891</v>
      </c>
      <c r="I1524" s="13">
        <f>MOD(Tableau_Groupe_1_Cours_1.accdb3[[#This Row],[Date de fin2]]-Tableau_Groupe_1_Cours_1.accdb3[[#This Row],[Date de début2]],1)</f>
        <v>6.2500000007275958E-2</v>
      </c>
    </row>
    <row r="1525" spans="1:9" x14ac:dyDescent="0.25">
      <c r="A1525">
        <v>234</v>
      </c>
      <c r="B1525">
        <v>43110.506249999999</v>
      </c>
      <c r="C1525">
        <v>43110.650694444441</v>
      </c>
      <c r="D1525">
        <v>8</v>
      </c>
      <c r="E1525">
        <v>3</v>
      </c>
      <c r="F1525">
        <v>295</v>
      </c>
      <c r="G1525" s="9">
        <f>Tableau_Groupe_1_Cours_1.accdb3[[#This Row],[Date de début]]</f>
        <v>43110.506249999999</v>
      </c>
      <c r="H1525" s="9">
        <f>Tableau_Groupe_1_Cours_1.accdb3[[#This Row],[Date de fin]]</f>
        <v>43110.650694444441</v>
      </c>
      <c r="I1525" s="13">
        <f>MOD(Tableau_Groupe_1_Cours_1.accdb3[[#This Row],[Date de fin2]]-Tableau_Groupe_1_Cours_1.accdb3[[#This Row],[Date de début2]],1)</f>
        <v>0.1444444444423425</v>
      </c>
    </row>
    <row r="1526" spans="1:9" x14ac:dyDescent="0.25">
      <c r="A1526">
        <v>3050</v>
      </c>
      <c r="B1526">
        <v>43264.482638888891</v>
      </c>
      <c r="C1526">
        <v>43264.556249999994</v>
      </c>
      <c r="D1526">
        <v>12</v>
      </c>
      <c r="E1526">
        <v>3</v>
      </c>
      <c r="F1526">
        <v>403</v>
      </c>
      <c r="G1526" s="9">
        <f>Tableau_Groupe_1_Cours_1.accdb3[[#This Row],[Date de début]]</f>
        <v>43264.482638888891</v>
      </c>
      <c r="H1526" s="9">
        <f>Tableau_Groupe_1_Cours_1.accdb3[[#This Row],[Date de fin]]</f>
        <v>43264.556249999994</v>
      </c>
      <c r="I1526" s="13">
        <f>MOD(Tableau_Groupe_1_Cours_1.accdb3[[#This Row],[Date de fin2]]-Tableau_Groupe_1_Cours_1.accdb3[[#This Row],[Date de début2]],1)</f>
        <v>7.3611111103673466E-2</v>
      </c>
    </row>
    <row r="1527" spans="1:9" x14ac:dyDescent="0.25">
      <c r="A1527">
        <v>3306</v>
      </c>
      <c r="B1527">
        <v>43264.570833333331</v>
      </c>
      <c r="C1527">
        <v>43264.734722222223</v>
      </c>
      <c r="D1527">
        <v>31</v>
      </c>
      <c r="E1527">
        <v>3</v>
      </c>
      <c r="F1527">
        <v>240</v>
      </c>
      <c r="G1527" s="9">
        <f>Tableau_Groupe_1_Cours_1.accdb3[[#This Row],[Date de début]]</f>
        <v>43264.570833333331</v>
      </c>
      <c r="H1527" s="9">
        <f>Tableau_Groupe_1_Cours_1.accdb3[[#This Row],[Date de fin]]</f>
        <v>43264.734722222223</v>
      </c>
      <c r="I1527" s="13">
        <f>MOD(Tableau_Groupe_1_Cours_1.accdb3[[#This Row],[Date de fin2]]-Tableau_Groupe_1_Cours_1.accdb3[[#This Row],[Date de début2]],1)</f>
        <v>0.16388888889196096</v>
      </c>
    </row>
    <row r="1528" spans="1:9" x14ac:dyDescent="0.25">
      <c r="A1528">
        <v>5866</v>
      </c>
      <c r="B1528">
        <v>43434.52847222222</v>
      </c>
      <c r="C1528">
        <v>43434.599305555559</v>
      </c>
      <c r="D1528">
        <v>10</v>
      </c>
      <c r="E1528">
        <v>3</v>
      </c>
      <c r="F1528">
        <v>403</v>
      </c>
      <c r="G1528" s="9">
        <f>Tableau_Groupe_1_Cours_1.accdb3[[#This Row],[Date de début]]</f>
        <v>43434.52847222222</v>
      </c>
      <c r="H1528" s="9">
        <f>Tableau_Groupe_1_Cours_1.accdb3[[#This Row],[Date de fin]]</f>
        <v>43434.599305555559</v>
      </c>
      <c r="I1528" s="13">
        <f>MOD(Tableau_Groupe_1_Cours_1.accdb3[[#This Row],[Date de fin2]]-Tableau_Groupe_1_Cours_1.accdb3[[#This Row],[Date de début2]],1)</f>
        <v>7.0833333338669036E-2</v>
      </c>
    </row>
    <row r="1529" spans="1:9" x14ac:dyDescent="0.25">
      <c r="A1529">
        <v>6122</v>
      </c>
      <c r="B1529">
        <v>43434.669444444444</v>
      </c>
      <c r="C1529">
        <v>43434.731944444444</v>
      </c>
      <c r="D1529">
        <v>5</v>
      </c>
      <c r="E1529">
        <v>3</v>
      </c>
      <c r="F1529">
        <v>40</v>
      </c>
      <c r="G1529" s="9">
        <f>Tableau_Groupe_1_Cours_1.accdb3[[#This Row],[Date de début]]</f>
        <v>43434.669444444444</v>
      </c>
      <c r="H1529" s="9">
        <f>Tableau_Groupe_1_Cours_1.accdb3[[#This Row],[Date de fin]]</f>
        <v>43434.731944444444</v>
      </c>
      <c r="I1529" s="13">
        <f>MOD(Tableau_Groupe_1_Cours_1.accdb3[[#This Row],[Date de fin2]]-Tableau_Groupe_1_Cours_1.accdb3[[#This Row],[Date de début2]],1)</f>
        <v>6.25E-2</v>
      </c>
    </row>
    <row r="1530" spans="1:9" x14ac:dyDescent="0.25">
      <c r="A1530">
        <v>235</v>
      </c>
      <c r="B1530">
        <v>43110.654166666667</v>
      </c>
      <c r="C1530">
        <v>43110.732638888891</v>
      </c>
      <c r="D1530">
        <v>5</v>
      </c>
      <c r="E1530">
        <v>3</v>
      </c>
      <c r="F1530">
        <v>71</v>
      </c>
      <c r="G1530" s="9">
        <f>Tableau_Groupe_1_Cours_1.accdb3[[#This Row],[Date de début]]</f>
        <v>43110.654166666667</v>
      </c>
      <c r="H1530" s="9">
        <f>Tableau_Groupe_1_Cours_1.accdb3[[#This Row],[Date de fin]]</f>
        <v>43110.732638888891</v>
      </c>
      <c r="I1530" s="13">
        <f>MOD(Tableau_Groupe_1_Cours_1.accdb3[[#This Row],[Date de fin2]]-Tableau_Groupe_1_Cours_1.accdb3[[#This Row],[Date de début2]],1)</f>
        <v>7.8472222223354038E-2</v>
      </c>
    </row>
    <row r="1531" spans="1:9" x14ac:dyDescent="0.25">
      <c r="A1531">
        <v>3051</v>
      </c>
      <c r="B1531">
        <v>43264.475000000006</v>
      </c>
      <c r="C1531">
        <v>43264.548611111109</v>
      </c>
      <c r="D1531">
        <v>42</v>
      </c>
      <c r="E1531">
        <v>3</v>
      </c>
      <c r="F1531">
        <v>275</v>
      </c>
      <c r="G1531" s="9">
        <f>Tableau_Groupe_1_Cours_1.accdb3[[#This Row],[Date de début]]</f>
        <v>43264.475000000006</v>
      </c>
      <c r="H1531" s="9">
        <f>Tableau_Groupe_1_Cours_1.accdb3[[#This Row],[Date de fin]]</f>
        <v>43264.548611111109</v>
      </c>
      <c r="I1531" s="13">
        <f>MOD(Tableau_Groupe_1_Cours_1.accdb3[[#This Row],[Date de fin2]]-Tableau_Groupe_1_Cours_1.accdb3[[#This Row],[Date de début2]],1)</f>
        <v>7.3611111103673466E-2</v>
      </c>
    </row>
    <row r="1532" spans="1:9" x14ac:dyDescent="0.25">
      <c r="A1532">
        <v>3307</v>
      </c>
      <c r="B1532">
        <v>43264.575694444444</v>
      </c>
      <c r="C1532">
        <v>43264.739583333336</v>
      </c>
      <c r="D1532">
        <v>108</v>
      </c>
      <c r="E1532">
        <v>3</v>
      </c>
      <c r="F1532">
        <v>142</v>
      </c>
      <c r="G1532" s="9">
        <f>Tableau_Groupe_1_Cours_1.accdb3[[#This Row],[Date de début]]</f>
        <v>43264.575694444444</v>
      </c>
      <c r="H1532" s="9">
        <f>Tableau_Groupe_1_Cours_1.accdb3[[#This Row],[Date de fin]]</f>
        <v>43264.739583333336</v>
      </c>
      <c r="I1532" s="13">
        <f>MOD(Tableau_Groupe_1_Cours_1.accdb3[[#This Row],[Date de fin2]]-Tableau_Groupe_1_Cours_1.accdb3[[#This Row],[Date de début2]],1)</f>
        <v>0.16388888889196096</v>
      </c>
    </row>
    <row r="1533" spans="1:9" x14ac:dyDescent="0.25">
      <c r="A1533">
        <v>5867</v>
      </c>
      <c r="B1533">
        <v>43434.522916666669</v>
      </c>
      <c r="C1533">
        <v>43434.566666666666</v>
      </c>
      <c r="D1533">
        <v>6</v>
      </c>
      <c r="E1533">
        <v>3</v>
      </c>
      <c r="F1533">
        <v>79</v>
      </c>
      <c r="G1533" s="9">
        <f>Tableau_Groupe_1_Cours_1.accdb3[[#This Row],[Date de début]]</f>
        <v>43434.522916666669</v>
      </c>
      <c r="H1533" s="9">
        <f>Tableau_Groupe_1_Cours_1.accdb3[[#This Row],[Date de fin]]</f>
        <v>43434.566666666666</v>
      </c>
      <c r="I1533" s="13">
        <f>MOD(Tableau_Groupe_1_Cours_1.accdb3[[#This Row],[Date de fin2]]-Tableau_Groupe_1_Cours_1.accdb3[[#This Row],[Date de début2]],1)</f>
        <v>4.3749999997089617E-2</v>
      </c>
    </row>
    <row r="1534" spans="1:9" x14ac:dyDescent="0.25">
      <c r="A1534">
        <v>6123</v>
      </c>
      <c r="B1534">
        <v>43434.66805555555</v>
      </c>
      <c r="C1534">
        <v>43434.730555555558</v>
      </c>
      <c r="D1534">
        <v>3</v>
      </c>
      <c r="E1534">
        <v>3</v>
      </c>
      <c r="F1534">
        <v>313</v>
      </c>
      <c r="G1534" s="9">
        <f>Tableau_Groupe_1_Cours_1.accdb3[[#This Row],[Date de début]]</f>
        <v>43434.66805555555</v>
      </c>
      <c r="H1534" s="9">
        <f>Tableau_Groupe_1_Cours_1.accdb3[[#This Row],[Date de fin]]</f>
        <v>43434.730555555558</v>
      </c>
      <c r="I1534" s="13">
        <f>MOD(Tableau_Groupe_1_Cours_1.accdb3[[#This Row],[Date de fin2]]-Tableau_Groupe_1_Cours_1.accdb3[[#This Row],[Date de début2]],1)</f>
        <v>6.2500000007275958E-2</v>
      </c>
    </row>
    <row r="1535" spans="1:9" x14ac:dyDescent="0.25">
      <c r="A1535">
        <v>2028</v>
      </c>
      <c r="B1535">
        <v>43228.385416666664</v>
      </c>
      <c r="C1535">
        <v>43228.535416666666</v>
      </c>
      <c r="D1535">
        <v>81</v>
      </c>
      <c r="E1535">
        <v>3</v>
      </c>
      <c r="F1535">
        <v>391</v>
      </c>
      <c r="G1535" s="9">
        <f>Tableau_Groupe_1_Cours_1.accdb3[[#This Row],[Date de début]]</f>
        <v>43228.385416666664</v>
      </c>
      <c r="H1535" s="9">
        <f>Tableau_Groupe_1_Cours_1.accdb3[[#This Row],[Date de fin]]</f>
        <v>43228.535416666666</v>
      </c>
      <c r="I1535" s="13">
        <f>MOD(Tableau_Groupe_1_Cours_1.accdb3[[#This Row],[Date de fin2]]-Tableau_Groupe_1_Cours_1.accdb3[[#This Row],[Date de début2]],1)</f>
        <v>0.15000000000145519</v>
      </c>
    </row>
    <row r="1536" spans="1:9" x14ac:dyDescent="0.25">
      <c r="A1536">
        <v>3052</v>
      </c>
      <c r="B1536">
        <v>43264.472222222226</v>
      </c>
      <c r="C1536">
        <v>43264.549999999996</v>
      </c>
      <c r="D1536">
        <v>10</v>
      </c>
      <c r="E1536">
        <v>3</v>
      </c>
      <c r="F1536">
        <v>147</v>
      </c>
      <c r="G1536" s="9">
        <f>Tableau_Groupe_1_Cours_1.accdb3[[#This Row],[Date de début]]</f>
        <v>43264.472222222226</v>
      </c>
      <c r="H1536" s="9">
        <f>Tableau_Groupe_1_Cours_1.accdb3[[#This Row],[Date de fin]]</f>
        <v>43264.549999999996</v>
      </c>
      <c r="I1536" s="13">
        <f>MOD(Tableau_Groupe_1_Cours_1.accdb3[[#This Row],[Date de fin2]]-Tableau_Groupe_1_Cours_1.accdb3[[#This Row],[Date de début2]],1)</f>
        <v>7.7777777769370005E-2</v>
      </c>
    </row>
    <row r="1537" spans="1:9" x14ac:dyDescent="0.25">
      <c r="A1537">
        <v>3308</v>
      </c>
      <c r="B1537">
        <v>43264.566666666666</v>
      </c>
      <c r="C1537">
        <v>43264.730555555558</v>
      </c>
      <c r="D1537">
        <v>2</v>
      </c>
      <c r="E1537">
        <v>3</v>
      </c>
      <c r="F1537">
        <v>431</v>
      </c>
      <c r="G1537" s="9">
        <f>Tableau_Groupe_1_Cours_1.accdb3[[#This Row],[Date de début]]</f>
        <v>43264.566666666666</v>
      </c>
      <c r="H1537" s="9">
        <f>Tableau_Groupe_1_Cours_1.accdb3[[#This Row],[Date de fin]]</f>
        <v>43264.730555555558</v>
      </c>
      <c r="I1537" s="13">
        <f>MOD(Tableau_Groupe_1_Cours_1.accdb3[[#This Row],[Date de fin2]]-Tableau_Groupe_1_Cours_1.accdb3[[#This Row],[Date de début2]],1)</f>
        <v>0.16388888889196096</v>
      </c>
    </row>
    <row r="1538" spans="1:9" x14ac:dyDescent="0.25">
      <c r="A1538">
        <v>5612</v>
      </c>
      <c r="B1538">
        <v>43433.385416666664</v>
      </c>
      <c r="C1538">
        <v>43433.481250000004</v>
      </c>
      <c r="D1538">
        <v>14</v>
      </c>
      <c r="E1538">
        <v>3</v>
      </c>
      <c r="F1538">
        <v>409</v>
      </c>
      <c r="G1538" s="9">
        <f>Tableau_Groupe_1_Cours_1.accdb3[[#This Row],[Date de début]]</f>
        <v>43433.385416666664</v>
      </c>
      <c r="H1538" s="9">
        <f>Tableau_Groupe_1_Cours_1.accdb3[[#This Row],[Date de fin]]</f>
        <v>43433.481250000004</v>
      </c>
      <c r="I1538" s="13">
        <f>MOD(Tableau_Groupe_1_Cours_1.accdb3[[#This Row],[Date de fin2]]-Tableau_Groupe_1_Cours_1.accdb3[[#This Row],[Date de début2]],1)</f>
        <v>9.5833333340124227E-2</v>
      </c>
    </row>
    <row r="1539" spans="1:9" x14ac:dyDescent="0.25">
      <c r="A1539">
        <v>5868</v>
      </c>
      <c r="B1539">
        <v>43434.522222222222</v>
      </c>
      <c r="C1539">
        <v>43434.645138888889</v>
      </c>
      <c r="D1539">
        <v>24</v>
      </c>
      <c r="E1539">
        <v>3</v>
      </c>
      <c r="F1539">
        <v>390</v>
      </c>
      <c r="G1539" s="9">
        <f>Tableau_Groupe_1_Cours_1.accdb3[[#This Row],[Date de début]]</f>
        <v>43434.522222222222</v>
      </c>
      <c r="H1539" s="9">
        <f>Tableau_Groupe_1_Cours_1.accdb3[[#This Row],[Date de fin]]</f>
        <v>43434.645138888889</v>
      </c>
      <c r="I1539" s="13">
        <f>MOD(Tableau_Groupe_1_Cours_1.accdb3[[#This Row],[Date de fin2]]-Tableau_Groupe_1_Cours_1.accdb3[[#This Row],[Date de début2]],1)</f>
        <v>0.12291666666715173</v>
      </c>
    </row>
    <row r="1540" spans="1:9" x14ac:dyDescent="0.25">
      <c r="A1540">
        <v>6124</v>
      </c>
      <c r="B1540">
        <v>43434.669444444444</v>
      </c>
      <c r="C1540">
        <v>43434.731944444444</v>
      </c>
      <c r="D1540">
        <v>3</v>
      </c>
      <c r="E1540">
        <v>3</v>
      </c>
      <c r="F1540">
        <v>259</v>
      </c>
      <c r="G1540" s="9">
        <f>Tableau_Groupe_1_Cours_1.accdb3[[#This Row],[Date de début]]</f>
        <v>43434.669444444444</v>
      </c>
      <c r="H1540" s="9">
        <f>Tableau_Groupe_1_Cours_1.accdb3[[#This Row],[Date de fin]]</f>
        <v>43434.731944444444</v>
      </c>
      <c r="I1540" s="13">
        <f>MOD(Tableau_Groupe_1_Cours_1.accdb3[[#This Row],[Date de fin2]]-Tableau_Groupe_1_Cours_1.accdb3[[#This Row],[Date de début2]],1)</f>
        <v>6.25E-2</v>
      </c>
    </row>
    <row r="1541" spans="1:9" x14ac:dyDescent="0.25">
      <c r="A1541">
        <v>2029</v>
      </c>
      <c r="B1541">
        <v>43228.54305555555</v>
      </c>
      <c r="C1541">
        <v>43228.674305555556</v>
      </c>
      <c r="D1541">
        <v>9</v>
      </c>
      <c r="E1541">
        <v>3</v>
      </c>
      <c r="F1541">
        <v>361</v>
      </c>
      <c r="G1541" s="9">
        <f>Tableau_Groupe_1_Cours_1.accdb3[[#This Row],[Date de début]]</f>
        <v>43228.54305555555</v>
      </c>
      <c r="H1541" s="9">
        <f>Tableau_Groupe_1_Cours_1.accdb3[[#This Row],[Date de fin]]</f>
        <v>43228.674305555556</v>
      </c>
      <c r="I1541" s="13">
        <f>MOD(Tableau_Groupe_1_Cours_1.accdb3[[#This Row],[Date de fin2]]-Tableau_Groupe_1_Cours_1.accdb3[[#This Row],[Date de début2]],1)</f>
        <v>0.13125000000582077</v>
      </c>
    </row>
    <row r="1542" spans="1:9" x14ac:dyDescent="0.25">
      <c r="A1542">
        <v>3053</v>
      </c>
      <c r="B1542">
        <v>43264.479861111111</v>
      </c>
      <c r="C1542">
        <v>43264.515972222223</v>
      </c>
      <c r="D1542">
        <v>5</v>
      </c>
      <c r="E1542">
        <v>3</v>
      </c>
      <c r="F1542">
        <v>155</v>
      </c>
      <c r="G1542" s="9">
        <f>Tableau_Groupe_1_Cours_1.accdb3[[#This Row],[Date de début]]</f>
        <v>43264.479861111111</v>
      </c>
      <c r="H1542" s="9">
        <f>Tableau_Groupe_1_Cours_1.accdb3[[#This Row],[Date de fin]]</f>
        <v>43264.515972222223</v>
      </c>
      <c r="I1542" s="13">
        <f>MOD(Tableau_Groupe_1_Cours_1.accdb3[[#This Row],[Date de fin2]]-Tableau_Groupe_1_Cours_1.accdb3[[#This Row],[Date de début2]],1)</f>
        <v>3.6111111112404615E-2</v>
      </c>
    </row>
    <row r="1543" spans="1:9" x14ac:dyDescent="0.25">
      <c r="A1543">
        <v>3309</v>
      </c>
      <c r="B1543">
        <v>43264.566666666666</v>
      </c>
      <c r="C1543">
        <v>43264.730555555558</v>
      </c>
      <c r="D1543">
        <v>22</v>
      </c>
      <c r="E1543">
        <v>3</v>
      </c>
      <c r="F1543">
        <v>135</v>
      </c>
      <c r="G1543" s="9">
        <f>Tableau_Groupe_1_Cours_1.accdb3[[#This Row],[Date de début]]</f>
        <v>43264.566666666666</v>
      </c>
      <c r="H1543" s="9">
        <f>Tableau_Groupe_1_Cours_1.accdb3[[#This Row],[Date de fin]]</f>
        <v>43264.730555555558</v>
      </c>
      <c r="I1543" s="13">
        <f>MOD(Tableau_Groupe_1_Cours_1.accdb3[[#This Row],[Date de fin2]]-Tableau_Groupe_1_Cours_1.accdb3[[#This Row],[Date de début2]],1)</f>
        <v>0.16388888889196096</v>
      </c>
    </row>
    <row r="1544" spans="1:9" x14ac:dyDescent="0.25">
      <c r="A1544">
        <v>5869</v>
      </c>
      <c r="B1544">
        <v>43434.52847222222</v>
      </c>
      <c r="C1544">
        <v>43434.567361111105</v>
      </c>
      <c r="D1544">
        <v>32</v>
      </c>
      <c r="E1544">
        <v>3</v>
      </c>
      <c r="F1544">
        <v>10</v>
      </c>
      <c r="G1544" s="9">
        <f>Tableau_Groupe_1_Cours_1.accdb3[[#This Row],[Date de début]]</f>
        <v>43434.52847222222</v>
      </c>
      <c r="H1544" s="9">
        <f>Tableau_Groupe_1_Cours_1.accdb3[[#This Row],[Date de fin]]</f>
        <v>43434.567361111105</v>
      </c>
      <c r="I1544" s="13">
        <f>MOD(Tableau_Groupe_1_Cours_1.accdb3[[#This Row],[Date de fin2]]-Tableau_Groupe_1_Cours_1.accdb3[[#This Row],[Date de début2]],1)</f>
        <v>3.8888888884685002E-2</v>
      </c>
    </row>
    <row r="1545" spans="1:9" x14ac:dyDescent="0.25">
      <c r="A1545">
        <v>6125</v>
      </c>
      <c r="B1545">
        <v>43434.670138888883</v>
      </c>
      <c r="C1545">
        <v>43434.732638888891</v>
      </c>
      <c r="D1545">
        <v>75</v>
      </c>
      <c r="E1545">
        <v>3</v>
      </c>
      <c r="F1545">
        <v>336</v>
      </c>
      <c r="G1545" s="9">
        <f>Tableau_Groupe_1_Cours_1.accdb3[[#This Row],[Date de début]]</f>
        <v>43434.670138888883</v>
      </c>
      <c r="H1545" s="9">
        <f>Tableau_Groupe_1_Cours_1.accdb3[[#This Row],[Date de fin]]</f>
        <v>43434.732638888891</v>
      </c>
      <c r="I1545" s="13">
        <f>MOD(Tableau_Groupe_1_Cours_1.accdb3[[#This Row],[Date de fin2]]-Tableau_Groupe_1_Cours_1.accdb3[[#This Row],[Date de début2]],1)</f>
        <v>6.2500000007275958E-2</v>
      </c>
    </row>
    <row r="1546" spans="1:9" x14ac:dyDescent="0.25">
      <c r="A1546">
        <v>2030</v>
      </c>
      <c r="B1546">
        <v>43228.684027777774</v>
      </c>
      <c r="C1546">
        <v>43228.738888888889</v>
      </c>
      <c r="D1546">
        <v>5</v>
      </c>
      <c r="E1546">
        <v>3</v>
      </c>
      <c r="F1546">
        <v>387</v>
      </c>
      <c r="G1546" s="9">
        <f>Tableau_Groupe_1_Cours_1.accdb3[[#This Row],[Date de début]]</f>
        <v>43228.684027777774</v>
      </c>
      <c r="H1546" s="9">
        <f>Tableau_Groupe_1_Cours_1.accdb3[[#This Row],[Date de fin]]</f>
        <v>43228.738888888889</v>
      </c>
      <c r="I1546" s="13">
        <f>MOD(Tableau_Groupe_1_Cours_1.accdb3[[#This Row],[Date de fin2]]-Tableau_Groupe_1_Cours_1.accdb3[[#This Row],[Date de début2]],1)</f>
        <v>5.4861111115314998E-2</v>
      </c>
    </row>
    <row r="1547" spans="1:9" x14ac:dyDescent="0.25">
      <c r="A1547">
        <v>3054</v>
      </c>
      <c r="B1547">
        <v>43264.479861111111</v>
      </c>
      <c r="C1547">
        <v>43264.566666666666</v>
      </c>
      <c r="D1547">
        <v>49</v>
      </c>
      <c r="E1547">
        <v>3</v>
      </c>
      <c r="F1547">
        <v>172</v>
      </c>
      <c r="G1547" s="9">
        <f>Tableau_Groupe_1_Cours_1.accdb3[[#This Row],[Date de début]]</f>
        <v>43264.479861111111</v>
      </c>
      <c r="H1547" s="9">
        <f>Tableau_Groupe_1_Cours_1.accdb3[[#This Row],[Date de fin]]</f>
        <v>43264.566666666666</v>
      </c>
      <c r="I1547" s="13">
        <f>MOD(Tableau_Groupe_1_Cours_1.accdb3[[#This Row],[Date de fin2]]-Tableau_Groupe_1_Cours_1.accdb3[[#This Row],[Date de début2]],1)</f>
        <v>8.6805555554747116E-2</v>
      </c>
    </row>
    <row r="1548" spans="1:9" x14ac:dyDescent="0.25">
      <c r="A1548">
        <v>3310</v>
      </c>
      <c r="B1548">
        <v>43264.572222222218</v>
      </c>
      <c r="C1548">
        <v>43264.736111111117</v>
      </c>
      <c r="D1548">
        <v>463</v>
      </c>
      <c r="E1548">
        <v>3</v>
      </c>
      <c r="F1548">
        <v>296</v>
      </c>
      <c r="G1548" s="9">
        <f>Tableau_Groupe_1_Cours_1.accdb3[[#This Row],[Date de début]]</f>
        <v>43264.572222222218</v>
      </c>
      <c r="H1548" s="9">
        <f>Tableau_Groupe_1_Cours_1.accdb3[[#This Row],[Date de fin]]</f>
        <v>43264.736111111117</v>
      </c>
      <c r="I1548" s="13">
        <f>MOD(Tableau_Groupe_1_Cours_1.accdb3[[#This Row],[Date de fin2]]-Tableau_Groupe_1_Cours_1.accdb3[[#This Row],[Date de début2]],1)</f>
        <v>0.16388888889923692</v>
      </c>
    </row>
    <row r="1549" spans="1:9" x14ac:dyDescent="0.25">
      <c r="A1549">
        <v>5870</v>
      </c>
      <c r="B1549">
        <v>43434.530555555553</v>
      </c>
      <c r="C1549">
        <v>43434.615972222222</v>
      </c>
      <c r="D1549">
        <v>6</v>
      </c>
      <c r="E1549">
        <v>3</v>
      </c>
      <c r="F1549">
        <v>29</v>
      </c>
      <c r="G1549" s="9">
        <f>Tableau_Groupe_1_Cours_1.accdb3[[#This Row],[Date de début]]</f>
        <v>43434.530555555553</v>
      </c>
      <c r="H1549" s="9">
        <f>Tableau_Groupe_1_Cours_1.accdb3[[#This Row],[Date de fin]]</f>
        <v>43434.615972222222</v>
      </c>
      <c r="I1549" s="13">
        <f>MOD(Tableau_Groupe_1_Cours_1.accdb3[[#This Row],[Date de fin2]]-Tableau_Groupe_1_Cours_1.accdb3[[#This Row],[Date de début2]],1)</f>
        <v>8.5416666668606922E-2</v>
      </c>
    </row>
    <row r="1550" spans="1:9" x14ac:dyDescent="0.25">
      <c r="A1550">
        <v>6126</v>
      </c>
      <c r="B1550">
        <v>43434.672222222223</v>
      </c>
      <c r="C1550">
        <v>43434.734722222223</v>
      </c>
      <c r="D1550">
        <v>3</v>
      </c>
      <c r="E1550">
        <v>3</v>
      </c>
      <c r="F1550">
        <v>347</v>
      </c>
      <c r="G1550" s="9">
        <f>Tableau_Groupe_1_Cours_1.accdb3[[#This Row],[Date de début]]</f>
        <v>43434.672222222223</v>
      </c>
      <c r="H1550" s="9">
        <f>Tableau_Groupe_1_Cours_1.accdb3[[#This Row],[Date de fin]]</f>
        <v>43434.734722222223</v>
      </c>
      <c r="I1550" s="13">
        <f>MOD(Tableau_Groupe_1_Cours_1.accdb3[[#This Row],[Date de fin2]]-Tableau_Groupe_1_Cours_1.accdb3[[#This Row],[Date de début2]],1)</f>
        <v>6.25E-2</v>
      </c>
    </row>
    <row r="1551" spans="1:9" x14ac:dyDescent="0.25">
      <c r="A1551">
        <v>3055</v>
      </c>
      <c r="B1551">
        <v>43264.472222222226</v>
      </c>
      <c r="C1551">
        <v>43264.552777777775</v>
      </c>
      <c r="D1551">
        <v>28</v>
      </c>
      <c r="E1551">
        <v>3</v>
      </c>
      <c r="F1551">
        <v>327</v>
      </c>
      <c r="G1551" s="9">
        <f>Tableau_Groupe_1_Cours_1.accdb3[[#This Row],[Date de début]]</f>
        <v>43264.472222222226</v>
      </c>
      <c r="H1551" s="9">
        <f>Tableau_Groupe_1_Cours_1.accdb3[[#This Row],[Date de fin]]</f>
        <v>43264.552777777775</v>
      </c>
      <c r="I1551" s="13">
        <f>MOD(Tableau_Groupe_1_Cours_1.accdb3[[#This Row],[Date de fin2]]-Tableau_Groupe_1_Cours_1.accdb3[[#This Row],[Date de début2]],1)</f>
        <v>8.055555554892635E-2</v>
      </c>
    </row>
    <row r="1552" spans="1:9" x14ac:dyDescent="0.25">
      <c r="A1552">
        <v>3311</v>
      </c>
      <c r="B1552">
        <v>43264.565277777772</v>
      </c>
      <c r="C1552">
        <v>43264.729166666672</v>
      </c>
      <c r="D1552">
        <v>5</v>
      </c>
      <c r="E1552">
        <v>3</v>
      </c>
      <c r="F1552">
        <v>153</v>
      </c>
      <c r="G1552" s="9">
        <f>Tableau_Groupe_1_Cours_1.accdb3[[#This Row],[Date de début]]</f>
        <v>43264.565277777772</v>
      </c>
      <c r="H1552" s="9">
        <f>Tableau_Groupe_1_Cours_1.accdb3[[#This Row],[Date de fin]]</f>
        <v>43264.729166666672</v>
      </c>
      <c r="I1552" s="13">
        <f>MOD(Tableau_Groupe_1_Cours_1.accdb3[[#This Row],[Date de fin2]]-Tableau_Groupe_1_Cours_1.accdb3[[#This Row],[Date de début2]],1)</f>
        <v>0.16388888889923692</v>
      </c>
    </row>
    <row r="1553" spans="1:9" x14ac:dyDescent="0.25">
      <c r="A1553">
        <v>5871</v>
      </c>
      <c r="B1553">
        <v>43434.527777777781</v>
      </c>
      <c r="C1553">
        <v>43434.590972222228</v>
      </c>
      <c r="D1553">
        <v>2</v>
      </c>
      <c r="E1553">
        <v>3</v>
      </c>
      <c r="F1553">
        <v>272</v>
      </c>
      <c r="G1553" s="9">
        <f>Tableau_Groupe_1_Cours_1.accdb3[[#This Row],[Date de début]]</f>
        <v>43434.527777777781</v>
      </c>
      <c r="H1553" s="9">
        <f>Tableau_Groupe_1_Cours_1.accdb3[[#This Row],[Date de fin]]</f>
        <v>43434.590972222228</v>
      </c>
      <c r="I1553" s="13">
        <f>MOD(Tableau_Groupe_1_Cours_1.accdb3[[#This Row],[Date de fin2]]-Tableau_Groupe_1_Cours_1.accdb3[[#This Row],[Date de début2]],1)</f>
        <v>6.3194444446708076E-2</v>
      </c>
    </row>
    <row r="1554" spans="1:9" x14ac:dyDescent="0.25">
      <c r="A1554">
        <v>6127</v>
      </c>
      <c r="B1554">
        <v>43434.66805555555</v>
      </c>
      <c r="C1554">
        <v>43434.730555555558</v>
      </c>
      <c r="D1554">
        <v>12</v>
      </c>
      <c r="E1554">
        <v>3</v>
      </c>
      <c r="F1554">
        <v>156</v>
      </c>
      <c r="G1554" s="9">
        <f>Tableau_Groupe_1_Cours_1.accdb3[[#This Row],[Date de début]]</f>
        <v>43434.66805555555</v>
      </c>
      <c r="H1554" s="9">
        <f>Tableau_Groupe_1_Cours_1.accdb3[[#This Row],[Date de fin]]</f>
        <v>43434.730555555558</v>
      </c>
      <c r="I1554" s="13">
        <f>MOD(Tableau_Groupe_1_Cours_1.accdb3[[#This Row],[Date de fin2]]-Tableau_Groupe_1_Cours_1.accdb3[[#This Row],[Date de début2]],1)</f>
        <v>6.2500000007275958E-2</v>
      </c>
    </row>
    <row r="1555" spans="1:9" x14ac:dyDescent="0.25">
      <c r="A1555">
        <v>2800</v>
      </c>
      <c r="B1555">
        <v>43264.379861111112</v>
      </c>
      <c r="C1555">
        <v>43264.493750000001</v>
      </c>
      <c r="D1555">
        <v>67</v>
      </c>
      <c r="E1555">
        <v>3</v>
      </c>
      <c r="F1555">
        <v>192</v>
      </c>
      <c r="G1555" s="9">
        <f>Tableau_Groupe_1_Cours_1.accdb3[[#This Row],[Date de début]]</f>
        <v>43264.379861111112</v>
      </c>
      <c r="H1555" s="9">
        <f>Tableau_Groupe_1_Cours_1.accdb3[[#This Row],[Date de fin]]</f>
        <v>43264.493750000001</v>
      </c>
      <c r="I1555" s="13">
        <f>MOD(Tableau_Groupe_1_Cours_1.accdb3[[#This Row],[Date de fin2]]-Tableau_Groupe_1_Cours_1.accdb3[[#This Row],[Date de début2]],1)</f>
        <v>0.11388888888905058</v>
      </c>
    </row>
    <row r="1556" spans="1:9" x14ac:dyDescent="0.25">
      <c r="A1556">
        <v>3056</v>
      </c>
      <c r="B1556">
        <v>43264.476388888892</v>
      </c>
      <c r="C1556">
        <v>43264.611111111117</v>
      </c>
      <c r="D1556">
        <v>1</v>
      </c>
      <c r="E1556">
        <v>3</v>
      </c>
      <c r="F1556">
        <v>158</v>
      </c>
      <c r="G1556" s="9">
        <f>Tableau_Groupe_1_Cours_1.accdb3[[#This Row],[Date de début]]</f>
        <v>43264.476388888892</v>
      </c>
      <c r="H1556" s="9">
        <f>Tableau_Groupe_1_Cours_1.accdb3[[#This Row],[Date de fin]]</f>
        <v>43264.611111111117</v>
      </c>
      <c r="I1556" s="13">
        <f>MOD(Tableau_Groupe_1_Cours_1.accdb3[[#This Row],[Date de fin2]]-Tableau_Groupe_1_Cours_1.accdb3[[#This Row],[Date de début2]],1)</f>
        <v>0.13472222222480923</v>
      </c>
    </row>
    <row r="1557" spans="1:9" x14ac:dyDescent="0.25">
      <c r="A1557">
        <v>3312</v>
      </c>
      <c r="B1557">
        <v>43264.566666666666</v>
      </c>
      <c r="C1557">
        <v>43264.730555555558</v>
      </c>
      <c r="D1557">
        <v>261</v>
      </c>
      <c r="E1557">
        <v>3</v>
      </c>
      <c r="F1557">
        <v>15</v>
      </c>
      <c r="G1557" s="9">
        <f>Tableau_Groupe_1_Cours_1.accdb3[[#This Row],[Date de début]]</f>
        <v>43264.566666666666</v>
      </c>
      <c r="H1557" s="9">
        <f>Tableau_Groupe_1_Cours_1.accdb3[[#This Row],[Date de fin]]</f>
        <v>43264.730555555558</v>
      </c>
      <c r="I1557" s="13">
        <f>MOD(Tableau_Groupe_1_Cours_1.accdb3[[#This Row],[Date de fin2]]-Tableau_Groupe_1_Cours_1.accdb3[[#This Row],[Date de début2]],1)</f>
        <v>0.16388888889196096</v>
      </c>
    </row>
    <row r="1558" spans="1:9" x14ac:dyDescent="0.25">
      <c r="A1558">
        <v>5872</v>
      </c>
      <c r="B1558">
        <v>43434.525694444441</v>
      </c>
      <c r="C1558">
        <v>43434.643055555556</v>
      </c>
      <c r="D1558">
        <v>37</v>
      </c>
      <c r="E1558">
        <v>3</v>
      </c>
      <c r="F1558">
        <v>366</v>
      </c>
      <c r="G1558" s="9">
        <f>Tableau_Groupe_1_Cours_1.accdb3[[#This Row],[Date de début]]</f>
        <v>43434.525694444441</v>
      </c>
      <c r="H1558" s="9">
        <f>Tableau_Groupe_1_Cours_1.accdb3[[#This Row],[Date de fin]]</f>
        <v>43434.643055555556</v>
      </c>
      <c r="I1558" s="13">
        <f>MOD(Tableau_Groupe_1_Cours_1.accdb3[[#This Row],[Date de fin2]]-Tableau_Groupe_1_Cours_1.accdb3[[#This Row],[Date de début2]],1)</f>
        <v>0.117361111115315</v>
      </c>
    </row>
    <row r="1559" spans="1:9" x14ac:dyDescent="0.25">
      <c r="A1559">
        <v>6128</v>
      </c>
      <c r="B1559">
        <v>43434.670138888883</v>
      </c>
      <c r="C1559">
        <v>43434.732638888891</v>
      </c>
      <c r="D1559">
        <v>49</v>
      </c>
      <c r="E1559">
        <v>3</v>
      </c>
      <c r="F1559">
        <v>287</v>
      </c>
      <c r="G1559" s="9">
        <f>Tableau_Groupe_1_Cours_1.accdb3[[#This Row],[Date de début]]</f>
        <v>43434.670138888883</v>
      </c>
      <c r="H1559" s="9">
        <f>Tableau_Groupe_1_Cours_1.accdb3[[#This Row],[Date de fin]]</f>
        <v>43434.732638888891</v>
      </c>
      <c r="I1559" s="13">
        <f>MOD(Tableau_Groupe_1_Cours_1.accdb3[[#This Row],[Date de fin2]]-Tableau_Groupe_1_Cours_1.accdb3[[#This Row],[Date de début2]],1)</f>
        <v>6.2500000007275958E-2</v>
      </c>
    </row>
    <row r="1560" spans="1:9" x14ac:dyDescent="0.25">
      <c r="A1560">
        <v>2801</v>
      </c>
      <c r="B1560">
        <v>43264.504166666666</v>
      </c>
      <c r="C1560">
        <v>43264.625694444447</v>
      </c>
      <c r="D1560">
        <v>4</v>
      </c>
      <c r="E1560">
        <v>3</v>
      </c>
      <c r="F1560">
        <v>368</v>
      </c>
      <c r="G1560" s="9">
        <f>Tableau_Groupe_1_Cours_1.accdb3[[#This Row],[Date de début]]</f>
        <v>43264.504166666666</v>
      </c>
      <c r="H1560" s="9">
        <f>Tableau_Groupe_1_Cours_1.accdb3[[#This Row],[Date de fin]]</f>
        <v>43264.625694444447</v>
      </c>
      <c r="I1560" s="13">
        <f>MOD(Tableau_Groupe_1_Cours_1.accdb3[[#This Row],[Date de fin2]]-Tableau_Groupe_1_Cours_1.accdb3[[#This Row],[Date de début2]],1)</f>
        <v>0.12152777778101154</v>
      </c>
    </row>
    <row r="1561" spans="1:9" x14ac:dyDescent="0.25">
      <c r="A1561">
        <v>3057</v>
      </c>
      <c r="B1561">
        <v>43264.480555555558</v>
      </c>
      <c r="C1561">
        <v>43264.618055555555</v>
      </c>
      <c r="D1561">
        <v>16</v>
      </c>
      <c r="E1561">
        <v>3</v>
      </c>
      <c r="F1561">
        <v>217</v>
      </c>
      <c r="G1561" s="9">
        <f>Tableau_Groupe_1_Cours_1.accdb3[[#This Row],[Date de début]]</f>
        <v>43264.480555555558</v>
      </c>
      <c r="H1561" s="9">
        <f>Tableau_Groupe_1_Cours_1.accdb3[[#This Row],[Date de fin]]</f>
        <v>43264.618055555555</v>
      </c>
      <c r="I1561" s="13">
        <f>MOD(Tableau_Groupe_1_Cours_1.accdb3[[#This Row],[Date de fin2]]-Tableau_Groupe_1_Cours_1.accdb3[[#This Row],[Date de début2]],1)</f>
        <v>0.13749999999708962</v>
      </c>
    </row>
    <row r="1562" spans="1:9" x14ac:dyDescent="0.25">
      <c r="A1562">
        <v>3313</v>
      </c>
      <c r="B1562">
        <v>43264.566666666666</v>
      </c>
      <c r="C1562">
        <v>43264.730555555558</v>
      </c>
      <c r="D1562">
        <v>23</v>
      </c>
      <c r="E1562">
        <v>3</v>
      </c>
      <c r="F1562">
        <v>180</v>
      </c>
      <c r="G1562" s="9">
        <f>Tableau_Groupe_1_Cours_1.accdb3[[#This Row],[Date de début]]</f>
        <v>43264.566666666666</v>
      </c>
      <c r="H1562" s="9">
        <f>Tableau_Groupe_1_Cours_1.accdb3[[#This Row],[Date de fin]]</f>
        <v>43264.730555555558</v>
      </c>
      <c r="I1562" s="13">
        <f>MOD(Tableau_Groupe_1_Cours_1.accdb3[[#This Row],[Date de fin2]]-Tableau_Groupe_1_Cours_1.accdb3[[#This Row],[Date de début2]],1)</f>
        <v>0.16388888889196096</v>
      </c>
    </row>
    <row r="1563" spans="1:9" x14ac:dyDescent="0.25">
      <c r="A1563">
        <v>5873</v>
      </c>
      <c r="B1563">
        <v>43434.526388888888</v>
      </c>
      <c r="C1563">
        <v>43434.681944444441</v>
      </c>
      <c r="D1563">
        <v>4</v>
      </c>
      <c r="E1563">
        <v>3</v>
      </c>
      <c r="F1563">
        <v>248</v>
      </c>
      <c r="G1563" s="9">
        <f>Tableau_Groupe_1_Cours_1.accdb3[[#This Row],[Date de début]]</f>
        <v>43434.526388888888</v>
      </c>
      <c r="H1563" s="9">
        <f>Tableau_Groupe_1_Cours_1.accdb3[[#This Row],[Date de fin]]</f>
        <v>43434.681944444441</v>
      </c>
      <c r="I1563" s="13">
        <f>MOD(Tableau_Groupe_1_Cours_1.accdb3[[#This Row],[Date de fin2]]-Tableau_Groupe_1_Cours_1.accdb3[[#This Row],[Date de début2]],1)</f>
        <v>0.15555555555329192</v>
      </c>
    </row>
    <row r="1564" spans="1:9" x14ac:dyDescent="0.25">
      <c r="A1564">
        <v>6129</v>
      </c>
      <c r="B1564">
        <v>43434.67083333333</v>
      </c>
      <c r="C1564">
        <v>43434.733333333337</v>
      </c>
      <c r="D1564">
        <v>9</v>
      </c>
      <c r="E1564">
        <v>3</v>
      </c>
      <c r="F1564">
        <v>381</v>
      </c>
      <c r="G1564" s="9">
        <f>Tableau_Groupe_1_Cours_1.accdb3[[#This Row],[Date de début]]</f>
        <v>43434.67083333333</v>
      </c>
      <c r="H1564" s="9">
        <f>Tableau_Groupe_1_Cours_1.accdb3[[#This Row],[Date de fin]]</f>
        <v>43434.733333333337</v>
      </c>
      <c r="I1564" s="13">
        <f>MOD(Tableau_Groupe_1_Cours_1.accdb3[[#This Row],[Date de fin2]]-Tableau_Groupe_1_Cours_1.accdb3[[#This Row],[Date de début2]],1)</f>
        <v>6.2500000007275958E-2</v>
      </c>
    </row>
    <row r="1565" spans="1:9" x14ac:dyDescent="0.25">
      <c r="A1565">
        <v>2802</v>
      </c>
      <c r="B1565">
        <v>43264.633333333331</v>
      </c>
      <c r="C1565">
        <v>43264.736805555556</v>
      </c>
      <c r="D1565">
        <v>15</v>
      </c>
      <c r="E1565">
        <v>3</v>
      </c>
      <c r="F1565">
        <v>227</v>
      </c>
      <c r="G1565" s="9">
        <f>Tableau_Groupe_1_Cours_1.accdb3[[#This Row],[Date de début]]</f>
        <v>43264.633333333331</v>
      </c>
      <c r="H1565" s="9">
        <f>Tableau_Groupe_1_Cours_1.accdb3[[#This Row],[Date de fin]]</f>
        <v>43264.736805555556</v>
      </c>
      <c r="I1565" s="13">
        <f>MOD(Tableau_Groupe_1_Cours_1.accdb3[[#This Row],[Date de fin2]]-Tableau_Groupe_1_Cours_1.accdb3[[#This Row],[Date de début2]],1)</f>
        <v>0.10347222222480923</v>
      </c>
    </row>
    <row r="1566" spans="1:9" x14ac:dyDescent="0.25">
      <c r="A1566">
        <v>3058</v>
      </c>
      <c r="B1566">
        <v>43264.475694444445</v>
      </c>
      <c r="C1566">
        <v>43264.520833333336</v>
      </c>
      <c r="D1566">
        <v>4</v>
      </c>
      <c r="E1566">
        <v>3</v>
      </c>
      <c r="F1566">
        <v>163</v>
      </c>
      <c r="G1566" s="9">
        <f>Tableau_Groupe_1_Cours_1.accdb3[[#This Row],[Date de début]]</f>
        <v>43264.475694444445</v>
      </c>
      <c r="H1566" s="9">
        <f>Tableau_Groupe_1_Cours_1.accdb3[[#This Row],[Date de fin]]</f>
        <v>43264.520833333336</v>
      </c>
      <c r="I1566" s="13">
        <f>MOD(Tableau_Groupe_1_Cours_1.accdb3[[#This Row],[Date de fin2]]-Tableau_Groupe_1_Cours_1.accdb3[[#This Row],[Date de début2]],1)</f>
        <v>4.5138888890505768E-2</v>
      </c>
    </row>
    <row r="1567" spans="1:9" x14ac:dyDescent="0.25">
      <c r="A1567">
        <v>3314</v>
      </c>
      <c r="B1567">
        <v>43264.573611111111</v>
      </c>
      <c r="C1567">
        <v>43264.737500000003</v>
      </c>
      <c r="D1567">
        <v>35</v>
      </c>
      <c r="E1567">
        <v>3</v>
      </c>
      <c r="F1567">
        <v>352</v>
      </c>
      <c r="G1567" s="9">
        <f>Tableau_Groupe_1_Cours_1.accdb3[[#This Row],[Date de début]]</f>
        <v>43264.573611111111</v>
      </c>
      <c r="H1567" s="9">
        <f>Tableau_Groupe_1_Cours_1.accdb3[[#This Row],[Date de fin]]</f>
        <v>43264.737500000003</v>
      </c>
      <c r="I1567" s="13">
        <f>MOD(Tableau_Groupe_1_Cours_1.accdb3[[#This Row],[Date de fin2]]-Tableau_Groupe_1_Cours_1.accdb3[[#This Row],[Date de début2]],1)</f>
        <v>0.16388888889196096</v>
      </c>
    </row>
    <row r="1568" spans="1:9" x14ac:dyDescent="0.25">
      <c r="A1568">
        <v>5362</v>
      </c>
      <c r="B1568">
        <v>43404.377083333333</v>
      </c>
      <c r="C1568">
        <v>43404.48819444445</v>
      </c>
      <c r="D1568">
        <v>12</v>
      </c>
      <c r="E1568">
        <v>3</v>
      </c>
      <c r="F1568">
        <v>45</v>
      </c>
      <c r="G1568" s="9">
        <f>Tableau_Groupe_1_Cours_1.accdb3[[#This Row],[Date de début]]</f>
        <v>43404.377083333333</v>
      </c>
      <c r="H1568" s="9">
        <f>Tableau_Groupe_1_Cours_1.accdb3[[#This Row],[Date de fin]]</f>
        <v>43404.48819444445</v>
      </c>
      <c r="I1568" s="13">
        <f>MOD(Tableau_Groupe_1_Cours_1.accdb3[[#This Row],[Date de fin2]]-Tableau_Groupe_1_Cours_1.accdb3[[#This Row],[Date de début2]],1)</f>
        <v>0.11111111111677019</v>
      </c>
    </row>
    <row r="1569" spans="1:9" x14ac:dyDescent="0.25">
      <c r="A1569">
        <v>5874</v>
      </c>
      <c r="B1569">
        <v>43434.524305555555</v>
      </c>
      <c r="C1569">
        <v>43434.61319444445</v>
      </c>
      <c r="D1569">
        <v>63</v>
      </c>
      <c r="E1569">
        <v>3</v>
      </c>
      <c r="F1569">
        <v>105</v>
      </c>
      <c r="G1569" s="9">
        <f>Tableau_Groupe_1_Cours_1.accdb3[[#This Row],[Date de début]]</f>
        <v>43434.524305555555</v>
      </c>
      <c r="H1569" s="9">
        <f>Tableau_Groupe_1_Cours_1.accdb3[[#This Row],[Date de fin]]</f>
        <v>43434.61319444445</v>
      </c>
      <c r="I1569" s="13">
        <f>MOD(Tableau_Groupe_1_Cours_1.accdb3[[#This Row],[Date de fin2]]-Tableau_Groupe_1_Cours_1.accdb3[[#This Row],[Date de début2]],1)</f>
        <v>8.8888888894871343E-2</v>
      </c>
    </row>
    <row r="1570" spans="1:9" x14ac:dyDescent="0.25">
      <c r="A1570">
        <v>6130</v>
      </c>
      <c r="B1570">
        <v>43434.670138888883</v>
      </c>
      <c r="C1570">
        <v>43434.732638888891</v>
      </c>
      <c r="D1570">
        <v>3</v>
      </c>
      <c r="E1570">
        <v>3</v>
      </c>
      <c r="F1570">
        <v>392</v>
      </c>
      <c r="G1570" s="9">
        <f>Tableau_Groupe_1_Cours_1.accdb3[[#This Row],[Date de début]]</f>
        <v>43434.670138888883</v>
      </c>
      <c r="H1570" s="9">
        <f>Tableau_Groupe_1_Cours_1.accdb3[[#This Row],[Date de fin]]</f>
        <v>43434.732638888891</v>
      </c>
      <c r="I1570" s="13">
        <f>MOD(Tableau_Groupe_1_Cours_1.accdb3[[#This Row],[Date de fin2]]-Tableau_Groupe_1_Cours_1.accdb3[[#This Row],[Date de début2]],1)</f>
        <v>6.2500000007275958E-2</v>
      </c>
    </row>
    <row r="1571" spans="1:9" x14ac:dyDescent="0.25">
      <c r="A1571">
        <v>3059</v>
      </c>
      <c r="B1571">
        <v>43264.478472222225</v>
      </c>
      <c r="C1571">
        <v>43264.57430555555</v>
      </c>
      <c r="D1571">
        <v>2</v>
      </c>
      <c r="E1571">
        <v>3</v>
      </c>
      <c r="F1571">
        <v>369</v>
      </c>
      <c r="G1571" s="9">
        <f>Tableau_Groupe_1_Cours_1.accdb3[[#This Row],[Date de début]]</f>
        <v>43264.478472222225</v>
      </c>
      <c r="H1571" s="9">
        <f>Tableau_Groupe_1_Cours_1.accdb3[[#This Row],[Date de fin]]</f>
        <v>43264.57430555555</v>
      </c>
      <c r="I1571" s="13">
        <f>MOD(Tableau_Groupe_1_Cours_1.accdb3[[#This Row],[Date de fin2]]-Tableau_Groupe_1_Cours_1.accdb3[[#This Row],[Date de début2]],1)</f>
        <v>9.5833333325572312E-2</v>
      </c>
    </row>
    <row r="1572" spans="1:9" x14ac:dyDescent="0.25">
      <c r="A1572">
        <v>3315</v>
      </c>
      <c r="B1572">
        <v>43264.565972222219</v>
      </c>
      <c r="C1572">
        <v>43264.729861111111</v>
      </c>
      <c r="D1572">
        <v>159</v>
      </c>
      <c r="E1572">
        <v>3</v>
      </c>
      <c r="F1572">
        <v>164</v>
      </c>
      <c r="G1572" s="9">
        <f>Tableau_Groupe_1_Cours_1.accdb3[[#This Row],[Date de début]]</f>
        <v>43264.565972222219</v>
      </c>
      <c r="H1572" s="9">
        <f>Tableau_Groupe_1_Cours_1.accdb3[[#This Row],[Date de fin]]</f>
        <v>43264.729861111111</v>
      </c>
      <c r="I1572" s="13">
        <f>MOD(Tableau_Groupe_1_Cours_1.accdb3[[#This Row],[Date de fin2]]-Tableau_Groupe_1_Cours_1.accdb3[[#This Row],[Date de début2]],1)</f>
        <v>0.16388888889196096</v>
      </c>
    </row>
    <row r="1573" spans="1:9" x14ac:dyDescent="0.25">
      <c r="A1573">
        <v>3571</v>
      </c>
      <c r="B1573">
        <v>43315.376388888886</v>
      </c>
      <c r="C1573">
        <v>43315.506249999999</v>
      </c>
      <c r="D1573">
        <v>3</v>
      </c>
      <c r="E1573">
        <v>3</v>
      </c>
      <c r="F1573">
        <v>385</v>
      </c>
      <c r="G1573" s="9">
        <f>Tableau_Groupe_1_Cours_1.accdb3[[#This Row],[Date de début]]</f>
        <v>43315.376388888886</v>
      </c>
      <c r="H1573" s="9">
        <f>Tableau_Groupe_1_Cours_1.accdb3[[#This Row],[Date de fin]]</f>
        <v>43315.506249999999</v>
      </c>
      <c r="I1573" s="13">
        <f>MOD(Tableau_Groupe_1_Cours_1.accdb3[[#This Row],[Date de fin2]]-Tableau_Groupe_1_Cours_1.accdb3[[#This Row],[Date de début2]],1)</f>
        <v>0.12986111111240461</v>
      </c>
    </row>
    <row r="1574" spans="1:9" x14ac:dyDescent="0.25">
      <c r="A1574">
        <v>5875</v>
      </c>
      <c r="B1574">
        <v>43434.52847222222</v>
      </c>
      <c r="C1574">
        <v>43434.685416666667</v>
      </c>
      <c r="D1574">
        <v>79</v>
      </c>
      <c r="E1574">
        <v>3</v>
      </c>
      <c r="F1574">
        <v>415</v>
      </c>
      <c r="G1574" s="9">
        <f>Tableau_Groupe_1_Cours_1.accdb3[[#This Row],[Date de début]]</f>
        <v>43434.52847222222</v>
      </c>
      <c r="H1574" s="9">
        <f>Tableau_Groupe_1_Cours_1.accdb3[[#This Row],[Date de fin]]</f>
        <v>43434.685416666667</v>
      </c>
      <c r="I1574" s="13">
        <f>MOD(Tableau_Groupe_1_Cours_1.accdb3[[#This Row],[Date de fin2]]-Tableau_Groupe_1_Cours_1.accdb3[[#This Row],[Date de début2]],1)</f>
        <v>0.15694444444670808</v>
      </c>
    </row>
    <row r="1575" spans="1:9" x14ac:dyDescent="0.25">
      <c r="A1575">
        <v>6131</v>
      </c>
      <c r="B1575">
        <v>43434.668749999997</v>
      </c>
      <c r="C1575">
        <v>43434.731250000004</v>
      </c>
      <c r="D1575">
        <v>9</v>
      </c>
      <c r="E1575">
        <v>3</v>
      </c>
      <c r="F1575">
        <v>403</v>
      </c>
      <c r="G1575" s="9">
        <f>Tableau_Groupe_1_Cours_1.accdb3[[#This Row],[Date de début]]</f>
        <v>43434.668749999997</v>
      </c>
      <c r="H1575" s="9">
        <f>Tableau_Groupe_1_Cours_1.accdb3[[#This Row],[Date de fin]]</f>
        <v>43434.731250000004</v>
      </c>
      <c r="I1575" s="13">
        <f>MOD(Tableau_Groupe_1_Cours_1.accdb3[[#This Row],[Date de fin2]]-Tableau_Groupe_1_Cours_1.accdb3[[#This Row],[Date de début2]],1)</f>
        <v>6.2500000007275958E-2</v>
      </c>
    </row>
    <row r="1576" spans="1:9" x14ac:dyDescent="0.25">
      <c r="A1576">
        <v>3060</v>
      </c>
      <c r="B1576">
        <v>43264.475694444445</v>
      </c>
      <c r="C1576">
        <v>43264.622916666667</v>
      </c>
      <c r="D1576">
        <v>1</v>
      </c>
      <c r="E1576">
        <v>3</v>
      </c>
      <c r="F1576">
        <v>380</v>
      </c>
      <c r="G1576" s="9">
        <f>Tableau_Groupe_1_Cours_1.accdb3[[#This Row],[Date de début]]</f>
        <v>43264.475694444445</v>
      </c>
      <c r="H1576" s="9">
        <f>Tableau_Groupe_1_Cours_1.accdb3[[#This Row],[Date de fin]]</f>
        <v>43264.622916666667</v>
      </c>
      <c r="I1576" s="13">
        <f>MOD(Tableau_Groupe_1_Cours_1.accdb3[[#This Row],[Date de fin2]]-Tableau_Groupe_1_Cours_1.accdb3[[#This Row],[Date de début2]],1)</f>
        <v>0.14722222222189885</v>
      </c>
    </row>
    <row r="1577" spans="1:9" x14ac:dyDescent="0.25">
      <c r="A1577">
        <v>3316</v>
      </c>
      <c r="B1577">
        <v>43264.566666666666</v>
      </c>
      <c r="C1577">
        <v>43264.730555555558</v>
      </c>
      <c r="D1577">
        <v>7</v>
      </c>
      <c r="E1577">
        <v>3</v>
      </c>
      <c r="F1577">
        <v>48</v>
      </c>
      <c r="G1577" s="9">
        <f>Tableau_Groupe_1_Cours_1.accdb3[[#This Row],[Date de début]]</f>
        <v>43264.566666666666</v>
      </c>
      <c r="H1577" s="9">
        <f>Tableau_Groupe_1_Cours_1.accdb3[[#This Row],[Date de fin]]</f>
        <v>43264.730555555558</v>
      </c>
      <c r="I1577" s="13">
        <f>MOD(Tableau_Groupe_1_Cours_1.accdb3[[#This Row],[Date de fin2]]-Tableau_Groupe_1_Cours_1.accdb3[[#This Row],[Date de début2]],1)</f>
        <v>0.16388888889196096</v>
      </c>
    </row>
    <row r="1578" spans="1:9" x14ac:dyDescent="0.25">
      <c r="A1578">
        <v>5876</v>
      </c>
      <c r="B1578">
        <v>43434.529166666667</v>
      </c>
      <c r="C1578">
        <v>43434.627083333333</v>
      </c>
      <c r="D1578">
        <v>4</v>
      </c>
      <c r="E1578">
        <v>3</v>
      </c>
      <c r="F1578">
        <v>382</v>
      </c>
      <c r="G1578" s="9">
        <f>Tableau_Groupe_1_Cours_1.accdb3[[#This Row],[Date de début]]</f>
        <v>43434.529166666667</v>
      </c>
      <c r="H1578" s="9">
        <f>Tableau_Groupe_1_Cours_1.accdb3[[#This Row],[Date de fin]]</f>
        <v>43434.627083333333</v>
      </c>
      <c r="I1578" s="13">
        <f>MOD(Tableau_Groupe_1_Cours_1.accdb3[[#This Row],[Date de fin2]]-Tableau_Groupe_1_Cours_1.accdb3[[#This Row],[Date de début2]],1)</f>
        <v>9.7916666665696539E-2</v>
      </c>
    </row>
    <row r="1579" spans="1:9" x14ac:dyDescent="0.25">
      <c r="A1579">
        <v>6132</v>
      </c>
      <c r="B1579">
        <v>43434.671527777777</v>
      </c>
      <c r="C1579">
        <v>43434.734027777777</v>
      </c>
      <c r="D1579">
        <v>6</v>
      </c>
      <c r="E1579">
        <v>3</v>
      </c>
      <c r="F1579">
        <v>315</v>
      </c>
      <c r="G1579" s="9">
        <f>Tableau_Groupe_1_Cours_1.accdb3[[#This Row],[Date de début]]</f>
        <v>43434.671527777777</v>
      </c>
      <c r="H1579" s="9">
        <f>Tableau_Groupe_1_Cours_1.accdb3[[#This Row],[Date de fin]]</f>
        <v>43434.734027777777</v>
      </c>
      <c r="I1579" s="13">
        <f>MOD(Tableau_Groupe_1_Cours_1.accdb3[[#This Row],[Date de fin2]]-Tableau_Groupe_1_Cours_1.accdb3[[#This Row],[Date de début2]],1)</f>
        <v>6.25E-2</v>
      </c>
    </row>
    <row r="1580" spans="1:9" x14ac:dyDescent="0.25">
      <c r="A1580">
        <v>3061</v>
      </c>
      <c r="B1580">
        <v>43264.481944444444</v>
      </c>
      <c r="C1580">
        <v>43264.565972222219</v>
      </c>
      <c r="D1580">
        <v>10</v>
      </c>
      <c r="E1580">
        <v>3</v>
      </c>
      <c r="F1580">
        <v>54</v>
      </c>
      <c r="G1580" s="9">
        <f>Tableau_Groupe_1_Cours_1.accdb3[[#This Row],[Date de début]]</f>
        <v>43264.481944444444</v>
      </c>
      <c r="H1580" s="9">
        <f>Tableau_Groupe_1_Cours_1.accdb3[[#This Row],[Date de fin]]</f>
        <v>43264.565972222219</v>
      </c>
      <c r="I1580" s="13">
        <f>MOD(Tableau_Groupe_1_Cours_1.accdb3[[#This Row],[Date de fin2]]-Tableau_Groupe_1_Cours_1.accdb3[[#This Row],[Date de début2]],1)</f>
        <v>8.4027777775190771E-2</v>
      </c>
    </row>
    <row r="1581" spans="1:9" x14ac:dyDescent="0.25">
      <c r="A1581">
        <v>3317</v>
      </c>
      <c r="B1581">
        <v>43264.567361111105</v>
      </c>
      <c r="C1581">
        <v>43264.731250000004</v>
      </c>
      <c r="D1581">
        <v>34</v>
      </c>
      <c r="E1581">
        <v>3</v>
      </c>
      <c r="F1581">
        <v>225</v>
      </c>
      <c r="G1581" s="9">
        <f>Tableau_Groupe_1_Cours_1.accdb3[[#This Row],[Date de début]]</f>
        <v>43264.567361111105</v>
      </c>
      <c r="H1581" s="9">
        <f>Tableau_Groupe_1_Cours_1.accdb3[[#This Row],[Date de fin]]</f>
        <v>43264.731250000004</v>
      </c>
      <c r="I1581" s="13">
        <f>MOD(Tableau_Groupe_1_Cours_1.accdb3[[#This Row],[Date de fin2]]-Tableau_Groupe_1_Cours_1.accdb3[[#This Row],[Date de début2]],1)</f>
        <v>0.16388888889923692</v>
      </c>
    </row>
    <row r="1582" spans="1:9" x14ac:dyDescent="0.25">
      <c r="A1582">
        <v>5365</v>
      </c>
      <c r="B1582">
        <v>43404.383333333331</v>
      </c>
      <c r="C1582">
        <v>43404.460416666669</v>
      </c>
      <c r="D1582">
        <v>9</v>
      </c>
      <c r="E1582">
        <v>3</v>
      </c>
      <c r="F1582">
        <v>278</v>
      </c>
      <c r="G1582" s="9">
        <f>Tableau_Groupe_1_Cours_1.accdb3[[#This Row],[Date de début]]</f>
        <v>43404.383333333331</v>
      </c>
      <c r="H1582" s="9">
        <f>Tableau_Groupe_1_Cours_1.accdb3[[#This Row],[Date de fin]]</f>
        <v>43404.460416666669</v>
      </c>
      <c r="I1582" s="13">
        <f>MOD(Tableau_Groupe_1_Cours_1.accdb3[[#This Row],[Date de fin2]]-Tableau_Groupe_1_Cours_1.accdb3[[#This Row],[Date de début2]],1)</f>
        <v>7.7083333337213844E-2</v>
      </c>
    </row>
    <row r="1583" spans="1:9" x14ac:dyDescent="0.25">
      <c r="A1583">
        <v>5877</v>
      </c>
      <c r="B1583">
        <v>43434.526388888888</v>
      </c>
      <c r="C1583">
        <v>43434.638194444444</v>
      </c>
      <c r="D1583">
        <v>5</v>
      </c>
      <c r="E1583">
        <v>3</v>
      </c>
      <c r="F1583">
        <v>129</v>
      </c>
      <c r="G1583" s="9">
        <f>Tableau_Groupe_1_Cours_1.accdb3[[#This Row],[Date de début]]</f>
        <v>43434.526388888888</v>
      </c>
      <c r="H1583" s="9">
        <f>Tableau_Groupe_1_Cours_1.accdb3[[#This Row],[Date de fin]]</f>
        <v>43434.638194444444</v>
      </c>
      <c r="I1583" s="13">
        <f>MOD(Tableau_Groupe_1_Cours_1.accdb3[[#This Row],[Date de fin2]]-Tableau_Groupe_1_Cours_1.accdb3[[#This Row],[Date de début2]],1)</f>
        <v>0.11180555555620231</v>
      </c>
    </row>
    <row r="1584" spans="1:9" x14ac:dyDescent="0.25">
      <c r="A1584">
        <v>6133</v>
      </c>
      <c r="B1584">
        <v>43434.671527777777</v>
      </c>
      <c r="C1584">
        <v>43434.734027777777</v>
      </c>
      <c r="D1584">
        <v>44</v>
      </c>
      <c r="E1584">
        <v>3</v>
      </c>
      <c r="F1584">
        <v>426</v>
      </c>
      <c r="G1584" s="9">
        <f>Tableau_Groupe_1_Cours_1.accdb3[[#This Row],[Date de début]]</f>
        <v>43434.671527777777</v>
      </c>
      <c r="H1584" s="9">
        <f>Tableau_Groupe_1_Cours_1.accdb3[[#This Row],[Date de fin]]</f>
        <v>43434.734027777777</v>
      </c>
      <c r="I1584" s="13">
        <f>MOD(Tableau_Groupe_1_Cours_1.accdb3[[#This Row],[Date de fin2]]-Tableau_Groupe_1_Cours_1.accdb3[[#This Row],[Date de début2]],1)</f>
        <v>6.25E-2</v>
      </c>
    </row>
    <row r="1585" spans="1:9" x14ac:dyDescent="0.25">
      <c r="A1585">
        <v>3062</v>
      </c>
      <c r="B1585">
        <v>43264.476388888892</v>
      </c>
      <c r="C1585">
        <v>43264.561111111107</v>
      </c>
      <c r="D1585">
        <v>29</v>
      </c>
      <c r="E1585">
        <v>3</v>
      </c>
      <c r="F1585">
        <v>400</v>
      </c>
      <c r="G1585" s="9">
        <f>Tableau_Groupe_1_Cours_1.accdb3[[#This Row],[Date de début]]</f>
        <v>43264.476388888892</v>
      </c>
      <c r="H1585" s="9">
        <f>Tableau_Groupe_1_Cours_1.accdb3[[#This Row],[Date de fin]]</f>
        <v>43264.561111111107</v>
      </c>
      <c r="I1585" s="13">
        <f>MOD(Tableau_Groupe_1_Cours_1.accdb3[[#This Row],[Date de fin2]]-Tableau_Groupe_1_Cours_1.accdb3[[#This Row],[Date de début2]],1)</f>
        <v>8.4722222214622889E-2</v>
      </c>
    </row>
    <row r="1586" spans="1:9" x14ac:dyDescent="0.25">
      <c r="A1586">
        <v>3318</v>
      </c>
      <c r="B1586">
        <v>43264.574999999997</v>
      </c>
      <c r="C1586">
        <v>43264.738888888889</v>
      </c>
      <c r="D1586">
        <v>2</v>
      </c>
      <c r="E1586">
        <v>3</v>
      </c>
      <c r="F1586">
        <v>408</v>
      </c>
      <c r="G1586" s="9">
        <f>Tableau_Groupe_1_Cours_1.accdb3[[#This Row],[Date de début]]</f>
        <v>43264.574999999997</v>
      </c>
      <c r="H1586" s="9">
        <f>Tableau_Groupe_1_Cours_1.accdb3[[#This Row],[Date de fin]]</f>
        <v>43264.738888888889</v>
      </c>
      <c r="I1586" s="13">
        <f>MOD(Tableau_Groupe_1_Cours_1.accdb3[[#This Row],[Date de fin2]]-Tableau_Groupe_1_Cours_1.accdb3[[#This Row],[Date de début2]],1)</f>
        <v>0.16388888889196096</v>
      </c>
    </row>
    <row r="1587" spans="1:9" x14ac:dyDescent="0.25">
      <c r="A1587">
        <v>5366</v>
      </c>
      <c r="B1587">
        <v>43404.379861111112</v>
      </c>
      <c r="C1587">
        <v>43404.426388888889</v>
      </c>
      <c r="D1587">
        <v>1</v>
      </c>
      <c r="E1587">
        <v>3</v>
      </c>
      <c r="F1587">
        <v>194</v>
      </c>
      <c r="G1587" s="9">
        <f>Tableau_Groupe_1_Cours_1.accdb3[[#This Row],[Date de début]]</f>
        <v>43404.379861111112</v>
      </c>
      <c r="H1587" s="9">
        <f>Tableau_Groupe_1_Cours_1.accdb3[[#This Row],[Date de fin]]</f>
        <v>43404.426388888889</v>
      </c>
      <c r="I1587" s="13">
        <f>MOD(Tableau_Groupe_1_Cours_1.accdb3[[#This Row],[Date de fin2]]-Tableau_Groupe_1_Cours_1.accdb3[[#This Row],[Date de début2]],1)</f>
        <v>4.6527777776645962E-2</v>
      </c>
    </row>
    <row r="1588" spans="1:9" x14ac:dyDescent="0.25">
      <c r="A1588">
        <v>5878</v>
      </c>
      <c r="B1588">
        <v>43434.529166666667</v>
      </c>
      <c r="C1588">
        <v>43434.670138888883</v>
      </c>
      <c r="D1588">
        <v>6</v>
      </c>
      <c r="E1588">
        <v>3</v>
      </c>
      <c r="F1588">
        <v>421</v>
      </c>
      <c r="G1588" s="9">
        <f>Tableau_Groupe_1_Cours_1.accdb3[[#This Row],[Date de début]]</f>
        <v>43434.529166666667</v>
      </c>
      <c r="H1588" s="9">
        <f>Tableau_Groupe_1_Cours_1.accdb3[[#This Row],[Date de fin]]</f>
        <v>43434.670138888883</v>
      </c>
      <c r="I1588" s="13">
        <f>MOD(Tableau_Groupe_1_Cours_1.accdb3[[#This Row],[Date de fin2]]-Tableau_Groupe_1_Cours_1.accdb3[[#This Row],[Date de début2]],1)</f>
        <v>0.14097222221607808</v>
      </c>
    </row>
    <row r="1589" spans="1:9" x14ac:dyDescent="0.25">
      <c r="A1589">
        <v>6134</v>
      </c>
      <c r="B1589">
        <v>43434.671527777777</v>
      </c>
      <c r="C1589">
        <v>43434.734027777777</v>
      </c>
      <c r="D1589">
        <v>2</v>
      </c>
      <c r="E1589">
        <v>3</v>
      </c>
      <c r="F1589">
        <v>437</v>
      </c>
      <c r="G1589" s="9">
        <f>Tableau_Groupe_1_Cours_1.accdb3[[#This Row],[Date de début]]</f>
        <v>43434.671527777777</v>
      </c>
      <c r="H1589" s="9">
        <f>Tableau_Groupe_1_Cours_1.accdb3[[#This Row],[Date de fin]]</f>
        <v>43434.734027777777</v>
      </c>
      <c r="I1589" s="13">
        <f>MOD(Tableau_Groupe_1_Cours_1.accdb3[[#This Row],[Date de fin2]]-Tableau_Groupe_1_Cours_1.accdb3[[#This Row],[Date de début2]],1)</f>
        <v>6.25E-2</v>
      </c>
    </row>
    <row r="1590" spans="1:9" x14ac:dyDescent="0.25">
      <c r="A1590">
        <v>3063</v>
      </c>
      <c r="B1590">
        <v>43264.473611111112</v>
      </c>
      <c r="C1590">
        <v>43264.609722222223</v>
      </c>
      <c r="D1590">
        <v>16</v>
      </c>
      <c r="E1590">
        <v>3</v>
      </c>
      <c r="F1590">
        <v>199</v>
      </c>
      <c r="G1590" s="9">
        <f>Tableau_Groupe_1_Cours_1.accdb3[[#This Row],[Date de début]]</f>
        <v>43264.473611111112</v>
      </c>
      <c r="H1590" s="9">
        <f>Tableau_Groupe_1_Cours_1.accdb3[[#This Row],[Date de fin]]</f>
        <v>43264.609722222223</v>
      </c>
      <c r="I1590" s="13">
        <f>MOD(Tableau_Groupe_1_Cours_1.accdb3[[#This Row],[Date de fin2]]-Tableau_Groupe_1_Cours_1.accdb3[[#This Row],[Date de début2]],1)</f>
        <v>0.13611111111094942</v>
      </c>
    </row>
    <row r="1591" spans="1:9" x14ac:dyDescent="0.25">
      <c r="A1591">
        <v>3319</v>
      </c>
      <c r="B1591">
        <v>43264.566666666666</v>
      </c>
      <c r="C1591">
        <v>43264.730555555558</v>
      </c>
      <c r="D1591">
        <v>35</v>
      </c>
      <c r="E1591">
        <v>3</v>
      </c>
      <c r="F1591">
        <v>175</v>
      </c>
      <c r="G1591" s="9">
        <f>Tableau_Groupe_1_Cours_1.accdb3[[#This Row],[Date de début]]</f>
        <v>43264.566666666666</v>
      </c>
      <c r="H1591" s="9">
        <f>Tableau_Groupe_1_Cours_1.accdb3[[#This Row],[Date de fin]]</f>
        <v>43264.730555555558</v>
      </c>
      <c r="I1591" s="13">
        <f>MOD(Tableau_Groupe_1_Cours_1.accdb3[[#This Row],[Date de fin2]]-Tableau_Groupe_1_Cours_1.accdb3[[#This Row],[Date de début2]],1)</f>
        <v>0.16388888889196096</v>
      </c>
    </row>
    <row r="1592" spans="1:9" x14ac:dyDescent="0.25">
      <c r="A1592">
        <v>5879</v>
      </c>
      <c r="B1592">
        <v>43434.524305555555</v>
      </c>
      <c r="C1592">
        <v>43434.675694444442</v>
      </c>
      <c r="D1592">
        <v>3</v>
      </c>
      <c r="E1592">
        <v>3</v>
      </c>
      <c r="F1592">
        <v>255</v>
      </c>
      <c r="G1592" s="9">
        <f>Tableau_Groupe_1_Cours_1.accdb3[[#This Row],[Date de début]]</f>
        <v>43434.524305555555</v>
      </c>
      <c r="H1592" s="9">
        <f>Tableau_Groupe_1_Cours_1.accdb3[[#This Row],[Date de fin]]</f>
        <v>43434.675694444442</v>
      </c>
      <c r="I1592" s="13">
        <f>MOD(Tableau_Groupe_1_Cours_1.accdb3[[#This Row],[Date de fin2]]-Tableau_Groupe_1_Cours_1.accdb3[[#This Row],[Date de début2]],1)</f>
        <v>0.15138888888759539</v>
      </c>
    </row>
    <row r="1593" spans="1:9" x14ac:dyDescent="0.25">
      <c r="A1593">
        <v>6135</v>
      </c>
      <c r="B1593">
        <v>43434.666666666664</v>
      </c>
      <c r="C1593">
        <v>43434.729166666672</v>
      </c>
      <c r="D1593">
        <v>5</v>
      </c>
      <c r="E1593">
        <v>3</v>
      </c>
      <c r="F1593">
        <v>335</v>
      </c>
      <c r="G1593" s="9">
        <f>Tableau_Groupe_1_Cours_1.accdb3[[#This Row],[Date de début]]</f>
        <v>43434.666666666664</v>
      </c>
      <c r="H1593" s="9">
        <f>Tableau_Groupe_1_Cours_1.accdb3[[#This Row],[Date de fin]]</f>
        <v>43434.729166666672</v>
      </c>
      <c r="I1593" s="13">
        <f>MOD(Tableau_Groupe_1_Cours_1.accdb3[[#This Row],[Date de fin2]]-Tableau_Groupe_1_Cours_1.accdb3[[#This Row],[Date de début2]],1)</f>
        <v>6.2500000007275958E-2</v>
      </c>
    </row>
    <row r="1594" spans="1:9" x14ac:dyDescent="0.25">
      <c r="A1594">
        <v>3064</v>
      </c>
      <c r="B1594">
        <v>43264.482638888891</v>
      </c>
      <c r="C1594">
        <v>43264.642361111109</v>
      </c>
      <c r="D1594">
        <v>34</v>
      </c>
      <c r="E1594">
        <v>3</v>
      </c>
      <c r="F1594">
        <v>175</v>
      </c>
      <c r="G1594" s="9">
        <f>Tableau_Groupe_1_Cours_1.accdb3[[#This Row],[Date de début]]</f>
        <v>43264.482638888891</v>
      </c>
      <c r="H1594" s="9">
        <f>Tableau_Groupe_1_Cours_1.accdb3[[#This Row],[Date de fin]]</f>
        <v>43264.642361111109</v>
      </c>
      <c r="I1594" s="13">
        <f>MOD(Tableau_Groupe_1_Cours_1.accdb3[[#This Row],[Date de fin2]]-Tableau_Groupe_1_Cours_1.accdb3[[#This Row],[Date de début2]],1)</f>
        <v>0.15972222221898846</v>
      </c>
    </row>
    <row r="1595" spans="1:9" x14ac:dyDescent="0.25">
      <c r="A1595">
        <v>3320</v>
      </c>
      <c r="B1595">
        <v>43264.569444444445</v>
      </c>
      <c r="C1595">
        <v>43264.733333333337</v>
      </c>
      <c r="D1595">
        <v>45</v>
      </c>
      <c r="E1595">
        <v>3</v>
      </c>
      <c r="F1595">
        <v>82</v>
      </c>
      <c r="G1595" s="9">
        <f>Tableau_Groupe_1_Cours_1.accdb3[[#This Row],[Date de début]]</f>
        <v>43264.569444444445</v>
      </c>
      <c r="H1595" s="9">
        <f>Tableau_Groupe_1_Cours_1.accdb3[[#This Row],[Date de fin]]</f>
        <v>43264.733333333337</v>
      </c>
      <c r="I1595" s="13">
        <f>MOD(Tableau_Groupe_1_Cours_1.accdb3[[#This Row],[Date de fin2]]-Tableau_Groupe_1_Cours_1.accdb3[[#This Row],[Date de début2]],1)</f>
        <v>0.16388888889196096</v>
      </c>
    </row>
    <row r="1596" spans="1:9" x14ac:dyDescent="0.25">
      <c r="A1596">
        <v>5880</v>
      </c>
      <c r="B1596">
        <v>43434.530555555553</v>
      </c>
      <c r="C1596">
        <v>43434.65347222222</v>
      </c>
      <c r="D1596">
        <v>294</v>
      </c>
      <c r="E1596">
        <v>3</v>
      </c>
      <c r="F1596">
        <v>296</v>
      </c>
      <c r="G1596" s="9">
        <f>Tableau_Groupe_1_Cours_1.accdb3[[#This Row],[Date de début]]</f>
        <v>43434.530555555553</v>
      </c>
      <c r="H1596" s="9">
        <f>Tableau_Groupe_1_Cours_1.accdb3[[#This Row],[Date de fin]]</f>
        <v>43434.65347222222</v>
      </c>
      <c r="I1596" s="13">
        <f>MOD(Tableau_Groupe_1_Cours_1.accdb3[[#This Row],[Date de fin2]]-Tableau_Groupe_1_Cours_1.accdb3[[#This Row],[Date de début2]],1)</f>
        <v>0.12291666666715173</v>
      </c>
    </row>
    <row r="1597" spans="1:9" x14ac:dyDescent="0.25">
      <c r="A1597">
        <v>6136</v>
      </c>
      <c r="B1597">
        <v>43434.669444444444</v>
      </c>
      <c r="C1597">
        <v>43434.731944444444</v>
      </c>
      <c r="D1597">
        <v>5</v>
      </c>
      <c r="E1597">
        <v>3</v>
      </c>
      <c r="F1597">
        <v>116</v>
      </c>
      <c r="G1597" s="9">
        <f>Tableau_Groupe_1_Cours_1.accdb3[[#This Row],[Date de début]]</f>
        <v>43434.669444444444</v>
      </c>
      <c r="H1597" s="9">
        <f>Tableau_Groupe_1_Cours_1.accdb3[[#This Row],[Date de fin]]</f>
        <v>43434.731944444444</v>
      </c>
      <c r="I1597" s="13">
        <f>MOD(Tableau_Groupe_1_Cours_1.accdb3[[#This Row],[Date de fin2]]-Tableau_Groupe_1_Cours_1.accdb3[[#This Row],[Date de début2]],1)</f>
        <v>6.25E-2</v>
      </c>
    </row>
    <row r="1598" spans="1:9" x14ac:dyDescent="0.25">
      <c r="A1598">
        <v>3065</v>
      </c>
      <c r="B1598">
        <v>43264.482638888891</v>
      </c>
      <c r="C1598">
        <v>43264.588888888895</v>
      </c>
      <c r="D1598">
        <v>18</v>
      </c>
      <c r="E1598">
        <v>3</v>
      </c>
      <c r="F1598">
        <v>177</v>
      </c>
      <c r="G1598" s="9">
        <f>Tableau_Groupe_1_Cours_1.accdb3[[#This Row],[Date de début]]</f>
        <v>43264.482638888891</v>
      </c>
      <c r="H1598" s="9">
        <f>Tableau_Groupe_1_Cours_1.accdb3[[#This Row],[Date de fin]]</f>
        <v>43264.588888888895</v>
      </c>
      <c r="I1598" s="13">
        <f>MOD(Tableau_Groupe_1_Cours_1.accdb3[[#This Row],[Date de fin2]]-Tableau_Groupe_1_Cours_1.accdb3[[#This Row],[Date de début2]],1)</f>
        <v>0.10625000000436557</v>
      </c>
    </row>
    <row r="1599" spans="1:9" x14ac:dyDescent="0.25">
      <c r="A1599">
        <v>3321</v>
      </c>
      <c r="B1599">
        <v>43264.569444444445</v>
      </c>
      <c r="C1599">
        <v>43264.733333333337</v>
      </c>
      <c r="D1599">
        <v>404</v>
      </c>
      <c r="E1599">
        <v>3</v>
      </c>
      <c r="F1599">
        <v>360</v>
      </c>
      <c r="G1599" s="9">
        <f>Tableau_Groupe_1_Cours_1.accdb3[[#This Row],[Date de début]]</f>
        <v>43264.569444444445</v>
      </c>
      <c r="H1599" s="9">
        <f>Tableau_Groupe_1_Cours_1.accdb3[[#This Row],[Date de fin]]</f>
        <v>43264.733333333337</v>
      </c>
      <c r="I1599" s="13">
        <f>MOD(Tableau_Groupe_1_Cours_1.accdb3[[#This Row],[Date de fin2]]-Tableau_Groupe_1_Cours_1.accdb3[[#This Row],[Date de début2]],1)</f>
        <v>0.16388888889196096</v>
      </c>
    </row>
    <row r="1600" spans="1:9" x14ac:dyDescent="0.25">
      <c r="A1600">
        <v>5881</v>
      </c>
      <c r="B1600">
        <v>43434.527083333334</v>
      </c>
      <c r="C1600">
        <v>43434.680555555555</v>
      </c>
      <c r="D1600">
        <v>1</v>
      </c>
      <c r="E1600">
        <v>3</v>
      </c>
      <c r="F1600">
        <v>380</v>
      </c>
      <c r="G1600" s="9">
        <f>Tableau_Groupe_1_Cours_1.accdb3[[#This Row],[Date de début]]</f>
        <v>43434.527083333334</v>
      </c>
      <c r="H1600" s="9">
        <f>Tableau_Groupe_1_Cours_1.accdb3[[#This Row],[Date de fin]]</f>
        <v>43434.680555555555</v>
      </c>
      <c r="I1600" s="13">
        <f>MOD(Tableau_Groupe_1_Cours_1.accdb3[[#This Row],[Date de fin2]]-Tableau_Groupe_1_Cours_1.accdb3[[#This Row],[Date de début2]],1)</f>
        <v>0.15347222222044365</v>
      </c>
    </row>
    <row r="1601" spans="1:9" x14ac:dyDescent="0.25">
      <c r="A1601">
        <v>6137</v>
      </c>
      <c r="B1601">
        <v>43434.674999999996</v>
      </c>
      <c r="C1601">
        <v>43434.737500000003</v>
      </c>
      <c r="D1601">
        <v>8</v>
      </c>
      <c r="E1601">
        <v>3</v>
      </c>
      <c r="F1601">
        <v>341</v>
      </c>
      <c r="G1601" s="9">
        <f>Tableau_Groupe_1_Cours_1.accdb3[[#This Row],[Date de début]]</f>
        <v>43434.674999999996</v>
      </c>
      <c r="H1601" s="9">
        <f>Tableau_Groupe_1_Cours_1.accdb3[[#This Row],[Date de fin]]</f>
        <v>43434.737500000003</v>
      </c>
      <c r="I1601" s="13">
        <f>MOD(Tableau_Groupe_1_Cours_1.accdb3[[#This Row],[Date de fin2]]-Tableau_Groupe_1_Cours_1.accdb3[[#This Row],[Date de début2]],1)</f>
        <v>6.2500000007275958E-2</v>
      </c>
    </row>
    <row r="1602" spans="1:9" x14ac:dyDescent="0.25">
      <c r="A1602">
        <v>3066</v>
      </c>
      <c r="B1602">
        <v>43264.476388888892</v>
      </c>
      <c r="C1602">
        <v>43264.642361111109</v>
      </c>
      <c r="D1602">
        <v>38</v>
      </c>
      <c r="E1602">
        <v>3</v>
      </c>
      <c r="F1602">
        <v>434</v>
      </c>
      <c r="G1602" s="9">
        <f>Tableau_Groupe_1_Cours_1.accdb3[[#This Row],[Date de début]]</f>
        <v>43264.476388888892</v>
      </c>
      <c r="H1602" s="9">
        <f>Tableau_Groupe_1_Cours_1.accdb3[[#This Row],[Date de fin]]</f>
        <v>43264.642361111109</v>
      </c>
      <c r="I1602" s="13">
        <f>MOD(Tableau_Groupe_1_Cours_1.accdb3[[#This Row],[Date de fin2]]-Tableau_Groupe_1_Cours_1.accdb3[[#This Row],[Date de début2]],1)</f>
        <v>0.16597222221753327</v>
      </c>
    </row>
    <row r="1603" spans="1:9" x14ac:dyDescent="0.25">
      <c r="A1603">
        <v>3322</v>
      </c>
      <c r="B1603">
        <v>43264.567361111105</v>
      </c>
      <c r="C1603">
        <v>43264.731250000004</v>
      </c>
      <c r="D1603">
        <v>9</v>
      </c>
      <c r="E1603">
        <v>3</v>
      </c>
      <c r="F1603">
        <v>190</v>
      </c>
      <c r="G1603" s="9">
        <f>Tableau_Groupe_1_Cours_1.accdb3[[#This Row],[Date de début]]</f>
        <v>43264.567361111105</v>
      </c>
      <c r="H1603" s="9">
        <f>Tableau_Groupe_1_Cours_1.accdb3[[#This Row],[Date de fin]]</f>
        <v>43264.731250000004</v>
      </c>
      <c r="I1603" s="13">
        <f>MOD(Tableau_Groupe_1_Cours_1.accdb3[[#This Row],[Date de fin2]]-Tableau_Groupe_1_Cours_1.accdb3[[#This Row],[Date de début2]],1)</f>
        <v>0.16388888889923692</v>
      </c>
    </row>
    <row r="1604" spans="1:9" x14ac:dyDescent="0.25">
      <c r="A1604">
        <v>5882</v>
      </c>
      <c r="B1604">
        <v>43434.526388888888</v>
      </c>
      <c r="C1604">
        <v>43434.6875</v>
      </c>
      <c r="D1604">
        <v>1</v>
      </c>
      <c r="E1604">
        <v>3</v>
      </c>
      <c r="F1604">
        <v>408</v>
      </c>
      <c r="G1604" s="9">
        <f>Tableau_Groupe_1_Cours_1.accdb3[[#This Row],[Date de début]]</f>
        <v>43434.526388888888</v>
      </c>
      <c r="H1604" s="9">
        <f>Tableau_Groupe_1_Cours_1.accdb3[[#This Row],[Date de fin]]</f>
        <v>43434.6875</v>
      </c>
      <c r="I1604" s="13">
        <f>MOD(Tableau_Groupe_1_Cours_1.accdb3[[#This Row],[Date de fin2]]-Tableau_Groupe_1_Cours_1.accdb3[[#This Row],[Date de début2]],1)</f>
        <v>0.16111111111240461</v>
      </c>
    </row>
    <row r="1605" spans="1:9" x14ac:dyDescent="0.25">
      <c r="A1605">
        <v>6138</v>
      </c>
      <c r="B1605">
        <v>43434.670138888883</v>
      </c>
      <c r="C1605">
        <v>43434.732638888891</v>
      </c>
      <c r="D1605">
        <v>8</v>
      </c>
      <c r="E1605">
        <v>3</v>
      </c>
      <c r="F1605">
        <v>140</v>
      </c>
      <c r="G1605" s="9">
        <f>Tableau_Groupe_1_Cours_1.accdb3[[#This Row],[Date de début]]</f>
        <v>43434.670138888883</v>
      </c>
      <c r="H1605" s="9">
        <f>Tableau_Groupe_1_Cours_1.accdb3[[#This Row],[Date de fin]]</f>
        <v>43434.732638888891</v>
      </c>
      <c r="I1605" s="13">
        <f>MOD(Tableau_Groupe_1_Cours_1.accdb3[[#This Row],[Date de fin2]]-Tableau_Groupe_1_Cours_1.accdb3[[#This Row],[Date de début2]],1)</f>
        <v>6.2500000007275958E-2</v>
      </c>
    </row>
    <row r="1606" spans="1:9" x14ac:dyDescent="0.25">
      <c r="A1606">
        <v>3067</v>
      </c>
      <c r="B1606">
        <v>43264.479166666672</v>
      </c>
      <c r="C1606">
        <v>43264.51666666667</v>
      </c>
      <c r="D1606">
        <v>1</v>
      </c>
      <c r="E1606">
        <v>3</v>
      </c>
      <c r="F1606">
        <v>273</v>
      </c>
      <c r="G1606" s="9">
        <f>Tableau_Groupe_1_Cours_1.accdb3[[#This Row],[Date de début]]</f>
        <v>43264.479166666672</v>
      </c>
      <c r="H1606" s="9">
        <f>Tableau_Groupe_1_Cours_1.accdb3[[#This Row],[Date de fin]]</f>
        <v>43264.51666666667</v>
      </c>
      <c r="I1606" s="13">
        <f>MOD(Tableau_Groupe_1_Cours_1.accdb3[[#This Row],[Date de fin2]]-Tableau_Groupe_1_Cours_1.accdb3[[#This Row],[Date de début2]],1)</f>
        <v>3.7499999998544808E-2</v>
      </c>
    </row>
    <row r="1607" spans="1:9" x14ac:dyDescent="0.25">
      <c r="A1607">
        <v>3323</v>
      </c>
      <c r="B1607">
        <v>43264.567361111105</v>
      </c>
      <c r="C1607">
        <v>43264.731250000004</v>
      </c>
      <c r="D1607">
        <v>44</v>
      </c>
      <c r="E1607">
        <v>3</v>
      </c>
      <c r="F1607">
        <v>186</v>
      </c>
      <c r="G1607" s="9">
        <f>Tableau_Groupe_1_Cours_1.accdb3[[#This Row],[Date de début]]</f>
        <v>43264.567361111105</v>
      </c>
      <c r="H1607" s="9">
        <f>Tableau_Groupe_1_Cours_1.accdb3[[#This Row],[Date de fin]]</f>
        <v>43264.731250000004</v>
      </c>
      <c r="I1607" s="13">
        <f>MOD(Tableau_Groupe_1_Cours_1.accdb3[[#This Row],[Date de fin2]]-Tableau_Groupe_1_Cours_1.accdb3[[#This Row],[Date de début2]],1)</f>
        <v>0.16388888889923692</v>
      </c>
    </row>
    <row r="1608" spans="1:9" x14ac:dyDescent="0.25">
      <c r="A1608">
        <v>5883</v>
      </c>
      <c r="B1608">
        <v>43434.527777777781</v>
      </c>
      <c r="C1608">
        <v>43434.645138888889</v>
      </c>
      <c r="D1608">
        <v>1</v>
      </c>
      <c r="E1608">
        <v>3</v>
      </c>
      <c r="F1608">
        <v>412</v>
      </c>
      <c r="G1608" s="9">
        <f>Tableau_Groupe_1_Cours_1.accdb3[[#This Row],[Date de début]]</f>
        <v>43434.527777777781</v>
      </c>
      <c r="H1608" s="9">
        <f>Tableau_Groupe_1_Cours_1.accdb3[[#This Row],[Date de fin]]</f>
        <v>43434.645138888889</v>
      </c>
      <c r="I1608" s="13">
        <f>MOD(Tableau_Groupe_1_Cours_1.accdb3[[#This Row],[Date de fin2]]-Tableau_Groupe_1_Cours_1.accdb3[[#This Row],[Date de début2]],1)</f>
        <v>0.11736111110803904</v>
      </c>
    </row>
    <row r="1609" spans="1:9" x14ac:dyDescent="0.25">
      <c r="A1609">
        <v>6139</v>
      </c>
      <c r="B1609">
        <v>43434.667361111111</v>
      </c>
      <c r="C1609">
        <v>43434.729861111111</v>
      </c>
      <c r="D1609">
        <v>1</v>
      </c>
      <c r="E1609">
        <v>3</v>
      </c>
      <c r="F1609">
        <v>344</v>
      </c>
      <c r="G1609" s="9">
        <f>Tableau_Groupe_1_Cours_1.accdb3[[#This Row],[Date de début]]</f>
        <v>43434.667361111111</v>
      </c>
      <c r="H1609" s="9">
        <f>Tableau_Groupe_1_Cours_1.accdb3[[#This Row],[Date de fin]]</f>
        <v>43434.729861111111</v>
      </c>
      <c r="I1609" s="13">
        <f>MOD(Tableau_Groupe_1_Cours_1.accdb3[[#This Row],[Date de fin2]]-Tableau_Groupe_1_Cours_1.accdb3[[#This Row],[Date de début2]],1)</f>
        <v>6.25E-2</v>
      </c>
    </row>
    <row r="1610" spans="1:9" x14ac:dyDescent="0.25">
      <c r="A1610">
        <v>3068</v>
      </c>
      <c r="B1610">
        <v>43264.477083333339</v>
      </c>
      <c r="C1610">
        <v>43264.540972222225</v>
      </c>
      <c r="D1610">
        <v>11</v>
      </c>
      <c r="E1610">
        <v>3</v>
      </c>
      <c r="F1610">
        <v>379</v>
      </c>
      <c r="G1610" s="9">
        <f>Tableau_Groupe_1_Cours_1.accdb3[[#This Row],[Date de début]]</f>
        <v>43264.477083333339</v>
      </c>
      <c r="H1610" s="9">
        <f>Tableau_Groupe_1_Cours_1.accdb3[[#This Row],[Date de fin]]</f>
        <v>43264.540972222225</v>
      </c>
      <c r="I1610" s="13">
        <f>MOD(Tableau_Groupe_1_Cours_1.accdb3[[#This Row],[Date de fin2]]-Tableau_Groupe_1_Cours_1.accdb3[[#This Row],[Date de début2]],1)</f>
        <v>6.3888888886140194E-2</v>
      </c>
    </row>
    <row r="1611" spans="1:9" x14ac:dyDescent="0.25">
      <c r="A1611">
        <v>3324</v>
      </c>
      <c r="B1611">
        <v>43264.569444444445</v>
      </c>
      <c r="C1611">
        <v>43264.733333333337</v>
      </c>
      <c r="D1611">
        <v>44</v>
      </c>
      <c r="E1611">
        <v>3</v>
      </c>
      <c r="F1611">
        <v>115</v>
      </c>
      <c r="G1611" s="9">
        <f>Tableau_Groupe_1_Cours_1.accdb3[[#This Row],[Date de début]]</f>
        <v>43264.569444444445</v>
      </c>
      <c r="H1611" s="9">
        <f>Tableau_Groupe_1_Cours_1.accdb3[[#This Row],[Date de fin]]</f>
        <v>43264.733333333337</v>
      </c>
      <c r="I1611" s="13">
        <f>MOD(Tableau_Groupe_1_Cours_1.accdb3[[#This Row],[Date de fin2]]-Tableau_Groupe_1_Cours_1.accdb3[[#This Row],[Date de début2]],1)</f>
        <v>0.16388888889196096</v>
      </c>
    </row>
    <row r="1612" spans="1:9" x14ac:dyDescent="0.25">
      <c r="A1612">
        <v>5884</v>
      </c>
      <c r="B1612">
        <v>43434.527083333334</v>
      </c>
      <c r="C1612">
        <v>43434.669444444444</v>
      </c>
      <c r="D1612">
        <v>28</v>
      </c>
      <c r="E1612">
        <v>3</v>
      </c>
      <c r="F1612">
        <v>434</v>
      </c>
      <c r="G1612" s="9">
        <f>Tableau_Groupe_1_Cours_1.accdb3[[#This Row],[Date de début]]</f>
        <v>43434.527083333334</v>
      </c>
      <c r="H1612" s="9">
        <f>Tableau_Groupe_1_Cours_1.accdb3[[#This Row],[Date de fin]]</f>
        <v>43434.669444444444</v>
      </c>
      <c r="I1612" s="13">
        <f>MOD(Tableau_Groupe_1_Cours_1.accdb3[[#This Row],[Date de fin2]]-Tableau_Groupe_1_Cours_1.accdb3[[#This Row],[Date de début2]],1)</f>
        <v>0.14236111110949423</v>
      </c>
    </row>
    <row r="1613" spans="1:9" x14ac:dyDescent="0.25">
      <c r="A1613">
        <v>6140</v>
      </c>
      <c r="B1613">
        <v>43434.669444444444</v>
      </c>
      <c r="C1613">
        <v>43434.731944444444</v>
      </c>
      <c r="D1613">
        <v>2</v>
      </c>
      <c r="E1613">
        <v>3</v>
      </c>
      <c r="F1613">
        <v>133</v>
      </c>
      <c r="G1613" s="9">
        <f>Tableau_Groupe_1_Cours_1.accdb3[[#This Row],[Date de début]]</f>
        <v>43434.669444444444</v>
      </c>
      <c r="H1613" s="9">
        <f>Tableau_Groupe_1_Cours_1.accdb3[[#This Row],[Date de fin]]</f>
        <v>43434.731944444444</v>
      </c>
      <c r="I1613" s="13">
        <f>MOD(Tableau_Groupe_1_Cours_1.accdb3[[#This Row],[Date de fin2]]-Tableau_Groupe_1_Cours_1.accdb3[[#This Row],[Date de début2]],1)</f>
        <v>6.25E-2</v>
      </c>
    </row>
    <row r="1614" spans="1:9" x14ac:dyDescent="0.25">
      <c r="A1614">
        <v>3069</v>
      </c>
      <c r="B1614">
        <v>43264.476388888892</v>
      </c>
      <c r="C1614">
        <v>43264.59652777778</v>
      </c>
      <c r="D1614">
        <v>39</v>
      </c>
      <c r="E1614">
        <v>3</v>
      </c>
      <c r="F1614">
        <v>290</v>
      </c>
      <c r="G1614" s="9">
        <f>Tableau_Groupe_1_Cours_1.accdb3[[#This Row],[Date de début]]</f>
        <v>43264.476388888892</v>
      </c>
      <c r="H1614" s="9">
        <f>Tableau_Groupe_1_Cours_1.accdb3[[#This Row],[Date de fin]]</f>
        <v>43264.59652777778</v>
      </c>
      <c r="I1614" s="13">
        <f>MOD(Tableau_Groupe_1_Cours_1.accdb3[[#This Row],[Date de fin2]]-Tableau_Groupe_1_Cours_1.accdb3[[#This Row],[Date de début2]],1)</f>
        <v>0.12013888888759539</v>
      </c>
    </row>
    <row r="1615" spans="1:9" x14ac:dyDescent="0.25">
      <c r="A1615">
        <v>3325</v>
      </c>
      <c r="B1615">
        <v>43264.569444444445</v>
      </c>
      <c r="C1615">
        <v>43264.733333333337</v>
      </c>
      <c r="D1615">
        <v>1</v>
      </c>
      <c r="E1615">
        <v>3</v>
      </c>
      <c r="F1615">
        <v>383</v>
      </c>
      <c r="G1615" s="9">
        <f>Tableau_Groupe_1_Cours_1.accdb3[[#This Row],[Date de début]]</f>
        <v>43264.569444444445</v>
      </c>
      <c r="H1615" s="9">
        <f>Tableau_Groupe_1_Cours_1.accdb3[[#This Row],[Date de fin]]</f>
        <v>43264.733333333337</v>
      </c>
      <c r="I1615" s="13">
        <f>MOD(Tableau_Groupe_1_Cours_1.accdb3[[#This Row],[Date de fin2]]-Tableau_Groupe_1_Cours_1.accdb3[[#This Row],[Date de début2]],1)</f>
        <v>0.16388888889196096</v>
      </c>
    </row>
    <row r="1616" spans="1:9" x14ac:dyDescent="0.25">
      <c r="A1616">
        <v>5885</v>
      </c>
      <c r="B1616">
        <v>43434.529861111114</v>
      </c>
      <c r="C1616">
        <v>43434.658333333333</v>
      </c>
      <c r="D1616">
        <v>50</v>
      </c>
      <c r="E1616">
        <v>3</v>
      </c>
      <c r="F1616">
        <v>436</v>
      </c>
      <c r="G1616" s="9">
        <f>Tableau_Groupe_1_Cours_1.accdb3[[#This Row],[Date de début]]</f>
        <v>43434.529861111114</v>
      </c>
      <c r="H1616" s="9">
        <f>Tableau_Groupe_1_Cours_1.accdb3[[#This Row],[Date de fin]]</f>
        <v>43434.658333333333</v>
      </c>
      <c r="I1616" s="13">
        <f>MOD(Tableau_Groupe_1_Cours_1.accdb3[[#This Row],[Date de fin2]]-Tableau_Groupe_1_Cours_1.accdb3[[#This Row],[Date de début2]],1)</f>
        <v>0.12847222221898846</v>
      </c>
    </row>
    <row r="1617" spans="1:9" x14ac:dyDescent="0.25">
      <c r="A1617">
        <v>6141</v>
      </c>
      <c r="B1617">
        <v>43434.675694444442</v>
      </c>
      <c r="C1617">
        <v>43434.73819444445</v>
      </c>
      <c r="D1617">
        <v>3</v>
      </c>
      <c r="E1617">
        <v>3</v>
      </c>
      <c r="F1617">
        <v>347</v>
      </c>
      <c r="G1617" s="9">
        <f>Tableau_Groupe_1_Cours_1.accdb3[[#This Row],[Date de début]]</f>
        <v>43434.675694444442</v>
      </c>
      <c r="H1617" s="9">
        <f>Tableau_Groupe_1_Cours_1.accdb3[[#This Row],[Date de fin]]</f>
        <v>43434.73819444445</v>
      </c>
      <c r="I1617" s="13">
        <f>MOD(Tableau_Groupe_1_Cours_1.accdb3[[#This Row],[Date de fin2]]-Tableau_Groupe_1_Cours_1.accdb3[[#This Row],[Date de début2]],1)</f>
        <v>6.2500000007275958E-2</v>
      </c>
    </row>
    <row r="1618" spans="1:9" x14ac:dyDescent="0.25">
      <c r="A1618">
        <v>3070</v>
      </c>
      <c r="B1618">
        <v>43264.476388888892</v>
      </c>
      <c r="C1618">
        <v>43264.554861111108</v>
      </c>
      <c r="D1618">
        <v>1</v>
      </c>
      <c r="E1618">
        <v>3</v>
      </c>
      <c r="F1618">
        <v>408</v>
      </c>
      <c r="G1618" s="9">
        <f>Tableau_Groupe_1_Cours_1.accdb3[[#This Row],[Date de début]]</f>
        <v>43264.476388888892</v>
      </c>
      <c r="H1618" s="9">
        <f>Tableau_Groupe_1_Cours_1.accdb3[[#This Row],[Date de fin]]</f>
        <v>43264.554861111108</v>
      </c>
      <c r="I1618" s="13">
        <f>MOD(Tableau_Groupe_1_Cours_1.accdb3[[#This Row],[Date de fin2]]-Tableau_Groupe_1_Cours_1.accdb3[[#This Row],[Date de début2]],1)</f>
        <v>7.847222221607808E-2</v>
      </c>
    </row>
    <row r="1619" spans="1:9" x14ac:dyDescent="0.25">
      <c r="A1619">
        <v>3326</v>
      </c>
      <c r="B1619">
        <v>43264.567361111105</v>
      </c>
      <c r="C1619">
        <v>43264.731250000004</v>
      </c>
      <c r="D1619">
        <v>5</v>
      </c>
      <c r="E1619">
        <v>3</v>
      </c>
      <c r="F1619">
        <v>229</v>
      </c>
      <c r="G1619" s="9">
        <f>Tableau_Groupe_1_Cours_1.accdb3[[#This Row],[Date de début]]</f>
        <v>43264.567361111105</v>
      </c>
      <c r="H1619" s="9">
        <f>Tableau_Groupe_1_Cours_1.accdb3[[#This Row],[Date de fin]]</f>
        <v>43264.731250000004</v>
      </c>
      <c r="I1619" s="13">
        <f>MOD(Tableau_Groupe_1_Cours_1.accdb3[[#This Row],[Date de fin2]]-Tableau_Groupe_1_Cours_1.accdb3[[#This Row],[Date de début2]],1)</f>
        <v>0.16388888889923692</v>
      </c>
    </row>
    <row r="1620" spans="1:9" x14ac:dyDescent="0.25">
      <c r="A1620">
        <v>5886</v>
      </c>
      <c r="B1620">
        <v>43434.530555555553</v>
      </c>
      <c r="C1620">
        <v>43434.675694444442</v>
      </c>
      <c r="D1620">
        <v>3</v>
      </c>
      <c r="E1620">
        <v>3</v>
      </c>
      <c r="F1620">
        <v>358</v>
      </c>
      <c r="G1620" s="9">
        <f>Tableau_Groupe_1_Cours_1.accdb3[[#This Row],[Date de début]]</f>
        <v>43434.530555555553</v>
      </c>
      <c r="H1620" s="9">
        <f>Tableau_Groupe_1_Cours_1.accdb3[[#This Row],[Date de fin]]</f>
        <v>43434.675694444442</v>
      </c>
      <c r="I1620" s="13">
        <f>MOD(Tableau_Groupe_1_Cours_1.accdb3[[#This Row],[Date de fin2]]-Tableau_Groupe_1_Cours_1.accdb3[[#This Row],[Date de début2]],1)</f>
        <v>0.14513888888905058</v>
      </c>
    </row>
    <row r="1621" spans="1:9" x14ac:dyDescent="0.25">
      <c r="A1621">
        <v>6142</v>
      </c>
      <c r="B1621">
        <v>43434.67083333333</v>
      </c>
      <c r="C1621">
        <v>43434.733333333337</v>
      </c>
      <c r="D1621">
        <v>36</v>
      </c>
      <c r="E1621">
        <v>3</v>
      </c>
      <c r="F1621">
        <v>179</v>
      </c>
      <c r="G1621" s="9">
        <f>Tableau_Groupe_1_Cours_1.accdb3[[#This Row],[Date de début]]</f>
        <v>43434.67083333333</v>
      </c>
      <c r="H1621" s="9">
        <f>Tableau_Groupe_1_Cours_1.accdb3[[#This Row],[Date de fin]]</f>
        <v>43434.733333333337</v>
      </c>
      <c r="I1621" s="13">
        <f>MOD(Tableau_Groupe_1_Cours_1.accdb3[[#This Row],[Date de fin2]]-Tableau_Groupe_1_Cours_1.accdb3[[#This Row],[Date de début2]],1)</f>
        <v>6.2500000007275958E-2</v>
      </c>
    </row>
    <row r="1622" spans="1:9" x14ac:dyDescent="0.25">
      <c r="A1622">
        <v>2815</v>
      </c>
      <c r="B1622">
        <v>43264.37777777778</v>
      </c>
      <c r="C1622">
        <v>43264.472222222226</v>
      </c>
      <c r="D1622">
        <v>23</v>
      </c>
      <c r="E1622">
        <v>3</v>
      </c>
      <c r="F1622">
        <v>108</v>
      </c>
      <c r="G1622" s="9">
        <f>Tableau_Groupe_1_Cours_1.accdb3[[#This Row],[Date de début]]</f>
        <v>43264.37777777778</v>
      </c>
      <c r="H1622" s="9">
        <f>Tableau_Groupe_1_Cours_1.accdb3[[#This Row],[Date de fin]]</f>
        <v>43264.472222222226</v>
      </c>
      <c r="I1622" s="13">
        <f>MOD(Tableau_Groupe_1_Cours_1.accdb3[[#This Row],[Date de fin2]]-Tableau_Groupe_1_Cours_1.accdb3[[#This Row],[Date de début2]],1)</f>
        <v>9.4444444446708076E-2</v>
      </c>
    </row>
    <row r="1623" spans="1:9" x14ac:dyDescent="0.25">
      <c r="A1623">
        <v>3071</v>
      </c>
      <c r="B1623">
        <v>43264.475000000006</v>
      </c>
      <c r="C1623">
        <v>43264.565277777772</v>
      </c>
      <c r="D1623">
        <v>5</v>
      </c>
      <c r="E1623">
        <v>3</v>
      </c>
      <c r="F1623">
        <v>190</v>
      </c>
      <c r="G1623" s="9">
        <f>Tableau_Groupe_1_Cours_1.accdb3[[#This Row],[Date de début]]</f>
        <v>43264.475000000006</v>
      </c>
      <c r="H1623" s="9">
        <f>Tableau_Groupe_1_Cours_1.accdb3[[#This Row],[Date de fin]]</f>
        <v>43264.565277777772</v>
      </c>
      <c r="I1623" s="13">
        <f>MOD(Tableau_Groupe_1_Cours_1.accdb3[[#This Row],[Date de fin2]]-Tableau_Groupe_1_Cours_1.accdb3[[#This Row],[Date de début2]],1)</f>
        <v>9.0277777766459621E-2</v>
      </c>
    </row>
    <row r="1624" spans="1:9" x14ac:dyDescent="0.25">
      <c r="A1624">
        <v>3327</v>
      </c>
      <c r="B1624">
        <v>43264.568749999999</v>
      </c>
      <c r="C1624">
        <v>43264.732638888891</v>
      </c>
      <c r="D1624">
        <v>160</v>
      </c>
      <c r="E1624">
        <v>3</v>
      </c>
      <c r="F1624">
        <v>198</v>
      </c>
      <c r="G1624" s="9">
        <f>Tableau_Groupe_1_Cours_1.accdb3[[#This Row],[Date de début]]</f>
        <v>43264.568749999999</v>
      </c>
      <c r="H1624" s="9">
        <f>Tableau_Groupe_1_Cours_1.accdb3[[#This Row],[Date de fin]]</f>
        <v>43264.732638888891</v>
      </c>
      <c r="I1624" s="13">
        <f>MOD(Tableau_Groupe_1_Cours_1.accdb3[[#This Row],[Date de fin2]]-Tableau_Groupe_1_Cours_1.accdb3[[#This Row],[Date de début2]],1)</f>
        <v>0.16388888889196096</v>
      </c>
    </row>
    <row r="1625" spans="1:9" x14ac:dyDescent="0.25">
      <c r="A1625">
        <v>5631</v>
      </c>
      <c r="B1625">
        <v>43434.378472222219</v>
      </c>
      <c r="C1625">
        <v>43434.520138888889</v>
      </c>
      <c r="D1625">
        <v>31</v>
      </c>
      <c r="E1625">
        <v>3</v>
      </c>
      <c r="F1625">
        <v>305</v>
      </c>
      <c r="G1625" s="9">
        <f>Tableau_Groupe_1_Cours_1.accdb3[[#This Row],[Date de début]]</f>
        <v>43434.378472222219</v>
      </c>
      <c r="H1625" s="9">
        <f>Tableau_Groupe_1_Cours_1.accdb3[[#This Row],[Date de fin]]</f>
        <v>43434.520138888889</v>
      </c>
      <c r="I1625" s="13">
        <f>MOD(Tableau_Groupe_1_Cours_1.accdb3[[#This Row],[Date de fin2]]-Tableau_Groupe_1_Cours_1.accdb3[[#This Row],[Date de début2]],1)</f>
        <v>0.14166666667006211</v>
      </c>
    </row>
    <row r="1626" spans="1:9" x14ac:dyDescent="0.25">
      <c r="A1626">
        <v>5887</v>
      </c>
      <c r="B1626">
        <v>43434.530555555553</v>
      </c>
      <c r="C1626">
        <v>43434.666666666664</v>
      </c>
      <c r="D1626">
        <v>2</v>
      </c>
      <c r="E1626">
        <v>3</v>
      </c>
      <c r="F1626">
        <v>395</v>
      </c>
      <c r="G1626" s="9">
        <f>Tableau_Groupe_1_Cours_1.accdb3[[#This Row],[Date de début]]</f>
        <v>43434.530555555553</v>
      </c>
      <c r="H1626" s="9">
        <f>Tableau_Groupe_1_Cours_1.accdb3[[#This Row],[Date de fin]]</f>
        <v>43434.666666666664</v>
      </c>
      <c r="I1626" s="13">
        <f>MOD(Tableau_Groupe_1_Cours_1.accdb3[[#This Row],[Date de fin2]]-Tableau_Groupe_1_Cours_1.accdb3[[#This Row],[Date de début2]],1)</f>
        <v>0.13611111111094942</v>
      </c>
    </row>
    <row r="1627" spans="1:9" x14ac:dyDescent="0.25">
      <c r="A1627">
        <v>6143</v>
      </c>
      <c r="B1627">
        <v>43434.668749999997</v>
      </c>
      <c r="C1627">
        <v>43434.731250000004</v>
      </c>
      <c r="D1627">
        <v>5</v>
      </c>
      <c r="E1627">
        <v>3</v>
      </c>
      <c r="F1627">
        <v>349</v>
      </c>
      <c r="G1627" s="9">
        <f>Tableau_Groupe_1_Cours_1.accdb3[[#This Row],[Date de début]]</f>
        <v>43434.668749999997</v>
      </c>
      <c r="H1627" s="9">
        <f>Tableau_Groupe_1_Cours_1.accdb3[[#This Row],[Date de fin]]</f>
        <v>43434.731250000004</v>
      </c>
      <c r="I1627" s="13">
        <f>MOD(Tableau_Groupe_1_Cours_1.accdb3[[#This Row],[Date de fin2]]-Tableau_Groupe_1_Cours_1.accdb3[[#This Row],[Date de début2]],1)</f>
        <v>6.2500000007275958E-2</v>
      </c>
    </row>
    <row r="1628" spans="1:9" x14ac:dyDescent="0.25">
      <c r="A1628">
        <v>1280</v>
      </c>
      <c r="B1628">
        <v>43167.609722222223</v>
      </c>
      <c r="C1628">
        <v>43167.73819444445</v>
      </c>
      <c r="D1628">
        <v>183</v>
      </c>
      <c r="E1628">
        <v>4</v>
      </c>
      <c r="F1628">
        <v>38</v>
      </c>
      <c r="G1628" s="9">
        <f>Tableau_Groupe_1_Cours_1.accdb3[[#This Row],[Date de début]]</f>
        <v>43167.609722222223</v>
      </c>
      <c r="H1628" s="9">
        <f>Tableau_Groupe_1_Cours_1.accdb3[[#This Row],[Date de fin]]</f>
        <v>43167.73819444445</v>
      </c>
      <c r="I1628" s="13">
        <f>MOD(Tableau_Groupe_1_Cours_1.accdb3[[#This Row],[Date de fin2]]-Tableau_Groupe_1_Cours_1.accdb3[[#This Row],[Date de début2]],1)</f>
        <v>0.12847222222626442</v>
      </c>
    </row>
    <row r="1629" spans="1:9" x14ac:dyDescent="0.25">
      <c r="A1629">
        <v>2560</v>
      </c>
      <c r="B1629">
        <v>43229.375694444447</v>
      </c>
      <c r="C1629">
        <v>43229.451388888883</v>
      </c>
      <c r="D1629">
        <v>6</v>
      </c>
      <c r="E1629">
        <v>4</v>
      </c>
      <c r="F1629">
        <v>34</v>
      </c>
      <c r="G1629" s="9">
        <f>Tableau_Groupe_1_Cours_1.accdb3[[#This Row],[Date de début]]</f>
        <v>43229.375694444447</v>
      </c>
      <c r="H1629" s="9">
        <f>Tableau_Groupe_1_Cours_1.accdb3[[#This Row],[Date de fin]]</f>
        <v>43229.451388888883</v>
      </c>
      <c r="I1629" s="13">
        <f>MOD(Tableau_Groupe_1_Cours_1.accdb3[[#This Row],[Date de fin2]]-Tableau_Groupe_1_Cours_1.accdb3[[#This Row],[Date de début2]],1)</f>
        <v>7.5694444436521735E-2</v>
      </c>
    </row>
    <row r="1630" spans="1:9" x14ac:dyDescent="0.25">
      <c r="A1630">
        <v>1281</v>
      </c>
      <c r="B1630">
        <v>43167.609722222223</v>
      </c>
      <c r="C1630">
        <v>43167.73819444445</v>
      </c>
      <c r="D1630">
        <v>1</v>
      </c>
      <c r="E1630">
        <v>4</v>
      </c>
      <c r="F1630">
        <v>383</v>
      </c>
      <c r="G1630" s="9">
        <f>Tableau_Groupe_1_Cours_1.accdb3[[#This Row],[Date de début]]</f>
        <v>43167.609722222223</v>
      </c>
      <c r="H1630" s="9">
        <f>Tableau_Groupe_1_Cours_1.accdb3[[#This Row],[Date de fin]]</f>
        <v>43167.73819444445</v>
      </c>
      <c r="I1630" s="13">
        <f>MOD(Tableau_Groupe_1_Cours_1.accdb3[[#This Row],[Date de fin2]]-Tableau_Groupe_1_Cours_1.accdb3[[#This Row],[Date de début2]],1)</f>
        <v>0.12847222222626442</v>
      </c>
    </row>
    <row r="1631" spans="1:9" x14ac:dyDescent="0.25">
      <c r="A1631">
        <v>1282</v>
      </c>
      <c r="B1631">
        <v>43167.606250000004</v>
      </c>
      <c r="C1631">
        <v>43167.734722222223</v>
      </c>
      <c r="D1631">
        <v>33</v>
      </c>
      <c r="E1631">
        <v>4</v>
      </c>
      <c r="F1631">
        <v>226</v>
      </c>
      <c r="G1631" s="9">
        <f>Tableau_Groupe_1_Cours_1.accdb3[[#This Row],[Date de début]]</f>
        <v>43167.606250000004</v>
      </c>
      <c r="H1631" s="9">
        <f>Tableau_Groupe_1_Cours_1.accdb3[[#This Row],[Date de fin]]</f>
        <v>43167.734722222223</v>
      </c>
      <c r="I1631" s="13">
        <f>MOD(Tableau_Groupe_1_Cours_1.accdb3[[#This Row],[Date de fin2]]-Tableau_Groupe_1_Cours_1.accdb3[[#This Row],[Date de début2]],1)</f>
        <v>0.12847222221898846</v>
      </c>
    </row>
    <row r="1632" spans="1:9" x14ac:dyDescent="0.25">
      <c r="A1632">
        <v>3330</v>
      </c>
      <c r="B1632">
        <v>43265.376388888886</v>
      </c>
      <c r="C1632">
        <v>43265.525000000001</v>
      </c>
      <c r="D1632">
        <v>9</v>
      </c>
      <c r="E1632">
        <v>4</v>
      </c>
      <c r="F1632">
        <v>140</v>
      </c>
      <c r="G1632" s="9">
        <f>Tableau_Groupe_1_Cours_1.accdb3[[#This Row],[Date de début]]</f>
        <v>43265.376388888886</v>
      </c>
      <c r="H1632" s="9">
        <f>Tableau_Groupe_1_Cours_1.accdb3[[#This Row],[Date de fin]]</f>
        <v>43265.525000000001</v>
      </c>
      <c r="I1632" s="13">
        <f>MOD(Tableau_Groupe_1_Cours_1.accdb3[[#This Row],[Date de fin2]]-Tableau_Groupe_1_Cours_1.accdb3[[#This Row],[Date de début2]],1)</f>
        <v>0.148611111115315</v>
      </c>
    </row>
    <row r="1633" spans="1:9" x14ac:dyDescent="0.25">
      <c r="A1633">
        <v>515</v>
      </c>
      <c r="B1633">
        <v>43111.384027777778</v>
      </c>
      <c r="C1633">
        <v>43111.540972222225</v>
      </c>
      <c r="D1633">
        <v>9</v>
      </c>
      <c r="E1633">
        <v>4</v>
      </c>
      <c r="F1633">
        <v>135</v>
      </c>
      <c r="G1633" s="9">
        <f>Tableau_Groupe_1_Cours_1.accdb3[[#This Row],[Date de début]]</f>
        <v>43111.384027777778</v>
      </c>
      <c r="H1633" s="9">
        <f>Tableau_Groupe_1_Cours_1.accdb3[[#This Row],[Date de fin]]</f>
        <v>43111.540972222225</v>
      </c>
      <c r="I1633" s="13">
        <f>MOD(Tableau_Groupe_1_Cours_1.accdb3[[#This Row],[Date de fin2]]-Tableau_Groupe_1_Cours_1.accdb3[[#This Row],[Date de début2]],1)</f>
        <v>0.15694444444670808</v>
      </c>
    </row>
    <row r="1634" spans="1:9" x14ac:dyDescent="0.25">
      <c r="A1634">
        <v>1283</v>
      </c>
      <c r="B1634">
        <v>43167.61041666667</v>
      </c>
      <c r="C1634">
        <v>43167.738888888889</v>
      </c>
      <c r="D1634">
        <v>65</v>
      </c>
      <c r="E1634">
        <v>4</v>
      </c>
      <c r="F1634">
        <v>232</v>
      </c>
      <c r="G1634" s="9">
        <f>Tableau_Groupe_1_Cours_1.accdb3[[#This Row],[Date de début]]</f>
        <v>43167.61041666667</v>
      </c>
      <c r="H1634" s="9">
        <f>Tableau_Groupe_1_Cours_1.accdb3[[#This Row],[Date de fin]]</f>
        <v>43167.738888888889</v>
      </c>
      <c r="I1634" s="13">
        <f>MOD(Tableau_Groupe_1_Cours_1.accdb3[[#This Row],[Date de fin2]]-Tableau_Groupe_1_Cours_1.accdb3[[#This Row],[Date de début2]],1)</f>
        <v>0.12847222221898846</v>
      </c>
    </row>
    <row r="1635" spans="1:9" x14ac:dyDescent="0.25">
      <c r="A1635">
        <v>1284</v>
      </c>
      <c r="B1635">
        <v>43167.609027777777</v>
      </c>
      <c r="C1635">
        <v>43167.737500000003</v>
      </c>
      <c r="D1635">
        <v>1</v>
      </c>
      <c r="E1635">
        <v>4</v>
      </c>
      <c r="F1635">
        <v>78</v>
      </c>
      <c r="G1635" s="9">
        <f>Tableau_Groupe_1_Cours_1.accdb3[[#This Row],[Date de début]]</f>
        <v>43167.609027777777</v>
      </c>
      <c r="H1635" s="9">
        <f>Tableau_Groupe_1_Cours_1.accdb3[[#This Row],[Date de fin]]</f>
        <v>43167.737500000003</v>
      </c>
      <c r="I1635" s="13">
        <f>MOD(Tableau_Groupe_1_Cours_1.accdb3[[#This Row],[Date de fin2]]-Tableau_Groupe_1_Cours_1.accdb3[[#This Row],[Date de début2]],1)</f>
        <v>0.12847222222626442</v>
      </c>
    </row>
    <row r="1636" spans="1:9" x14ac:dyDescent="0.25">
      <c r="A1636">
        <v>1285</v>
      </c>
      <c r="B1636">
        <v>43167.604166666672</v>
      </c>
      <c r="C1636">
        <v>43167.732638888891</v>
      </c>
      <c r="D1636">
        <v>11</v>
      </c>
      <c r="E1636">
        <v>4</v>
      </c>
      <c r="F1636">
        <v>191</v>
      </c>
      <c r="G1636" s="9">
        <f>Tableau_Groupe_1_Cours_1.accdb3[[#This Row],[Date de début]]</f>
        <v>43167.604166666672</v>
      </c>
      <c r="H1636" s="9">
        <f>Tableau_Groupe_1_Cours_1.accdb3[[#This Row],[Date de fin]]</f>
        <v>43167.732638888891</v>
      </c>
      <c r="I1636" s="13">
        <f>MOD(Tableau_Groupe_1_Cours_1.accdb3[[#This Row],[Date de fin2]]-Tableau_Groupe_1_Cours_1.accdb3[[#This Row],[Date de début2]],1)</f>
        <v>0.12847222221898846</v>
      </c>
    </row>
    <row r="1637" spans="1:9" x14ac:dyDescent="0.25">
      <c r="A1637">
        <v>1286</v>
      </c>
      <c r="B1637">
        <v>43167.604166666672</v>
      </c>
      <c r="C1637">
        <v>43167.732638888891</v>
      </c>
      <c r="D1637">
        <v>2</v>
      </c>
      <c r="E1637">
        <v>4</v>
      </c>
      <c r="F1637">
        <v>395</v>
      </c>
      <c r="G1637" s="9">
        <f>Tableau_Groupe_1_Cours_1.accdb3[[#This Row],[Date de début]]</f>
        <v>43167.604166666672</v>
      </c>
      <c r="H1637" s="9">
        <f>Tableau_Groupe_1_Cours_1.accdb3[[#This Row],[Date de fin]]</f>
        <v>43167.732638888891</v>
      </c>
      <c r="I1637" s="13">
        <f>MOD(Tableau_Groupe_1_Cours_1.accdb3[[#This Row],[Date de fin2]]-Tableau_Groupe_1_Cours_1.accdb3[[#This Row],[Date de début2]],1)</f>
        <v>0.12847222221898846</v>
      </c>
    </row>
    <row r="1638" spans="1:9" x14ac:dyDescent="0.25">
      <c r="A1638">
        <v>1287</v>
      </c>
      <c r="B1638">
        <v>43167.607638888891</v>
      </c>
      <c r="C1638">
        <v>43167.736111111117</v>
      </c>
      <c r="D1638">
        <v>12</v>
      </c>
      <c r="E1638">
        <v>4</v>
      </c>
      <c r="F1638">
        <v>409</v>
      </c>
      <c r="G1638" s="9">
        <f>Tableau_Groupe_1_Cours_1.accdb3[[#This Row],[Date de début]]</f>
        <v>43167.607638888891</v>
      </c>
      <c r="H1638" s="9">
        <f>Tableau_Groupe_1_Cours_1.accdb3[[#This Row],[Date de fin]]</f>
        <v>43167.736111111117</v>
      </c>
      <c r="I1638" s="13">
        <f>MOD(Tableau_Groupe_1_Cours_1.accdb3[[#This Row],[Date de fin2]]-Tableau_Groupe_1_Cours_1.accdb3[[#This Row],[Date de début2]],1)</f>
        <v>0.12847222222626442</v>
      </c>
    </row>
    <row r="1639" spans="1:9" x14ac:dyDescent="0.25">
      <c r="A1639">
        <v>1288</v>
      </c>
      <c r="B1639">
        <v>43167.605555555558</v>
      </c>
      <c r="C1639">
        <v>43167.734027777777</v>
      </c>
      <c r="D1639">
        <v>4</v>
      </c>
      <c r="E1639">
        <v>4</v>
      </c>
      <c r="F1639">
        <v>165</v>
      </c>
      <c r="G1639" s="9">
        <f>Tableau_Groupe_1_Cours_1.accdb3[[#This Row],[Date de début]]</f>
        <v>43167.605555555558</v>
      </c>
      <c r="H1639" s="9">
        <f>Tableau_Groupe_1_Cours_1.accdb3[[#This Row],[Date de fin]]</f>
        <v>43167.734027777777</v>
      </c>
      <c r="I1639" s="13">
        <f>MOD(Tableau_Groupe_1_Cours_1.accdb3[[#This Row],[Date de fin2]]-Tableau_Groupe_1_Cours_1.accdb3[[#This Row],[Date de début2]],1)</f>
        <v>0.12847222221898846</v>
      </c>
    </row>
    <row r="1640" spans="1:9" x14ac:dyDescent="0.25">
      <c r="A1640">
        <v>1289</v>
      </c>
      <c r="B1640">
        <v>43167.602777777778</v>
      </c>
      <c r="C1640">
        <v>43167.731250000004</v>
      </c>
      <c r="D1640">
        <v>9</v>
      </c>
      <c r="E1640">
        <v>4</v>
      </c>
      <c r="F1640">
        <v>266</v>
      </c>
      <c r="G1640" s="9">
        <f>Tableau_Groupe_1_Cours_1.accdb3[[#This Row],[Date de début]]</f>
        <v>43167.602777777778</v>
      </c>
      <c r="H1640" s="9">
        <f>Tableau_Groupe_1_Cours_1.accdb3[[#This Row],[Date de fin]]</f>
        <v>43167.731250000004</v>
      </c>
      <c r="I1640" s="13">
        <f>MOD(Tableau_Groupe_1_Cours_1.accdb3[[#This Row],[Date de fin2]]-Tableau_Groupe_1_Cours_1.accdb3[[#This Row],[Date de début2]],1)</f>
        <v>0.12847222222626442</v>
      </c>
    </row>
    <row r="1641" spans="1:9" x14ac:dyDescent="0.25">
      <c r="A1641">
        <v>1290</v>
      </c>
      <c r="B1641">
        <v>43167.606944444444</v>
      </c>
      <c r="C1641">
        <v>43167.73541666667</v>
      </c>
      <c r="D1641">
        <v>6</v>
      </c>
      <c r="E1641">
        <v>4</v>
      </c>
      <c r="F1641">
        <v>361</v>
      </c>
      <c r="G1641" s="9">
        <f>Tableau_Groupe_1_Cours_1.accdb3[[#This Row],[Date de début]]</f>
        <v>43167.606944444444</v>
      </c>
      <c r="H1641" s="9">
        <f>Tableau_Groupe_1_Cours_1.accdb3[[#This Row],[Date de fin]]</f>
        <v>43167.73541666667</v>
      </c>
      <c r="I1641" s="13">
        <f>MOD(Tableau_Groupe_1_Cours_1.accdb3[[#This Row],[Date de fin2]]-Tableau_Groupe_1_Cours_1.accdb3[[#This Row],[Date de début2]],1)</f>
        <v>0.12847222222626442</v>
      </c>
    </row>
    <row r="1642" spans="1:9" x14ac:dyDescent="0.25">
      <c r="A1642">
        <v>1291</v>
      </c>
      <c r="B1642">
        <v>43167.61041666667</v>
      </c>
      <c r="C1642">
        <v>43167.738888888889</v>
      </c>
      <c r="D1642">
        <v>4</v>
      </c>
      <c r="E1642">
        <v>4</v>
      </c>
      <c r="F1642">
        <v>277</v>
      </c>
      <c r="G1642" s="9">
        <f>Tableau_Groupe_1_Cours_1.accdb3[[#This Row],[Date de début]]</f>
        <v>43167.61041666667</v>
      </c>
      <c r="H1642" s="9">
        <f>Tableau_Groupe_1_Cours_1.accdb3[[#This Row],[Date de fin]]</f>
        <v>43167.738888888889</v>
      </c>
      <c r="I1642" s="13">
        <f>MOD(Tableau_Groupe_1_Cours_1.accdb3[[#This Row],[Date de fin2]]-Tableau_Groupe_1_Cours_1.accdb3[[#This Row],[Date de début2]],1)</f>
        <v>0.12847222221898846</v>
      </c>
    </row>
    <row r="1643" spans="1:9" x14ac:dyDescent="0.25">
      <c r="A1643">
        <v>2571</v>
      </c>
      <c r="B1643">
        <v>43231.379861111112</v>
      </c>
      <c r="C1643">
        <v>43231.45</v>
      </c>
      <c r="D1643">
        <v>13</v>
      </c>
      <c r="E1643">
        <v>4</v>
      </c>
      <c r="F1643">
        <v>400</v>
      </c>
      <c r="G1643" s="9">
        <f>Tableau_Groupe_1_Cours_1.accdb3[[#This Row],[Date de début]]</f>
        <v>43231.379861111112</v>
      </c>
      <c r="H1643" s="9">
        <f>Tableau_Groupe_1_Cours_1.accdb3[[#This Row],[Date de fin]]</f>
        <v>43231.45</v>
      </c>
      <c r="I1643" s="13">
        <f>MOD(Tableau_Groupe_1_Cours_1.accdb3[[#This Row],[Date de fin2]]-Tableau_Groupe_1_Cours_1.accdb3[[#This Row],[Date de début2]],1)</f>
        <v>7.0138888884685002E-2</v>
      </c>
    </row>
    <row r="1644" spans="1:9" x14ac:dyDescent="0.25">
      <c r="A1644">
        <v>1292</v>
      </c>
      <c r="B1644">
        <v>43167.609722222223</v>
      </c>
      <c r="C1644">
        <v>43167.73819444445</v>
      </c>
      <c r="D1644">
        <v>16</v>
      </c>
      <c r="E1644">
        <v>4</v>
      </c>
      <c r="F1644">
        <v>156</v>
      </c>
      <c r="G1644" s="9">
        <f>Tableau_Groupe_1_Cours_1.accdb3[[#This Row],[Date de début]]</f>
        <v>43167.609722222223</v>
      </c>
      <c r="H1644" s="9">
        <f>Tableau_Groupe_1_Cours_1.accdb3[[#This Row],[Date de fin]]</f>
        <v>43167.73819444445</v>
      </c>
      <c r="I1644" s="13">
        <f>MOD(Tableau_Groupe_1_Cours_1.accdb3[[#This Row],[Date de fin2]]-Tableau_Groupe_1_Cours_1.accdb3[[#This Row],[Date de début2]],1)</f>
        <v>0.12847222222626442</v>
      </c>
    </row>
    <row r="1645" spans="1:9" x14ac:dyDescent="0.25">
      <c r="A1645">
        <v>1293</v>
      </c>
      <c r="B1645">
        <v>43167.605555555558</v>
      </c>
      <c r="C1645">
        <v>43167.734027777777</v>
      </c>
      <c r="D1645">
        <v>8</v>
      </c>
      <c r="E1645">
        <v>4</v>
      </c>
      <c r="F1645">
        <v>247</v>
      </c>
      <c r="G1645" s="9">
        <f>Tableau_Groupe_1_Cours_1.accdb3[[#This Row],[Date de début]]</f>
        <v>43167.605555555558</v>
      </c>
      <c r="H1645" s="9">
        <f>Tableau_Groupe_1_Cours_1.accdb3[[#This Row],[Date de fin]]</f>
        <v>43167.734027777777</v>
      </c>
      <c r="I1645" s="13">
        <f>MOD(Tableau_Groupe_1_Cours_1.accdb3[[#This Row],[Date de fin2]]-Tableau_Groupe_1_Cours_1.accdb3[[#This Row],[Date de début2]],1)</f>
        <v>0.12847222221898846</v>
      </c>
    </row>
    <row r="1646" spans="1:9" x14ac:dyDescent="0.25">
      <c r="A1646">
        <v>1038</v>
      </c>
      <c r="B1646">
        <v>43139.380555555559</v>
      </c>
      <c r="C1646">
        <v>43139.51458333333</v>
      </c>
      <c r="D1646">
        <v>108</v>
      </c>
      <c r="E1646">
        <v>4</v>
      </c>
      <c r="F1646">
        <v>450</v>
      </c>
      <c r="G1646" s="9">
        <f>Tableau_Groupe_1_Cours_1.accdb3[[#This Row],[Date de début]]</f>
        <v>43139.380555555559</v>
      </c>
      <c r="H1646" s="9">
        <f>Tableau_Groupe_1_Cours_1.accdb3[[#This Row],[Date de fin]]</f>
        <v>43139.51458333333</v>
      </c>
      <c r="I1646" s="13">
        <f>MOD(Tableau_Groupe_1_Cours_1.accdb3[[#This Row],[Date de fin2]]-Tableau_Groupe_1_Cours_1.accdb3[[#This Row],[Date de début2]],1)</f>
        <v>0.1340277777708252</v>
      </c>
    </row>
    <row r="1647" spans="1:9" x14ac:dyDescent="0.25">
      <c r="A1647">
        <v>1294</v>
      </c>
      <c r="B1647">
        <v>43167.604861111111</v>
      </c>
      <c r="C1647">
        <v>43167.733333333337</v>
      </c>
      <c r="D1647">
        <v>87</v>
      </c>
      <c r="E1647">
        <v>4</v>
      </c>
      <c r="F1647">
        <v>58</v>
      </c>
      <c r="G1647" s="9">
        <f>Tableau_Groupe_1_Cours_1.accdb3[[#This Row],[Date de début]]</f>
        <v>43167.604861111111</v>
      </c>
      <c r="H1647" s="9">
        <f>Tableau_Groupe_1_Cours_1.accdb3[[#This Row],[Date de fin]]</f>
        <v>43167.733333333337</v>
      </c>
      <c r="I1647" s="13">
        <f>MOD(Tableau_Groupe_1_Cours_1.accdb3[[#This Row],[Date de fin2]]-Tableau_Groupe_1_Cours_1.accdb3[[#This Row],[Date de début2]],1)</f>
        <v>0.12847222222626442</v>
      </c>
    </row>
    <row r="1648" spans="1:9" x14ac:dyDescent="0.25">
      <c r="A1648">
        <v>3342</v>
      </c>
      <c r="B1648">
        <v>43266.379861111112</v>
      </c>
      <c r="C1648">
        <v>43266.529166666667</v>
      </c>
      <c r="D1648">
        <v>59</v>
      </c>
      <c r="E1648">
        <v>4</v>
      </c>
      <c r="F1648">
        <v>67</v>
      </c>
      <c r="G1648" s="9">
        <f>Tableau_Groupe_1_Cours_1.accdb3[[#This Row],[Date de début]]</f>
        <v>43266.379861111112</v>
      </c>
      <c r="H1648" s="9">
        <f>Tableau_Groupe_1_Cours_1.accdb3[[#This Row],[Date de fin]]</f>
        <v>43266.529166666667</v>
      </c>
      <c r="I1648" s="13">
        <f>MOD(Tableau_Groupe_1_Cours_1.accdb3[[#This Row],[Date de fin2]]-Tableau_Groupe_1_Cours_1.accdb3[[#This Row],[Date de début2]],1)</f>
        <v>0.14930555555474712</v>
      </c>
    </row>
    <row r="1649" spans="1:9" x14ac:dyDescent="0.25">
      <c r="A1649">
        <v>1295</v>
      </c>
      <c r="B1649">
        <v>43167.603472222225</v>
      </c>
      <c r="C1649">
        <v>43167.731944444444</v>
      </c>
      <c r="D1649">
        <v>3</v>
      </c>
      <c r="E1649">
        <v>4</v>
      </c>
      <c r="F1649">
        <v>337</v>
      </c>
      <c r="G1649" s="9">
        <f>Tableau_Groupe_1_Cours_1.accdb3[[#This Row],[Date de début]]</f>
        <v>43167.603472222225</v>
      </c>
      <c r="H1649" s="9">
        <f>Tableau_Groupe_1_Cours_1.accdb3[[#This Row],[Date de fin]]</f>
        <v>43167.731944444444</v>
      </c>
      <c r="I1649" s="13">
        <f>MOD(Tableau_Groupe_1_Cours_1.accdb3[[#This Row],[Date de fin2]]-Tableau_Groupe_1_Cours_1.accdb3[[#This Row],[Date de début2]],1)</f>
        <v>0.12847222221898846</v>
      </c>
    </row>
    <row r="1650" spans="1:9" x14ac:dyDescent="0.25">
      <c r="A1650">
        <v>2575</v>
      </c>
      <c r="B1650">
        <v>43231.375694444447</v>
      </c>
      <c r="C1650">
        <v>43231.422222222223</v>
      </c>
      <c r="D1650">
        <v>2</v>
      </c>
      <c r="E1650">
        <v>4</v>
      </c>
      <c r="F1650">
        <v>387</v>
      </c>
      <c r="G1650" s="9">
        <f>Tableau_Groupe_1_Cours_1.accdb3[[#This Row],[Date de début]]</f>
        <v>43231.375694444447</v>
      </c>
      <c r="H1650" s="9">
        <f>Tableau_Groupe_1_Cours_1.accdb3[[#This Row],[Date de fin]]</f>
        <v>43231.422222222223</v>
      </c>
      <c r="I1650" s="13">
        <f>MOD(Tableau_Groupe_1_Cours_1.accdb3[[#This Row],[Date de fin2]]-Tableau_Groupe_1_Cours_1.accdb3[[#This Row],[Date de début2]],1)</f>
        <v>4.6527777776645962E-2</v>
      </c>
    </row>
    <row r="1651" spans="1:9" x14ac:dyDescent="0.25">
      <c r="A1651">
        <v>1040</v>
      </c>
      <c r="B1651">
        <v>43139.381249999999</v>
      </c>
      <c r="C1651">
        <v>43139.458333333336</v>
      </c>
      <c r="D1651">
        <v>1</v>
      </c>
      <c r="E1651">
        <v>4</v>
      </c>
      <c r="F1651">
        <v>358</v>
      </c>
      <c r="G1651" s="9">
        <f>Tableau_Groupe_1_Cours_1.accdb3[[#This Row],[Date de début]]</f>
        <v>43139.381249999999</v>
      </c>
      <c r="H1651" s="9">
        <f>Tableau_Groupe_1_Cours_1.accdb3[[#This Row],[Date de fin]]</f>
        <v>43139.458333333336</v>
      </c>
      <c r="I1651" s="13">
        <f>MOD(Tableau_Groupe_1_Cours_1.accdb3[[#This Row],[Date de fin2]]-Tableau_Groupe_1_Cours_1.accdb3[[#This Row],[Date de début2]],1)</f>
        <v>7.7083333337213844E-2</v>
      </c>
    </row>
    <row r="1652" spans="1:9" x14ac:dyDescent="0.25">
      <c r="A1652">
        <v>1296</v>
      </c>
      <c r="B1652">
        <v>43167.61041666667</v>
      </c>
      <c r="C1652">
        <v>43167.738888888889</v>
      </c>
      <c r="D1652">
        <v>19</v>
      </c>
      <c r="E1652">
        <v>4</v>
      </c>
      <c r="F1652">
        <v>305</v>
      </c>
      <c r="G1652" s="9">
        <f>Tableau_Groupe_1_Cours_1.accdb3[[#This Row],[Date de début]]</f>
        <v>43167.61041666667</v>
      </c>
      <c r="H1652" s="9">
        <f>Tableau_Groupe_1_Cours_1.accdb3[[#This Row],[Date de fin]]</f>
        <v>43167.738888888889</v>
      </c>
      <c r="I1652" s="13">
        <f>MOD(Tableau_Groupe_1_Cours_1.accdb3[[#This Row],[Date de fin2]]-Tableau_Groupe_1_Cours_1.accdb3[[#This Row],[Date de début2]],1)</f>
        <v>0.12847222221898846</v>
      </c>
    </row>
    <row r="1653" spans="1:9" x14ac:dyDescent="0.25">
      <c r="A1653">
        <v>1041</v>
      </c>
      <c r="B1653">
        <v>43139.380555555559</v>
      </c>
      <c r="C1653">
        <v>43139.51666666667</v>
      </c>
      <c r="D1653">
        <v>17</v>
      </c>
      <c r="E1653">
        <v>4</v>
      </c>
      <c r="F1653">
        <v>156</v>
      </c>
      <c r="G1653" s="9">
        <f>Tableau_Groupe_1_Cours_1.accdb3[[#This Row],[Date de début]]</f>
        <v>43139.380555555559</v>
      </c>
      <c r="H1653" s="9">
        <f>Tableau_Groupe_1_Cours_1.accdb3[[#This Row],[Date de fin]]</f>
        <v>43139.51666666667</v>
      </c>
      <c r="I1653" s="13">
        <f>MOD(Tableau_Groupe_1_Cours_1.accdb3[[#This Row],[Date de fin2]]-Tableau_Groupe_1_Cours_1.accdb3[[#This Row],[Date de début2]],1)</f>
        <v>0.13611111111094942</v>
      </c>
    </row>
    <row r="1654" spans="1:9" x14ac:dyDescent="0.25">
      <c r="A1654">
        <v>1297</v>
      </c>
      <c r="B1654">
        <v>43167.61041666667</v>
      </c>
      <c r="C1654">
        <v>43167.738888888889</v>
      </c>
      <c r="D1654">
        <v>10</v>
      </c>
      <c r="E1654">
        <v>4</v>
      </c>
      <c r="F1654">
        <v>135</v>
      </c>
      <c r="G1654" s="9">
        <f>Tableau_Groupe_1_Cours_1.accdb3[[#This Row],[Date de début]]</f>
        <v>43167.61041666667</v>
      </c>
      <c r="H1654" s="9">
        <f>Tableau_Groupe_1_Cours_1.accdb3[[#This Row],[Date de fin]]</f>
        <v>43167.738888888889</v>
      </c>
      <c r="I1654" s="13">
        <f>MOD(Tableau_Groupe_1_Cours_1.accdb3[[#This Row],[Date de fin2]]-Tableau_Groupe_1_Cours_1.accdb3[[#This Row],[Date de début2]],1)</f>
        <v>0.12847222221898846</v>
      </c>
    </row>
    <row r="1655" spans="1:9" x14ac:dyDescent="0.25">
      <c r="A1655">
        <v>1298</v>
      </c>
      <c r="B1655">
        <v>43167.608333333337</v>
      </c>
      <c r="C1655">
        <v>43167.736805555556</v>
      </c>
      <c r="D1655">
        <v>10</v>
      </c>
      <c r="E1655">
        <v>4</v>
      </c>
      <c r="F1655">
        <v>316</v>
      </c>
      <c r="G1655" s="9">
        <f>Tableau_Groupe_1_Cours_1.accdb3[[#This Row],[Date de début]]</f>
        <v>43167.608333333337</v>
      </c>
      <c r="H1655" s="9">
        <f>Tableau_Groupe_1_Cours_1.accdb3[[#This Row],[Date de fin]]</f>
        <v>43167.736805555556</v>
      </c>
      <c r="I1655" s="13">
        <f>MOD(Tableau_Groupe_1_Cours_1.accdb3[[#This Row],[Date de fin2]]-Tableau_Groupe_1_Cours_1.accdb3[[#This Row],[Date de début2]],1)</f>
        <v>0.12847222221898846</v>
      </c>
    </row>
    <row r="1656" spans="1:9" x14ac:dyDescent="0.25">
      <c r="A1656">
        <v>1299</v>
      </c>
      <c r="B1656">
        <v>43167.61041666667</v>
      </c>
      <c r="C1656">
        <v>43167.738888888889</v>
      </c>
      <c r="D1656">
        <v>19</v>
      </c>
      <c r="E1656">
        <v>4</v>
      </c>
      <c r="F1656">
        <v>322</v>
      </c>
      <c r="G1656" s="9">
        <f>Tableau_Groupe_1_Cours_1.accdb3[[#This Row],[Date de début]]</f>
        <v>43167.61041666667</v>
      </c>
      <c r="H1656" s="9">
        <f>Tableau_Groupe_1_Cours_1.accdb3[[#This Row],[Date de fin]]</f>
        <v>43167.738888888889</v>
      </c>
      <c r="I1656" s="13">
        <f>MOD(Tableau_Groupe_1_Cours_1.accdb3[[#This Row],[Date de fin2]]-Tableau_Groupe_1_Cours_1.accdb3[[#This Row],[Date de début2]],1)</f>
        <v>0.12847222221898846</v>
      </c>
    </row>
    <row r="1657" spans="1:9" x14ac:dyDescent="0.25">
      <c r="A1657">
        <v>1300</v>
      </c>
      <c r="B1657">
        <v>43167.609722222223</v>
      </c>
      <c r="C1657">
        <v>43167.73819444445</v>
      </c>
      <c r="D1657">
        <v>2</v>
      </c>
      <c r="E1657">
        <v>4</v>
      </c>
      <c r="F1657">
        <v>235</v>
      </c>
      <c r="G1657" s="9">
        <f>Tableau_Groupe_1_Cours_1.accdb3[[#This Row],[Date de début]]</f>
        <v>43167.609722222223</v>
      </c>
      <c r="H1657" s="9">
        <f>Tableau_Groupe_1_Cours_1.accdb3[[#This Row],[Date de fin]]</f>
        <v>43167.73819444445</v>
      </c>
      <c r="I1657" s="13">
        <f>MOD(Tableau_Groupe_1_Cours_1.accdb3[[#This Row],[Date de fin2]]-Tableau_Groupe_1_Cours_1.accdb3[[#This Row],[Date de début2]],1)</f>
        <v>0.12847222222626442</v>
      </c>
    </row>
    <row r="1658" spans="1:9" x14ac:dyDescent="0.25">
      <c r="A1658">
        <v>3860</v>
      </c>
      <c r="B1658">
        <v>43319.376388888886</v>
      </c>
      <c r="C1658">
        <v>43319.472916666666</v>
      </c>
      <c r="D1658">
        <v>1</v>
      </c>
      <c r="E1658">
        <v>4</v>
      </c>
      <c r="F1658">
        <v>343</v>
      </c>
      <c r="G1658" s="9">
        <f>Tableau_Groupe_1_Cours_1.accdb3[[#This Row],[Date de début]]</f>
        <v>43319.376388888886</v>
      </c>
      <c r="H1658" s="9">
        <f>Tableau_Groupe_1_Cours_1.accdb3[[#This Row],[Date de fin]]</f>
        <v>43319.472916666666</v>
      </c>
      <c r="I1658" s="13">
        <f>MOD(Tableau_Groupe_1_Cours_1.accdb3[[#This Row],[Date de fin2]]-Tableau_Groupe_1_Cours_1.accdb3[[#This Row],[Date de début2]],1)</f>
        <v>9.6527777779556345E-2</v>
      </c>
    </row>
    <row r="1659" spans="1:9" x14ac:dyDescent="0.25">
      <c r="A1659">
        <v>1301</v>
      </c>
      <c r="B1659">
        <v>43167.606944444444</v>
      </c>
      <c r="C1659">
        <v>43167.73541666667</v>
      </c>
      <c r="D1659">
        <v>15</v>
      </c>
      <c r="E1659">
        <v>4</v>
      </c>
      <c r="F1659">
        <v>303</v>
      </c>
      <c r="G1659" s="9">
        <f>Tableau_Groupe_1_Cours_1.accdb3[[#This Row],[Date de début]]</f>
        <v>43167.606944444444</v>
      </c>
      <c r="H1659" s="9">
        <f>Tableau_Groupe_1_Cours_1.accdb3[[#This Row],[Date de fin]]</f>
        <v>43167.73541666667</v>
      </c>
      <c r="I1659" s="13">
        <f>MOD(Tableau_Groupe_1_Cours_1.accdb3[[#This Row],[Date de fin2]]-Tableau_Groupe_1_Cours_1.accdb3[[#This Row],[Date de début2]],1)</f>
        <v>0.12847222222626442</v>
      </c>
    </row>
    <row r="1660" spans="1:9" x14ac:dyDescent="0.25">
      <c r="A1660">
        <v>5141</v>
      </c>
      <c r="B1660">
        <v>43377.385416666664</v>
      </c>
      <c r="C1660">
        <v>43377.549305555556</v>
      </c>
      <c r="D1660">
        <v>38</v>
      </c>
      <c r="E1660">
        <v>4</v>
      </c>
      <c r="F1660">
        <v>422</v>
      </c>
      <c r="G1660" s="9">
        <f>Tableau_Groupe_1_Cours_1.accdb3[[#This Row],[Date de début]]</f>
        <v>43377.385416666664</v>
      </c>
      <c r="H1660" s="9">
        <f>Tableau_Groupe_1_Cours_1.accdb3[[#This Row],[Date de fin]]</f>
        <v>43377.549305555556</v>
      </c>
      <c r="I1660" s="13">
        <f>MOD(Tableau_Groupe_1_Cours_1.accdb3[[#This Row],[Date de fin2]]-Tableau_Groupe_1_Cours_1.accdb3[[#This Row],[Date de début2]],1)</f>
        <v>0.16388888889196096</v>
      </c>
    </row>
    <row r="1661" spans="1:9" x14ac:dyDescent="0.25">
      <c r="A1661">
        <v>1302</v>
      </c>
      <c r="B1661">
        <v>43167.606944444444</v>
      </c>
      <c r="C1661">
        <v>43167.73541666667</v>
      </c>
      <c r="D1661">
        <v>23</v>
      </c>
      <c r="E1661">
        <v>4</v>
      </c>
      <c r="F1661">
        <v>170</v>
      </c>
      <c r="G1661" s="9">
        <f>Tableau_Groupe_1_Cours_1.accdb3[[#This Row],[Date de début]]</f>
        <v>43167.606944444444</v>
      </c>
      <c r="H1661" s="9">
        <f>Tableau_Groupe_1_Cours_1.accdb3[[#This Row],[Date de fin]]</f>
        <v>43167.73541666667</v>
      </c>
      <c r="I1661" s="13">
        <f>MOD(Tableau_Groupe_1_Cours_1.accdb3[[#This Row],[Date de fin2]]-Tableau_Groupe_1_Cours_1.accdb3[[#This Row],[Date de début2]],1)</f>
        <v>0.12847222222626442</v>
      </c>
    </row>
    <row r="1662" spans="1:9" x14ac:dyDescent="0.25">
      <c r="A1662">
        <v>1558</v>
      </c>
      <c r="B1662">
        <v>43171.382638888892</v>
      </c>
      <c r="C1662">
        <v>43171.458333333336</v>
      </c>
      <c r="D1662">
        <v>2</v>
      </c>
      <c r="E1662">
        <v>4</v>
      </c>
      <c r="F1662">
        <v>347</v>
      </c>
      <c r="G1662" s="9">
        <f>Tableau_Groupe_1_Cours_1.accdb3[[#This Row],[Date de début]]</f>
        <v>43171.382638888892</v>
      </c>
      <c r="H1662" s="9">
        <f>Tableau_Groupe_1_Cours_1.accdb3[[#This Row],[Date de fin]]</f>
        <v>43171.458333333336</v>
      </c>
      <c r="I1662" s="13">
        <f>MOD(Tableau_Groupe_1_Cours_1.accdb3[[#This Row],[Date de fin2]]-Tableau_Groupe_1_Cours_1.accdb3[[#This Row],[Date de début2]],1)</f>
        <v>7.5694444443797693E-2</v>
      </c>
    </row>
    <row r="1663" spans="1:9" x14ac:dyDescent="0.25">
      <c r="A1663">
        <v>3862</v>
      </c>
      <c r="B1663">
        <v>43319.384027777778</v>
      </c>
      <c r="C1663">
        <v>43319.447916666664</v>
      </c>
      <c r="D1663">
        <v>32</v>
      </c>
      <c r="E1663">
        <v>4</v>
      </c>
      <c r="F1663">
        <v>262</v>
      </c>
      <c r="G1663" s="9">
        <f>Tableau_Groupe_1_Cours_1.accdb3[[#This Row],[Date de début]]</f>
        <v>43319.384027777778</v>
      </c>
      <c r="H1663" s="9">
        <f>Tableau_Groupe_1_Cours_1.accdb3[[#This Row],[Date de fin]]</f>
        <v>43319.447916666664</v>
      </c>
      <c r="I1663" s="13">
        <f>MOD(Tableau_Groupe_1_Cours_1.accdb3[[#This Row],[Date de fin2]]-Tableau_Groupe_1_Cours_1.accdb3[[#This Row],[Date de début2]],1)</f>
        <v>6.3888888886140194E-2</v>
      </c>
    </row>
    <row r="1664" spans="1:9" x14ac:dyDescent="0.25">
      <c r="A1664">
        <v>535</v>
      </c>
      <c r="B1664">
        <v>43112.37777777778</v>
      </c>
      <c r="C1664">
        <v>43112.51458333333</v>
      </c>
      <c r="D1664">
        <v>57</v>
      </c>
      <c r="E1664">
        <v>4</v>
      </c>
      <c r="F1664">
        <v>424</v>
      </c>
      <c r="G1664" s="9">
        <f>Tableau_Groupe_1_Cours_1.accdb3[[#This Row],[Date de début]]</f>
        <v>43112.37777777778</v>
      </c>
      <c r="H1664" s="9">
        <f>Tableau_Groupe_1_Cours_1.accdb3[[#This Row],[Date de fin]]</f>
        <v>43112.51458333333</v>
      </c>
      <c r="I1664" s="13">
        <f>MOD(Tableau_Groupe_1_Cours_1.accdb3[[#This Row],[Date de fin2]]-Tableau_Groupe_1_Cours_1.accdb3[[#This Row],[Date de début2]],1)</f>
        <v>0.13680555555038154</v>
      </c>
    </row>
    <row r="1665" spans="1:9" x14ac:dyDescent="0.25">
      <c r="A1665">
        <v>1303</v>
      </c>
      <c r="B1665">
        <v>43167.605555555558</v>
      </c>
      <c r="C1665">
        <v>43167.734027777777</v>
      </c>
      <c r="D1665">
        <v>15</v>
      </c>
      <c r="E1665">
        <v>4</v>
      </c>
      <c r="F1665">
        <v>371</v>
      </c>
      <c r="G1665" s="9">
        <f>Tableau_Groupe_1_Cours_1.accdb3[[#This Row],[Date de début]]</f>
        <v>43167.605555555558</v>
      </c>
      <c r="H1665" s="9">
        <f>Tableau_Groupe_1_Cours_1.accdb3[[#This Row],[Date de fin]]</f>
        <v>43167.734027777777</v>
      </c>
      <c r="I1665" s="13">
        <f>MOD(Tableau_Groupe_1_Cours_1.accdb3[[#This Row],[Date de fin2]]-Tableau_Groupe_1_Cours_1.accdb3[[#This Row],[Date de début2]],1)</f>
        <v>0.12847222221898846</v>
      </c>
    </row>
    <row r="1666" spans="1:9" x14ac:dyDescent="0.25">
      <c r="A1666">
        <v>6167</v>
      </c>
      <c r="B1666">
        <v>43438.379861111112</v>
      </c>
      <c r="C1666">
        <v>43438.52847222222</v>
      </c>
      <c r="D1666">
        <v>37</v>
      </c>
      <c r="E1666">
        <v>4</v>
      </c>
      <c r="F1666">
        <v>139</v>
      </c>
      <c r="G1666" s="9">
        <f>Tableau_Groupe_1_Cours_1.accdb3[[#This Row],[Date de début]]</f>
        <v>43438.379861111112</v>
      </c>
      <c r="H1666" s="9">
        <f>Tableau_Groupe_1_Cours_1.accdb3[[#This Row],[Date de fin]]</f>
        <v>43438.52847222222</v>
      </c>
      <c r="I1666" s="13">
        <f>MOD(Tableau_Groupe_1_Cours_1.accdb3[[#This Row],[Date de fin2]]-Tableau_Groupe_1_Cours_1.accdb3[[#This Row],[Date de début2]],1)</f>
        <v>0.14861111110803904</v>
      </c>
    </row>
    <row r="1667" spans="1:9" x14ac:dyDescent="0.25">
      <c r="A1667">
        <v>1304</v>
      </c>
      <c r="B1667">
        <v>43167.611111111117</v>
      </c>
      <c r="C1667">
        <v>43167.739583333336</v>
      </c>
      <c r="D1667">
        <v>3</v>
      </c>
      <c r="E1667">
        <v>4</v>
      </c>
      <c r="F1667">
        <v>350</v>
      </c>
      <c r="G1667" s="9">
        <f>Tableau_Groupe_1_Cours_1.accdb3[[#This Row],[Date de début]]</f>
        <v>43167.611111111117</v>
      </c>
      <c r="H1667" s="9">
        <f>Tableau_Groupe_1_Cours_1.accdb3[[#This Row],[Date de fin]]</f>
        <v>43167.739583333336</v>
      </c>
      <c r="I1667" s="13">
        <f>MOD(Tableau_Groupe_1_Cours_1.accdb3[[#This Row],[Date de fin2]]-Tableau_Groupe_1_Cours_1.accdb3[[#This Row],[Date de début2]],1)</f>
        <v>0.12847222221898846</v>
      </c>
    </row>
    <row r="1668" spans="1:9" x14ac:dyDescent="0.25">
      <c r="A1668">
        <v>5144</v>
      </c>
      <c r="B1668">
        <v>43378.375</v>
      </c>
      <c r="C1668">
        <v>43378.413194444445</v>
      </c>
      <c r="D1668">
        <v>3</v>
      </c>
      <c r="E1668">
        <v>4</v>
      </c>
      <c r="F1668">
        <v>12</v>
      </c>
      <c r="G1668" s="9">
        <f>Tableau_Groupe_1_Cours_1.accdb3[[#This Row],[Date de début]]</f>
        <v>43378.375</v>
      </c>
      <c r="H1668" s="9">
        <f>Tableau_Groupe_1_Cours_1.accdb3[[#This Row],[Date de fin]]</f>
        <v>43378.413194444445</v>
      </c>
      <c r="I1668" s="13">
        <f>MOD(Tableau_Groupe_1_Cours_1.accdb3[[#This Row],[Date de fin2]]-Tableau_Groupe_1_Cours_1.accdb3[[#This Row],[Date de début2]],1)</f>
        <v>3.8194444445252884E-2</v>
      </c>
    </row>
    <row r="1669" spans="1:9" x14ac:dyDescent="0.25">
      <c r="A1669">
        <v>1305</v>
      </c>
      <c r="B1669">
        <v>43167.61041666667</v>
      </c>
      <c r="C1669">
        <v>43167.738888888889</v>
      </c>
      <c r="D1669">
        <v>4</v>
      </c>
      <c r="E1669">
        <v>4</v>
      </c>
      <c r="F1669">
        <v>236</v>
      </c>
      <c r="G1669" s="9">
        <f>Tableau_Groupe_1_Cours_1.accdb3[[#This Row],[Date de début]]</f>
        <v>43167.61041666667</v>
      </c>
      <c r="H1669" s="9">
        <f>Tableau_Groupe_1_Cours_1.accdb3[[#This Row],[Date de fin]]</f>
        <v>43167.738888888889</v>
      </c>
      <c r="I1669" s="13">
        <f>MOD(Tableau_Groupe_1_Cours_1.accdb3[[#This Row],[Date de fin2]]-Tableau_Groupe_1_Cours_1.accdb3[[#This Row],[Date de début2]],1)</f>
        <v>0.12847222221898846</v>
      </c>
    </row>
    <row r="1670" spans="1:9" x14ac:dyDescent="0.25">
      <c r="A1670">
        <v>1050</v>
      </c>
      <c r="B1670">
        <v>43140.375</v>
      </c>
      <c r="C1670">
        <v>43140.413888888892</v>
      </c>
      <c r="D1670">
        <v>5</v>
      </c>
      <c r="E1670">
        <v>4</v>
      </c>
      <c r="F1670">
        <v>276</v>
      </c>
      <c r="G1670" s="9">
        <f>Tableau_Groupe_1_Cours_1.accdb3[[#This Row],[Date de début]]</f>
        <v>43140.375</v>
      </c>
      <c r="H1670" s="9">
        <f>Tableau_Groupe_1_Cours_1.accdb3[[#This Row],[Date de fin]]</f>
        <v>43140.413888888892</v>
      </c>
      <c r="I1670" s="13">
        <f>MOD(Tableau_Groupe_1_Cours_1.accdb3[[#This Row],[Date de fin2]]-Tableau_Groupe_1_Cours_1.accdb3[[#This Row],[Date de début2]],1)</f>
        <v>3.888888889196096E-2</v>
      </c>
    </row>
    <row r="1671" spans="1:9" x14ac:dyDescent="0.25">
      <c r="A1671">
        <v>1306</v>
      </c>
      <c r="B1671">
        <v>43167.609027777777</v>
      </c>
      <c r="C1671">
        <v>43167.737500000003</v>
      </c>
      <c r="D1671">
        <v>2</v>
      </c>
      <c r="E1671">
        <v>4</v>
      </c>
      <c r="F1671">
        <v>338</v>
      </c>
      <c r="G1671" s="9">
        <f>Tableau_Groupe_1_Cours_1.accdb3[[#This Row],[Date de début]]</f>
        <v>43167.609027777777</v>
      </c>
      <c r="H1671" s="9">
        <f>Tableau_Groupe_1_Cours_1.accdb3[[#This Row],[Date de fin]]</f>
        <v>43167.737500000003</v>
      </c>
      <c r="I1671" s="13">
        <f>MOD(Tableau_Groupe_1_Cours_1.accdb3[[#This Row],[Date de fin2]]-Tableau_Groupe_1_Cours_1.accdb3[[#This Row],[Date de début2]],1)</f>
        <v>0.12847222222626442</v>
      </c>
    </row>
    <row r="1672" spans="1:9" x14ac:dyDescent="0.25">
      <c r="A1672">
        <v>1307</v>
      </c>
      <c r="B1672">
        <v>43167.607638888891</v>
      </c>
      <c r="C1672">
        <v>43167.736111111117</v>
      </c>
      <c r="D1672">
        <v>15</v>
      </c>
      <c r="E1672">
        <v>4</v>
      </c>
      <c r="F1672">
        <v>303</v>
      </c>
      <c r="G1672" s="9">
        <f>Tableau_Groupe_1_Cours_1.accdb3[[#This Row],[Date de début]]</f>
        <v>43167.607638888891</v>
      </c>
      <c r="H1672" s="9">
        <f>Tableau_Groupe_1_Cours_1.accdb3[[#This Row],[Date de fin]]</f>
        <v>43167.736111111117</v>
      </c>
      <c r="I1672" s="13">
        <f>MOD(Tableau_Groupe_1_Cours_1.accdb3[[#This Row],[Date de fin2]]-Tableau_Groupe_1_Cours_1.accdb3[[#This Row],[Date de début2]],1)</f>
        <v>0.12847222222626442</v>
      </c>
    </row>
    <row r="1673" spans="1:9" x14ac:dyDescent="0.25">
      <c r="A1673">
        <v>1563</v>
      </c>
      <c r="B1673">
        <v>43171.379166666666</v>
      </c>
      <c r="C1673">
        <v>43171.432638888888</v>
      </c>
      <c r="D1673">
        <v>33</v>
      </c>
      <c r="E1673">
        <v>4</v>
      </c>
      <c r="F1673">
        <v>417</v>
      </c>
      <c r="G1673" s="9">
        <f>Tableau_Groupe_1_Cours_1.accdb3[[#This Row],[Date de début]]</f>
        <v>43171.379166666666</v>
      </c>
      <c r="H1673" s="9">
        <f>Tableau_Groupe_1_Cours_1.accdb3[[#This Row],[Date de fin]]</f>
        <v>43171.432638888888</v>
      </c>
      <c r="I1673" s="13">
        <f>MOD(Tableau_Groupe_1_Cours_1.accdb3[[#This Row],[Date de fin2]]-Tableau_Groupe_1_Cours_1.accdb3[[#This Row],[Date de début2]],1)</f>
        <v>5.3472222221898846E-2</v>
      </c>
    </row>
    <row r="1674" spans="1:9" x14ac:dyDescent="0.25">
      <c r="A1674">
        <v>1308</v>
      </c>
      <c r="B1674">
        <v>43167.609722222223</v>
      </c>
      <c r="C1674">
        <v>43167.73819444445</v>
      </c>
      <c r="D1674">
        <v>1</v>
      </c>
      <c r="E1674">
        <v>4</v>
      </c>
      <c r="F1674">
        <v>254</v>
      </c>
      <c r="G1674" s="9">
        <f>Tableau_Groupe_1_Cours_1.accdb3[[#This Row],[Date de début]]</f>
        <v>43167.609722222223</v>
      </c>
      <c r="H1674" s="9">
        <f>Tableau_Groupe_1_Cours_1.accdb3[[#This Row],[Date de fin]]</f>
        <v>43167.73819444445</v>
      </c>
      <c r="I1674" s="13">
        <f>MOD(Tableau_Groupe_1_Cours_1.accdb3[[#This Row],[Date de fin2]]-Tableau_Groupe_1_Cours_1.accdb3[[#This Row],[Date de début2]],1)</f>
        <v>0.12847222222626442</v>
      </c>
    </row>
    <row r="1675" spans="1:9" x14ac:dyDescent="0.25">
      <c r="A1675">
        <v>3868</v>
      </c>
      <c r="B1675">
        <v>43320.379166666666</v>
      </c>
      <c r="C1675">
        <v>43320.469444444447</v>
      </c>
      <c r="D1675">
        <v>1</v>
      </c>
      <c r="E1675">
        <v>4</v>
      </c>
      <c r="F1675">
        <v>184</v>
      </c>
      <c r="G1675" s="9">
        <f>Tableau_Groupe_1_Cours_1.accdb3[[#This Row],[Date de début]]</f>
        <v>43320.379166666666</v>
      </c>
      <c r="H1675" s="9">
        <f>Tableau_Groupe_1_Cours_1.accdb3[[#This Row],[Date de fin]]</f>
        <v>43320.469444444447</v>
      </c>
      <c r="I1675" s="13">
        <f>MOD(Tableau_Groupe_1_Cours_1.accdb3[[#This Row],[Date de fin2]]-Tableau_Groupe_1_Cours_1.accdb3[[#This Row],[Date de début2]],1)</f>
        <v>9.0277777781011537E-2</v>
      </c>
    </row>
    <row r="1676" spans="1:9" x14ac:dyDescent="0.25">
      <c r="A1676">
        <v>1309</v>
      </c>
      <c r="B1676">
        <v>43167.61041666667</v>
      </c>
      <c r="C1676">
        <v>43167.738888888889</v>
      </c>
      <c r="D1676">
        <v>5</v>
      </c>
      <c r="E1676">
        <v>4</v>
      </c>
      <c r="F1676">
        <v>304</v>
      </c>
      <c r="G1676" s="9">
        <f>Tableau_Groupe_1_Cours_1.accdb3[[#This Row],[Date de début]]</f>
        <v>43167.61041666667</v>
      </c>
      <c r="H1676" s="9">
        <f>Tableau_Groupe_1_Cours_1.accdb3[[#This Row],[Date de fin]]</f>
        <v>43167.738888888889</v>
      </c>
      <c r="I1676" s="13">
        <f>MOD(Tableau_Groupe_1_Cours_1.accdb3[[#This Row],[Date de fin2]]-Tableau_Groupe_1_Cours_1.accdb3[[#This Row],[Date de début2]],1)</f>
        <v>0.12847222221898846</v>
      </c>
    </row>
    <row r="1677" spans="1:9" x14ac:dyDescent="0.25">
      <c r="A1677">
        <v>3357</v>
      </c>
      <c r="B1677">
        <v>43269.381249999999</v>
      </c>
      <c r="C1677">
        <v>43269.520833333336</v>
      </c>
      <c r="D1677">
        <v>8</v>
      </c>
      <c r="E1677">
        <v>4</v>
      </c>
      <c r="F1677">
        <v>258</v>
      </c>
      <c r="G1677" s="9">
        <f>Tableau_Groupe_1_Cours_1.accdb3[[#This Row],[Date de début]]</f>
        <v>43269.381249999999</v>
      </c>
      <c r="H1677" s="9">
        <f>Tableau_Groupe_1_Cours_1.accdb3[[#This Row],[Date de fin]]</f>
        <v>43269.520833333336</v>
      </c>
      <c r="I1677" s="13">
        <f>MOD(Tableau_Groupe_1_Cours_1.accdb3[[#This Row],[Date de fin2]]-Tableau_Groupe_1_Cours_1.accdb3[[#This Row],[Date de début2]],1)</f>
        <v>0.13958333333721384</v>
      </c>
    </row>
    <row r="1678" spans="1:9" x14ac:dyDescent="0.25">
      <c r="A1678">
        <v>1310</v>
      </c>
      <c r="B1678">
        <v>43167.609027777777</v>
      </c>
      <c r="C1678">
        <v>43167.737500000003</v>
      </c>
      <c r="D1678">
        <v>223</v>
      </c>
      <c r="E1678">
        <v>4</v>
      </c>
      <c r="F1678">
        <v>333</v>
      </c>
      <c r="G1678" s="9">
        <f>Tableau_Groupe_1_Cours_1.accdb3[[#This Row],[Date de début]]</f>
        <v>43167.609027777777</v>
      </c>
      <c r="H1678" s="9">
        <f>Tableau_Groupe_1_Cours_1.accdb3[[#This Row],[Date de fin]]</f>
        <v>43167.737500000003</v>
      </c>
      <c r="I1678" s="13">
        <f>MOD(Tableau_Groupe_1_Cours_1.accdb3[[#This Row],[Date de fin2]]-Tableau_Groupe_1_Cours_1.accdb3[[#This Row],[Date de début2]],1)</f>
        <v>0.12847222222626442</v>
      </c>
    </row>
    <row r="1679" spans="1:9" x14ac:dyDescent="0.25">
      <c r="A1679">
        <v>1311</v>
      </c>
      <c r="B1679">
        <v>43167.609722222223</v>
      </c>
      <c r="C1679">
        <v>43167.73819444445</v>
      </c>
      <c r="D1679">
        <v>197</v>
      </c>
      <c r="E1679">
        <v>4</v>
      </c>
      <c r="F1679">
        <v>296</v>
      </c>
      <c r="G1679" s="9">
        <f>Tableau_Groupe_1_Cours_1.accdb3[[#This Row],[Date de début]]</f>
        <v>43167.609722222223</v>
      </c>
      <c r="H1679" s="9">
        <f>Tableau_Groupe_1_Cours_1.accdb3[[#This Row],[Date de fin]]</f>
        <v>43167.73819444445</v>
      </c>
      <c r="I1679" s="13">
        <f>MOD(Tableau_Groupe_1_Cours_1.accdb3[[#This Row],[Date de fin2]]-Tableau_Groupe_1_Cours_1.accdb3[[#This Row],[Date de début2]],1)</f>
        <v>0.12847222222626442</v>
      </c>
    </row>
    <row r="1680" spans="1:9" x14ac:dyDescent="0.25">
      <c r="A1680">
        <v>5151</v>
      </c>
      <c r="B1680">
        <v>43378.384722222225</v>
      </c>
      <c r="C1680">
        <v>43378.451388888883</v>
      </c>
      <c r="D1680">
        <v>1</v>
      </c>
      <c r="E1680">
        <v>4</v>
      </c>
      <c r="F1680">
        <v>313</v>
      </c>
      <c r="G1680" s="9">
        <f>Tableau_Groupe_1_Cours_1.accdb3[[#This Row],[Date de début]]</f>
        <v>43378.384722222225</v>
      </c>
      <c r="H1680" s="9">
        <f>Tableau_Groupe_1_Cours_1.accdb3[[#This Row],[Date de fin]]</f>
        <v>43378.451388888883</v>
      </c>
      <c r="I1680" s="13">
        <f>MOD(Tableau_Groupe_1_Cours_1.accdb3[[#This Row],[Date de fin2]]-Tableau_Groupe_1_Cours_1.accdb3[[#This Row],[Date de début2]],1)</f>
        <v>6.6666666658420581E-2</v>
      </c>
    </row>
    <row r="1681" spans="1:9" x14ac:dyDescent="0.25">
      <c r="A1681">
        <v>544</v>
      </c>
      <c r="B1681">
        <v>43115.385416666664</v>
      </c>
      <c r="C1681">
        <v>43115.517361111109</v>
      </c>
      <c r="D1681">
        <v>98</v>
      </c>
      <c r="E1681">
        <v>4</v>
      </c>
      <c r="F1681">
        <v>26</v>
      </c>
      <c r="G1681" s="9">
        <f>Tableau_Groupe_1_Cours_1.accdb3[[#This Row],[Date de début]]</f>
        <v>43115.385416666664</v>
      </c>
      <c r="H1681" s="9">
        <f>Tableau_Groupe_1_Cours_1.accdb3[[#This Row],[Date de fin]]</f>
        <v>43115.517361111109</v>
      </c>
      <c r="I1681" s="13">
        <f>MOD(Tableau_Groupe_1_Cours_1.accdb3[[#This Row],[Date de fin2]]-Tableau_Groupe_1_Cours_1.accdb3[[#This Row],[Date de début2]],1)</f>
        <v>0.13194444444525288</v>
      </c>
    </row>
    <row r="1682" spans="1:9" x14ac:dyDescent="0.25">
      <c r="A1682">
        <v>1312</v>
      </c>
      <c r="B1682">
        <v>43167.608333333337</v>
      </c>
      <c r="C1682">
        <v>43167.736805555556</v>
      </c>
      <c r="D1682">
        <v>2</v>
      </c>
      <c r="E1682">
        <v>4</v>
      </c>
      <c r="F1682">
        <v>437</v>
      </c>
      <c r="G1682" s="9">
        <f>Tableau_Groupe_1_Cours_1.accdb3[[#This Row],[Date de début]]</f>
        <v>43167.608333333337</v>
      </c>
      <c r="H1682" s="9">
        <f>Tableau_Groupe_1_Cours_1.accdb3[[#This Row],[Date de fin]]</f>
        <v>43167.736805555556</v>
      </c>
      <c r="I1682" s="13">
        <f>MOD(Tableau_Groupe_1_Cours_1.accdb3[[#This Row],[Date de fin2]]-Tableau_Groupe_1_Cours_1.accdb3[[#This Row],[Date de début2]],1)</f>
        <v>0.12847222221898846</v>
      </c>
    </row>
    <row r="1683" spans="1:9" x14ac:dyDescent="0.25">
      <c r="A1683">
        <v>5152</v>
      </c>
      <c r="B1683">
        <v>43378.384722222225</v>
      </c>
      <c r="C1683">
        <v>43378.527083333334</v>
      </c>
      <c r="D1683">
        <v>3</v>
      </c>
      <c r="E1683">
        <v>4</v>
      </c>
      <c r="F1683">
        <v>323</v>
      </c>
      <c r="G1683" s="9">
        <f>Tableau_Groupe_1_Cours_1.accdb3[[#This Row],[Date de début]]</f>
        <v>43378.384722222225</v>
      </c>
      <c r="H1683" s="9">
        <f>Tableau_Groupe_1_Cours_1.accdb3[[#This Row],[Date de fin]]</f>
        <v>43378.527083333334</v>
      </c>
      <c r="I1683" s="13">
        <f>MOD(Tableau_Groupe_1_Cours_1.accdb3[[#This Row],[Date de fin2]]-Tableau_Groupe_1_Cours_1.accdb3[[#This Row],[Date de début2]],1)</f>
        <v>0.14236111110949423</v>
      </c>
    </row>
    <row r="1684" spans="1:9" x14ac:dyDescent="0.25">
      <c r="A1684">
        <v>1313</v>
      </c>
      <c r="B1684">
        <v>43167.609722222223</v>
      </c>
      <c r="C1684">
        <v>43167.73819444445</v>
      </c>
      <c r="D1684">
        <v>2</v>
      </c>
      <c r="E1684">
        <v>4</v>
      </c>
      <c r="F1684">
        <v>375</v>
      </c>
      <c r="G1684" s="9">
        <f>Tableau_Groupe_1_Cours_1.accdb3[[#This Row],[Date de début]]</f>
        <v>43167.609722222223</v>
      </c>
      <c r="H1684" s="9">
        <f>Tableau_Groupe_1_Cours_1.accdb3[[#This Row],[Date de fin]]</f>
        <v>43167.73819444445</v>
      </c>
      <c r="I1684" s="13">
        <f>MOD(Tableau_Groupe_1_Cours_1.accdb3[[#This Row],[Date de fin2]]-Tableau_Groupe_1_Cours_1.accdb3[[#This Row],[Date de début2]],1)</f>
        <v>0.12847222222626442</v>
      </c>
    </row>
    <row r="1685" spans="1:9" x14ac:dyDescent="0.25">
      <c r="A1685">
        <v>1314</v>
      </c>
      <c r="B1685">
        <v>43167.609722222223</v>
      </c>
      <c r="C1685">
        <v>43167.73819444445</v>
      </c>
      <c r="D1685">
        <v>2</v>
      </c>
      <c r="E1685">
        <v>4</v>
      </c>
      <c r="F1685">
        <v>338</v>
      </c>
      <c r="G1685" s="9">
        <f>Tableau_Groupe_1_Cours_1.accdb3[[#This Row],[Date de début]]</f>
        <v>43167.609722222223</v>
      </c>
      <c r="H1685" s="9">
        <f>Tableau_Groupe_1_Cours_1.accdb3[[#This Row],[Date de fin]]</f>
        <v>43167.73819444445</v>
      </c>
      <c r="I1685" s="13">
        <f>MOD(Tableau_Groupe_1_Cours_1.accdb3[[#This Row],[Date de fin2]]-Tableau_Groupe_1_Cours_1.accdb3[[#This Row],[Date de début2]],1)</f>
        <v>0.12847222222626442</v>
      </c>
    </row>
    <row r="1686" spans="1:9" x14ac:dyDescent="0.25">
      <c r="A1686">
        <v>1059</v>
      </c>
      <c r="B1686">
        <v>43143.381944444445</v>
      </c>
      <c r="C1686">
        <v>43143.481250000004</v>
      </c>
      <c r="D1686">
        <v>2</v>
      </c>
      <c r="E1686">
        <v>4</v>
      </c>
      <c r="F1686">
        <v>421</v>
      </c>
      <c r="G1686" s="9">
        <f>Tableau_Groupe_1_Cours_1.accdb3[[#This Row],[Date de début]]</f>
        <v>43143.381944444445</v>
      </c>
      <c r="H1686" s="9">
        <f>Tableau_Groupe_1_Cours_1.accdb3[[#This Row],[Date de fin]]</f>
        <v>43143.481250000004</v>
      </c>
      <c r="I1686" s="13">
        <f>MOD(Tableau_Groupe_1_Cours_1.accdb3[[#This Row],[Date de fin2]]-Tableau_Groupe_1_Cours_1.accdb3[[#This Row],[Date de début2]],1)</f>
        <v>9.930555555911269E-2</v>
      </c>
    </row>
    <row r="1687" spans="1:9" x14ac:dyDescent="0.25">
      <c r="A1687">
        <v>1315</v>
      </c>
      <c r="B1687">
        <v>43167.61041666667</v>
      </c>
      <c r="C1687">
        <v>43167.738888888889</v>
      </c>
      <c r="D1687">
        <v>40</v>
      </c>
      <c r="E1687">
        <v>4</v>
      </c>
      <c r="F1687">
        <v>391</v>
      </c>
      <c r="G1687" s="9">
        <f>Tableau_Groupe_1_Cours_1.accdb3[[#This Row],[Date de début]]</f>
        <v>43167.61041666667</v>
      </c>
      <c r="H1687" s="9">
        <f>Tableau_Groupe_1_Cours_1.accdb3[[#This Row],[Date de fin]]</f>
        <v>43167.738888888889</v>
      </c>
      <c r="I1687" s="13">
        <f>MOD(Tableau_Groupe_1_Cours_1.accdb3[[#This Row],[Date de fin2]]-Tableau_Groupe_1_Cours_1.accdb3[[#This Row],[Date de début2]],1)</f>
        <v>0.12847222221898846</v>
      </c>
    </row>
    <row r="1688" spans="1:9" x14ac:dyDescent="0.25">
      <c r="A1688">
        <v>1316</v>
      </c>
      <c r="B1688">
        <v>43167.609722222223</v>
      </c>
      <c r="C1688">
        <v>43167.73819444445</v>
      </c>
      <c r="D1688">
        <v>2</v>
      </c>
      <c r="E1688">
        <v>4</v>
      </c>
      <c r="F1688">
        <v>443</v>
      </c>
      <c r="G1688" s="9">
        <f>Tableau_Groupe_1_Cours_1.accdb3[[#This Row],[Date de début]]</f>
        <v>43167.609722222223</v>
      </c>
      <c r="H1688" s="9">
        <f>Tableau_Groupe_1_Cours_1.accdb3[[#This Row],[Date de fin]]</f>
        <v>43167.73819444445</v>
      </c>
      <c r="I1688" s="13">
        <f>MOD(Tableau_Groupe_1_Cours_1.accdb3[[#This Row],[Date de fin2]]-Tableau_Groupe_1_Cours_1.accdb3[[#This Row],[Date de début2]],1)</f>
        <v>0.12847222222626442</v>
      </c>
    </row>
    <row r="1689" spans="1:9" x14ac:dyDescent="0.25">
      <c r="A1689">
        <v>3876</v>
      </c>
      <c r="B1689">
        <v>43321.375694444447</v>
      </c>
      <c r="C1689">
        <v>43321.53125</v>
      </c>
      <c r="D1689">
        <v>1</v>
      </c>
      <c r="E1689">
        <v>4</v>
      </c>
      <c r="F1689">
        <v>237</v>
      </c>
      <c r="G1689" s="9">
        <f>Tableau_Groupe_1_Cours_1.accdb3[[#This Row],[Date de début]]</f>
        <v>43321.375694444447</v>
      </c>
      <c r="H1689" s="9">
        <f>Tableau_Groupe_1_Cours_1.accdb3[[#This Row],[Date de fin]]</f>
        <v>43321.53125</v>
      </c>
      <c r="I1689" s="13">
        <f>MOD(Tableau_Groupe_1_Cours_1.accdb3[[#This Row],[Date de fin2]]-Tableau_Groupe_1_Cours_1.accdb3[[#This Row],[Date de début2]],1)</f>
        <v>0.15555555555329192</v>
      </c>
    </row>
    <row r="1690" spans="1:9" x14ac:dyDescent="0.25">
      <c r="A1690">
        <v>1317</v>
      </c>
      <c r="B1690">
        <v>43167.61041666667</v>
      </c>
      <c r="C1690">
        <v>43167.738888888889</v>
      </c>
      <c r="D1690">
        <v>1</v>
      </c>
      <c r="E1690">
        <v>4</v>
      </c>
      <c r="F1690">
        <v>408</v>
      </c>
      <c r="G1690" s="9">
        <f>Tableau_Groupe_1_Cours_1.accdb3[[#This Row],[Date de début]]</f>
        <v>43167.61041666667</v>
      </c>
      <c r="H1690" s="9">
        <f>Tableau_Groupe_1_Cours_1.accdb3[[#This Row],[Date de fin]]</f>
        <v>43167.738888888889</v>
      </c>
      <c r="I1690" s="13">
        <f>MOD(Tableau_Groupe_1_Cours_1.accdb3[[#This Row],[Date de fin2]]-Tableau_Groupe_1_Cours_1.accdb3[[#This Row],[Date de début2]],1)</f>
        <v>0.12847222221898846</v>
      </c>
    </row>
    <row r="1691" spans="1:9" x14ac:dyDescent="0.25">
      <c r="A1691">
        <v>5157</v>
      </c>
      <c r="B1691">
        <v>43381.37777777778</v>
      </c>
      <c r="C1691">
        <v>43381.448611111111</v>
      </c>
      <c r="D1691">
        <v>5</v>
      </c>
      <c r="E1691">
        <v>4</v>
      </c>
      <c r="F1691">
        <v>121</v>
      </c>
      <c r="G1691" s="9">
        <f>Tableau_Groupe_1_Cours_1.accdb3[[#This Row],[Date de début]]</f>
        <v>43381.37777777778</v>
      </c>
      <c r="H1691" s="9">
        <f>Tableau_Groupe_1_Cours_1.accdb3[[#This Row],[Date de fin]]</f>
        <v>43381.448611111111</v>
      </c>
      <c r="I1691" s="13">
        <f>MOD(Tableau_Groupe_1_Cours_1.accdb3[[#This Row],[Date de fin2]]-Tableau_Groupe_1_Cours_1.accdb3[[#This Row],[Date de début2]],1)</f>
        <v>7.0833333331393078E-2</v>
      </c>
    </row>
    <row r="1692" spans="1:9" x14ac:dyDescent="0.25">
      <c r="A1692">
        <v>5413</v>
      </c>
      <c r="B1692">
        <v>43410.384722222225</v>
      </c>
      <c r="C1692">
        <v>43410.457638888889</v>
      </c>
      <c r="D1692">
        <v>10</v>
      </c>
      <c r="E1692">
        <v>4</v>
      </c>
      <c r="F1692">
        <v>148</v>
      </c>
      <c r="G1692" s="9">
        <f>Tableau_Groupe_1_Cours_1.accdb3[[#This Row],[Date de début]]</f>
        <v>43410.384722222225</v>
      </c>
      <c r="H1692" s="9">
        <f>Tableau_Groupe_1_Cours_1.accdb3[[#This Row],[Date de fin]]</f>
        <v>43410.457638888889</v>
      </c>
      <c r="I1692" s="13">
        <f>MOD(Tableau_Groupe_1_Cours_1.accdb3[[#This Row],[Date de fin2]]-Tableau_Groupe_1_Cours_1.accdb3[[#This Row],[Date de début2]],1)</f>
        <v>7.2916666664241347E-2</v>
      </c>
    </row>
    <row r="1693" spans="1:9" x14ac:dyDescent="0.25">
      <c r="A1693">
        <v>1318</v>
      </c>
      <c r="B1693">
        <v>43167.611111111117</v>
      </c>
      <c r="C1693">
        <v>43167.739583333336</v>
      </c>
      <c r="D1693">
        <v>3</v>
      </c>
      <c r="E1693">
        <v>4</v>
      </c>
      <c r="F1693">
        <v>445</v>
      </c>
      <c r="G1693" s="9">
        <f>Tableau_Groupe_1_Cours_1.accdb3[[#This Row],[Date de début]]</f>
        <v>43167.611111111117</v>
      </c>
      <c r="H1693" s="9">
        <f>Tableau_Groupe_1_Cours_1.accdb3[[#This Row],[Date de fin]]</f>
        <v>43167.739583333336</v>
      </c>
      <c r="I1693" s="13">
        <f>MOD(Tableau_Groupe_1_Cours_1.accdb3[[#This Row],[Date de fin2]]-Tableau_Groupe_1_Cours_1.accdb3[[#This Row],[Date de début2]],1)</f>
        <v>0.12847222221898846</v>
      </c>
    </row>
    <row r="1694" spans="1:9" x14ac:dyDescent="0.25">
      <c r="A1694">
        <v>1063</v>
      </c>
      <c r="B1694">
        <v>43143.378472222219</v>
      </c>
      <c r="C1694">
        <v>43143.50277777778</v>
      </c>
      <c r="D1694">
        <v>4</v>
      </c>
      <c r="E1694">
        <v>4</v>
      </c>
      <c r="F1694">
        <v>331</v>
      </c>
      <c r="G1694" s="9">
        <f>Tableau_Groupe_1_Cours_1.accdb3[[#This Row],[Date de début]]</f>
        <v>43143.378472222219</v>
      </c>
      <c r="H1694" s="9">
        <f>Tableau_Groupe_1_Cours_1.accdb3[[#This Row],[Date de fin]]</f>
        <v>43143.50277777778</v>
      </c>
      <c r="I1694" s="13">
        <f>MOD(Tableau_Groupe_1_Cours_1.accdb3[[#This Row],[Date de fin2]]-Tableau_Groupe_1_Cours_1.accdb3[[#This Row],[Date de début2]],1)</f>
        <v>0.12430555556056788</v>
      </c>
    </row>
    <row r="1695" spans="1:9" x14ac:dyDescent="0.25">
      <c r="A1695">
        <v>1319</v>
      </c>
      <c r="B1695">
        <v>43167.611111111117</v>
      </c>
      <c r="C1695">
        <v>43167.739583333336</v>
      </c>
      <c r="D1695">
        <v>4</v>
      </c>
      <c r="E1695">
        <v>4</v>
      </c>
      <c r="F1695">
        <v>442</v>
      </c>
      <c r="G1695" s="9">
        <f>Tableau_Groupe_1_Cours_1.accdb3[[#This Row],[Date de début]]</f>
        <v>43167.611111111117</v>
      </c>
      <c r="H1695" s="9">
        <f>Tableau_Groupe_1_Cours_1.accdb3[[#This Row],[Date de fin]]</f>
        <v>43167.739583333336</v>
      </c>
      <c r="I1695" s="13">
        <f>MOD(Tableau_Groupe_1_Cours_1.accdb3[[#This Row],[Date de fin2]]-Tableau_Groupe_1_Cours_1.accdb3[[#This Row],[Date de début2]],1)</f>
        <v>0.12847222221898846</v>
      </c>
    </row>
    <row r="1696" spans="1:9" x14ac:dyDescent="0.25">
      <c r="A1696">
        <v>3879</v>
      </c>
      <c r="B1696">
        <v>43321.385416666664</v>
      </c>
      <c r="C1696">
        <v>43321.550694444442</v>
      </c>
      <c r="D1696">
        <v>28</v>
      </c>
      <c r="E1696">
        <v>4</v>
      </c>
      <c r="F1696">
        <v>346</v>
      </c>
      <c r="G1696" s="9">
        <f>Tableau_Groupe_1_Cours_1.accdb3[[#This Row],[Date de début]]</f>
        <v>43321.385416666664</v>
      </c>
      <c r="H1696" s="9">
        <f>Tableau_Groupe_1_Cours_1.accdb3[[#This Row],[Date de fin]]</f>
        <v>43321.550694444442</v>
      </c>
      <c r="I1696" s="13">
        <f>MOD(Tableau_Groupe_1_Cours_1.accdb3[[#This Row],[Date de fin2]]-Tableau_Groupe_1_Cours_1.accdb3[[#This Row],[Date de début2]],1)</f>
        <v>0.16527777777810115</v>
      </c>
    </row>
    <row r="1697" spans="1:9" x14ac:dyDescent="0.25">
      <c r="A1697">
        <v>1320</v>
      </c>
      <c r="B1697">
        <v>43167.611111111117</v>
      </c>
      <c r="C1697">
        <v>43167.739583333336</v>
      </c>
      <c r="D1697">
        <v>2</v>
      </c>
      <c r="E1697">
        <v>4</v>
      </c>
      <c r="F1697">
        <v>437</v>
      </c>
      <c r="G1697" s="9">
        <f>Tableau_Groupe_1_Cours_1.accdb3[[#This Row],[Date de début]]</f>
        <v>43167.611111111117</v>
      </c>
      <c r="H1697" s="9">
        <f>Tableau_Groupe_1_Cours_1.accdb3[[#This Row],[Date de fin]]</f>
        <v>43167.739583333336</v>
      </c>
      <c r="I1697" s="13">
        <f>MOD(Tableau_Groupe_1_Cours_1.accdb3[[#This Row],[Date de fin2]]-Tableau_Groupe_1_Cours_1.accdb3[[#This Row],[Date de début2]],1)</f>
        <v>0.12847222221898846</v>
      </c>
    </row>
    <row r="1698" spans="1:9" x14ac:dyDescent="0.25">
      <c r="A1698">
        <v>1321</v>
      </c>
      <c r="B1698">
        <v>43167.611111111117</v>
      </c>
      <c r="C1698">
        <v>43167.739583333336</v>
      </c>
      <c r="D1698">
        <v>32</v>
      </c>
      <c r="E1698">
        <v>4</v>
      </c>
      <c r="F1698">
        <v>436</v>
      </c>
      <c r="G1698" s="9">
        <f>Tableau_Groupe_1_Cours_1.accdb3[[#This Row],[Date de début]]</f>
        <v>43167.611111111117</v>
      </c>
      <c r="H1698" s="9">
        <f>Tableau_Groupe_1_Cours_1.accdb3[[#This Row],[Date de fin]]</f>
        <v>43167.739583333336</v>
      </c>
      <c r="I1698" s="13">
        <f>MOD(Tableau_Groupe_1_Cours_1.accdb3[[#This Row],[Date de fin2]]-Tableau_Groupe_1_Cours_1.accdb3[[#This Row],[Date de début2]],1)</f>
        <v>0.12847222221898846</v>
      </c>
    </row>
    <row r="1699" spans="1:9" x14ac:dyDescent="0.25">
      <c r="A1699">
        <v>1322</v>
      </c>
      <c r="B1699">
        <v>43167.600694444445</v>
      </c>
      <c r="C1699">
        <v>43167.729166666672</v>
      </c>
      <c r="D1699">
        <v>14</v>
      </c>
      <c r="E1699">
        <v>4</v>
      </c>
      <c r="F1699">
        <v>1</v>
      </c>
      <c r="G1699" s="9">
        <f>Tableau_Groupe_1_Cours_1.accdb3[[#This Row],[Date de début]]</f>
        <v>43167.600694444445</v>
      </c>
      <c r="H1699" s="9">
        <f>Tableau_Groupe_1_Cours_1.accdb3[[#This Row],[Date de fin]]</f>
        <v>43167.729166666672</v>
      </c>
      <c r="I1699" s="13">
        <f>MOD(Tableau_Groupe_1_Cours_1.accdb3[[#This Row],[Date de fin2]]-Tableau_Groupe_1_Cours_1.accdb3[[#This Row],[Date de début2]],1)</f>
        <v>0.12847222222626442</v>
      </c>
    </row>
    <row r="1700" spans="1:9" x14ac:dyDescent="0.25">
      <c r="A1700">
        <v>2602</v>
      </c>
      <c r="B1700">
        <v>43236.385416666664</v>
      </c>
      <c r="C1700">
        <v>43236.513194444444</v>
      </c>
      <c r="D1700">
        <v>16</v>
      </c>
      <c r="E1700">
        <v>4</v>
      </c>
      <c r="F1700">
        <v>151</v>
      </c>
      <c r="G1700" s="9">
        <f>Tableau_Groupe_1_Cours_1.accdb3[[#This Row],[Date de début]]</f>
        <v>43236.385416666664</v>
      </c>
      <c r="H1700" s="9">
        <f>Tableau_Groupe_1_Cours_1.accdb3[[#This Row],[Date de fin]]</f>
        <v>43236.513194444444</v>
      </c>
      <c r="I1700" s="13">
        <f>MOD(Tableau_Groupe_1_Cours_1.accdb3[[#This Row],[Date de fin2]]-Tableau_Groupe_1_Cours_1.accdb3[[#This Row],[Date de début2]],1)</f>
        <v>0.12777777777955635</v>
      </c>
    </row>
    <row r="1701" spans="1:9" x14ac:dyDescent="0.25">
      <c r="A1701">
        <v>555</v>
      </c>
      <c r="B1701">
        <v>43116.37777777778</v>
      </c>
      <c r="C1701">
        <v>43116.436111111107</v>
      </c>
      <c r="D1701">
        <v>1</v>
      </c>
      <c r="E1701">
        <v>4</v>
      </c>
      <c r="F1701">
        <v>338</v>
      </c>
      <c r="G1701" s="9">
        <f>Tableau_Groupe_1_Cours_1.accdb3[[#This Row],[Date de début]]</f>
        <v>43116.37777777778</v>
      </c>
      <c r="H1701" s="9">
        <f>Tableau_Groupe_1_Cours_1.accdb3[[#This Row],[Date de fin]]</f>
        <v>43116.436111111107</v>
      </c>
      <c r="I1701" s="13">
        <f>MOD(Tableau_Groupe_1_Cours_1.accdb3[[#This Row],[Date de fin2]]-Tableau_Groupe_1_Cours_1.accdb3[[#This Row],[Date de début2]],1)</f>
        <v>5.8333333327027503E-2</v>
      </c>
    </row>
    <row r="1702" spans="1:9" x14ac:dyDescent="0.25">
      <c r="A1702">
        <v>1323</v>
      </c>
      <c r="B1702">
        <v>43167.600694444445</v>
      </c>
      <c r="C1702">
        <v>43167.729166666672</v>
      </c>
      <c r="D1702">
        <v>1</v>
      </c>
      <c r="E1702">
        <v>4</v>
      </c>
      <c r="F1702">
        <v>11</v>
      </c>
      <c r="G1702" s="9">
        <f>Tableau_Groupe_1_Cours_1.accdb3[[#This Row],[Date de début]]</f>
        <v>43167.600694444445</v>
      </c>
      <c r="H1702" s="9">
        <f>Tableau_Groupe_1_Cours_1.accdb3[[#This Row],[Date de fin]]</f>
        <v>43167.729166666672</v>
      </c>
      <c r="I1702" s="13">
        <f>MOD(Tableau_Groupe_1_Cours_1.accdb3[[#This Row],[Date de fin2]]-Tableau_Groupe_1_Cours_1.accdb3[[#This Row],[Date de début2]],1)</f>
        <v>0.12847222222626442</v>
      </c>
    </row>
    <row r="1703" spans="1:9" x14ac:dyDescent="0.25">
      <c r="A1703">
        <v>1324</v>
      </c>
      <c r="B1703">
        <v>43167.600694444445</v>
      </c>
      <c r="C1703">
        <v>43167.729166666672</v>
      </c>
      <c r="D1703">
        <v>6</v>
      </c>
      <c r="E1703">
        <v>4</v>
      </c>
      <c r="F1703">
        <v>28</v>
      </c>
      <c r="G1703" s="9">
        <f>Tableau_Groupe_1_Cours_1.accdb3[[#This Row],[Date de début]]</f>
        <v>43167.600694444445</v>
      </c>
      <c r="H1703" s="9">
        <f>Tableau_Groupe_1_Cours_1.accdb3[[#This Row],[Date de fin]]</f>
        <v>43167.729166666672</v>
      </c>
      <c r="I1703" s="13">
        <f>MOD(Tableau_Groupe_1_Cours_1.accdb3[[#This Row],[Date de fin2]]-Tableau_Groupe_1_Cours_1.accdb3[[#This Row],[Date de début2]],1)</f>
        <v>0.12847222222626442</v>
      </c>
    </row>
    <row r="1704" spans="1:9" x14ac:dyDescent="0.25">
      <c r="A1704">
        <v>1325</v>
      </c>
      <c r="B1704">
        <v>43167.600694444445</v>
      </c>
      <c r="C1704">
        <v>43167.729166666672</v>
      </c>
      <c r="D1704">
        <v>12</v>
      </c>
      <c r="E1704">
        <v>4</v>
      </c>
      <c r="F1704">
        <v>34</v>
      </c>
      <c r="G1704" s="9">
        <f>Tableau_Groupe_1_Cours_1.accdb3[[#This Row],[Date de début]]</f>
        <v>43167.600694444445</v>
      </c>
      <c r="H1704" s="9">
        <f>Tableau_Groupe_1_Cours_1.accdb3[[#This Row],[Date de fin]]</f>
        <v>43167.729166666672</v>
      </c>
      <c r="I1704" s="13">
        <f>MOD(Tableau_Groupe_1_Cours_1.accdb3[[#This Row],[Date de fin2]]-Tableau_Groupe_1_Cours_1.accdb3[[#This Row],[Date de début2]],1)</f>
        <v>0.12847222222626442</v>
      </c>
    </row>
    <row r="1705" spans="1:9" x14ac:dyDescent="0.25">
      <c r="A1705">
        <v>1326</v>
      </c>
      <c r="B1705">
        <v>43167.601388888892</v>
      </c>
      <c r="C1705">
        <v>43167.729861111111</v>
      </c>
      <c r="D1705">
        <v>8</v>
      </c>
      <c r="E1705">
        <v>4</v>
      </c>
      <c r="F1705">
        <v>45</v>
      </c>
      <c r="G1705" s="9">
        <f>Tableau_Groupe_1_Cours_1.accdb3[[#This Row],[Date de début]]</f>
        <v>43167.601388888892</v>
      </c>
      <c r="H1705" s="9">
        <f>Tableau_Groupe_1_Cours_1.accdb3[[#This Row],[Date de fin]]</f>
        <v>43167.729861111111</v>
      </c>
      <c r="I1705" s="13">
        <f>MOD(Tableau_Groupe_1_Cours_1.accdb3[[#This Row],[Date de fin2]]-Tableau_Groupe_1_Cours_1.accdb3[[#This Row],[Date de début2]],1)</f>
        <v>0.12847222221898846</v>
      </c>
    </row>
    <row r="1706" spans="1:9" x14ac:dyDescent="0.25">
      <c r="A1706">
        <v>5422</v>
      </c>
      <c r="B1706">
        <v>43411.383333333331</v>
      </c>
      <c r="C1706">
        <v>43411.527777777781</v>
      </c>
      <c r="D1706">
        <v>1</v>
      </c>
      <c r="E1706">
        <v>4</v>
      </c>
      <c r="F1706">
        <v>369</v>
      </c>
      <c r="G1706" s="9">
        <f>Tableau_Groupe_1_Cours_1.accdb3[[#This Row],[Date de début]]</f>
        <v>43411.383333333331</v>
      </c>
      <c r="H1706" s="9">
        <f>Tableau_Groupe_1_Cours_1.accdb3[[#This Row],[Date de fin]]</f>
        <v>43411.527777777781</v>
      </c>
      <c r="I1706" s="13">
        <f>MOD(Tableau_Groupe_1_Cours_1.accdb3[[#This Row],[Date de fin2]]-Tableau_Groupe_1_Cours_1.accdb3[[#This Row],[Date de début2]],1)</f>
        <v>0.14444444444961846</v>
      </c>
    </row>
    <row r="1707" spans="1:9" x14ac:dyDescent="0.25">
      <c r="A1707">
        <v>1327</v>
      </c>
      <c r="B1707">
        <v>43167.600694444445</v>
      </c>
      <c r="C1707">
        <v>43167.729166666672</v>
      </c>
      <c r="D1707">
        <v>6</v>
      </c>
      <c r="E1707">
        <v>4</v>
      </c>
      <c r="F1707">
        <v>29</v>
      </c>
      <c r="G1707" s="9">
        <f>Tableau_Groupe_1_Cours_1.accdb3[[#This Row],[Date de début]]</f>
        <v>43167.600694444445</v>
      </c>
      <c r="H1707" s="9">
        <f>Tableau_Groupe_1_Cours_1.accdb3[[#This Row],[Date de fin]]</f>
        <v>43167.729166666672</v>
      </c>
      <c r="I1707" s="13">
        <f>MOD(Tableau_Groupe_1_Cours_1.accdb3[[#This Row],[Date de fin2]]-Tableau_Groupe_1_Cours_1.accdb3[[#This Row],[Date de début2]],1)</f>
        <v>0.12847222222626442</v>
      </c>
    </row>
    <row r="1708" spans="1:9" x14ac:dyDescent="0.25">
      <c r="A1708">
        <v>1583</v>
      </c>
      <c r="B1708">
        <v>43173.384722222225</v>
      </c>
      <c r="C1708">
        <v>43173.477083333339</v>
      </c>
      <c r="D1708">
        <v>1</v>
      </c>
      <c r="E1708">
        <v>4</v>
      </c>
      <c r="F1708">
        <v>194</v>
      </c>
      <c r="G1708" s="9">
        <f>Tableau_Groupe_1_Cours_1.accdb3[[#This Row],[Date de début]]</f>
        <v>43173.384722222225</v>
      </c>
      <c r="H1708" s="9">
        <f>Tableau_Groupe_1_Cours_1.accdb3[[#This Row],[Date de fin]]</f>
        <v>43173.477083333339</v>
      </c>
      <c r="I1708" s="13">
        <f>MOD(Tableau_Groupe_1_Cours_1.accdb3[[#This Row],[Date de fin2]]-Tableau_Groupe_1_Cours_1.accdb3[[#This Row],[Date de début2]],1)</f>
        <v>9.2361111113859806E-2</v>
      </c>
    </row>
    <row r="1709" spans="1:9" x14ac:dyDescent="0.25">
      <c r="A1709">
        <v>1328</v>
      </c>
      <c r="B1709">
        <v>43167.602083333339</v>
      </c>
      <c r="C1709">
        <v>43167.730555555558</v>
      </c>
      <c r="D1709">
        <v>19</v>
      </c>
      <c r="E1709">
        <v>4</v>
      </c>
      <c r="F1709">
        <v>18</v>
      </c>
      <c r="G1709" s="9">
        <f>Tableau_Groupe_1_Cours_1.accdb3[[#This Row],[Date de début]]</f>
        <v>43167.602083333339</v>
      </c>
      <c r="H1709" s="9">
        <f>Tableau_Groupe_1_Cours_1.accdb3[[#This Row],[Date de fin]]</f>
        <v>43167.730555555558</v>
      </c>
      <c r="I1709" s="13">
        <f>MOD(Tableau_Groupe_1_Cours_1.accdb3[[#This Row],[Date de fin2]]-Tableau_Groupe_1_Cours_1.accdb3[[#This Row],[Date de début2]],1)</f>
        <v>0.12847222221898846</v>
      </c>
    </row>
    <row r="1710" spans="1:9" x14ac:dyDescent="0.25">
      <c r="A1710">
        <v>5168</v>
      </c>
      <c r="B1710">
        <v>43382.377083333333</v>
      </c>
      <c r="C1710">
        <v>43382.456249999996</v>
      </c>
      <c r="D1710">
        <v>6</v>
      </c>
      <c r="E1710">
        <v>4</v>
      </c>
      <c r="F1710">
        <v>41</v>
      </c>
      <c r="G1710" s="9">
        <f>Tableau_Groupe_1_Cours_1.accdb3[[#This Row],[Date de début]]</f>
        <v>43382.377083333333</v>
      </c>
      <c r="H1710" s="9">
        <f>Tableau_Groupe_1_Cours_1.accdb3[[#This Row],[Date de fin]]</f>
        <v>43382.456249999996</v>
      </c>
      <c r="I1710" s="13">
        <f>MOD(Tableau_Groupe_1_Cours_1.accdb3[[#This Row],[Date de fin2]]-Tableau_Groupe_1_Cours_1.accdb3[[#This Row],[Date de début2]],1)</f>
        <v>7.9166666662786156E-2</v>
      </c>
    </row>
    <row r="1711" spans="1:9" x14ac:dyDescent="0.25">
      <c r="A1711">
        <v>1329</v>
      </c>
      <c r="B1711">
        <v>43167.601388888892</v>
      </c>
      <c r="C1711">
        <v>43167.729861111111</v>
      </c>
      <c r="D1711">
        <v>11</v>
      </c>
      <c r="E1711">
        <v>4</v>
      </c>
      <c r="F1711">
        <v>79</v>
      </c>
      <c r="G1711" s="9">
        <f>Tableau_Groupe_1_Cours_1.accdb3[[#This Row],[Date de début]]</f>
        <v>43167.601388888892</v>
      </c>
      <c r="H1711" s="9">
        <f>Tableau_Groupe_1_Cours_1.accdb3[[#This Row],[Date de fin]]</f>
        <v>43167.729861111111</v>
      </c>
      <c r="I1711" s="13">
        <f>MOD(Tableau_Groupe_1_Cours_1.accdb3[[#This Row],[Date de fin2]]-Tableau_Groupe_1_Cours_1.accdb3[[#This Row],[Date de début2]],1)</f>
        <v>0.12847222221898846</v>
      </c>
    </row>
    <row r="1712" spans="1:9" x14ac:dyDescent="0.25">
      <c r="A1712">
        <v>3377</v>
      </c>
      <c r="B1712">
        <v>43271.378472222219</v>
      </c>
      <c r="C1712">
        <v>43271.532638888886</v>
      </c>
      <c r="D1712">
        <v>241</v>
      </c>
      <c r="E1712">
        <v>4</v>
      </c>
      <c r="F1712">
        <v>25</v>
      </c>
      <c r="G1712" s="9">
        <f>Tableau_Groupe_1_Cours_1.accdb3[[#This Row],[Date de début]]</f>
        <v>43271.378472222219</v>
      </c>
      <c r="H1712" s="9">
        <f>Tableau_Groupe_1_Cours_1.accdb3[[#This Row],[Date de fin]]</f>
        <v>43271.532638888886</v>
      </c>
      <c r="I1712" s="13">
        <f>MOD(Tableau_Groupe_1_Cours_1.accdb3[[#This Row],[Date de fin2]]-Tableau_Groupe_1_Cours_1.accdb3[[#This Row],[Date de début2]],1)</f>
        <v>0.15416666666715173</v>
      </c>
    </row>
    <row r="1713" spans="1:9" x14ac:dyDescent="0.25">
      <c r="A1713">
        <v>1330</v>
      </c>
      <c r="B1713">
        <v>43167.602083333339</v>
      </c>
      <c r="C1713">
        <v>43167.730555555558</v>
      </c>
      <c r="D1713">
        <v>8</v>
      </c>
      <c r="E1713">
        <v>4</v>
      </c>
      <c r="F1713">
        <v>90</v>
      </c>
      <c r="G1713" s="9">
        <f>Tableau_Groupe_1_Cours_1.accdb3[[#This Row],[Date de début]]</f>
        <v>43167.602083333339</v>
      </c>
      <c r="H1713" s="9">
        <f>Tableau_Groupe_1_Cours_1.accdb3[[#This Row],[Date de fin]]</f>
        <v>43167.730555555558</v>
      </c>
      <c r="I1713" s="13">
        <f>MOD(Tableau_Groupe_1_Cours_1.accdb3[[#This Row],[Date de fin2]]-Tableau_Groupe_1_Cours_1.accdb3[[#This Row],[Date de début2]],1)</f>
        <v>0.12847222221898846</v>
      </c>
    </row>
    <row r="1714" spans="1:9" x14ac:dyDescent="0.25">
      <c r="A1714">
        <v>2610</v>
      </c>
      <c r="B1714">
        <v>43237.375694444447</v>
      </c>
      <c r="C1714">
        <v>43237.422222222223</v>
      </c>
      <c r="D1714">
        <v>126</v>
      </c>
      <c r="E1714">
        <v>4</v>
      </c>
      <c r="F1714">
        <v>319</v>
      </c>
      <c r="G1714" s="9">
        <f>Tableau_Groupe_1_Cours_1.accdb3[[#This Row],[Date de début]]</f>
        <v>43237.375694444447</v>
      </c>
      <c r="H1714" s="9">
        <f>Tableau_Groupe_1_Cours_1.accdb3[[#This Row],[Date de fin]]</f>
        <v>43237.422222222223</v>
      </c>
      <c r="I1714" s="13">
        <f>MOD(Tableau_Groupe_1_Cours_1.accdb3[[#This Row],[Date de fin2]]-Tableau_Groupe_1_Cours_1.accdb3[[#This Row],[Date de début2]],1)</f>
        <v>4.6527777776645962E-2</v>
      </c>
    </row>
    <row r="1715" spans="1:9" x14ac:dyDescent="0.25">
      <c r="A1715">
        <v>1331</v>
      </c>
      <c r="B1715">
        <v>43167.600694444445</v>
      </c>
      <c r="C1715">
        <v>43167.729166666672</v>
      </c>
      <c r="D1715">
        <v>36</v>
      </c>
      <c r="E1715">
        <v>4</v>
      </c>
      <c r="F1715">
        <v>51</v>
      </c>
      <c r="G1715" s="9">
        <f>Tableau_Groupe_1_Cours_1.accdb3[[#This Row],[Date de début]]</f>
        <v>43167.600694444445</v>
      </c>
      <c r="H1715" s="9">
        <f>Tableau_Groupe_1_Cours_1.accdb3[[#This Row],[Date de fin]]</f>
        <v>43167.729166666672</v>
      </c>
      <c r="I1715" s="13">
        <f>MOD(Tableau_Groupe_1_Cours_1.accdb3[[#This Row],[Date de fin2]]-Tableau_Groupe_1_Cours_1.accdb3[[#This Row],[Date de début2]],1)</f>
        <v>0.12847222222626442</v>
      </c>
    </row>
    <row r="1716" spans="1:9" x14ac:dyDescent="0.25">
      <c r="A1716">
        <v>1076</v>
      </c>
      <c r="B1716">
        <v>43145.384027777778</v>
      </c>
      <c r="C1716">
        <v>43145.541666666664</v>
      </c>
      <c r="D1716">
        <v>64</v>
      </c>
      <c r="E1716">
        <v>4</v>
      </c>
      <c r="F1716">
        <v>287</v>
      </c>
      <c r="G1716" s="9">
        <f>Tableau_Groupe_1_Cours_1.accdb3[[#This Row],[Date de début]]</f>
        <v>43145.384027777778</v>
      </c>
      <c r="H1716" s="9">
        <f>Tableau_Groupe_1_Cours_1.accdb3[[#This Row],[Date de fin]]</f>
        <v>43145.541666666664</v>
      </c>
      <c r="I1716" s="13">
        <f>MOD(Tableau_Groupe_1_Cours_1.accdb3[[#This Row],[Date de fin2]]-Tableau_Groupe_1_Cours_1.accdb3[[#This Row],[Date de début2]],1)</f>
        <v>0.15763888888614019</v>
      </c>
    </row>
    <row r="1717" spans="1:9" x14ac:dyDescent="0.25">
      <c r="A1717">
        <v>1332</v>
      </c>
      <c r="B1717">
        <v>43167.602777777778</v>
      </c>
      <c r="C1717">
        <v>43167.731250000004</v>
      </c>
      <c r="D1717">
        <v>6</v>
      </c>
      <c r="E1717">
        <v>4</v>
      </c>
      <c r="F1717">
        <v>29</v>
      </c>
      <c r="G1717" s="9">
        <f>Tableau_Groupe_1_Cours_1.accdb3[[#This Row],[Date de début]]</f>
        <v>43167.602777777778</v>
      </c>
      <c r="H1717" s="9">
        <f>Tableau_Groupe_1_Cours_1.accdb3[[#This Row],[Date de fin]]</f>
        <v>43167.731250000004</v>
      </c>
      <c r="I1717" s="13">
        <f>MOD(Tableau_Groupe_1_Cours_1.accdb3[[#This Row],[Date de fin2]]-Tableau_Groupe_1_Cours_1.accdb3[[#This Row],[Date de début2]],1)</f>
        <v>0.12847222222626442</v>
      </c>
    </row>
    <row r="1718" spans="1:9" x14ac:dyDescent="0.25">
      <c r="A1718">
        <v>1333</v>
      </c>
      <c r="B1718">
        <v>43167.602083333339</v>
      </c>
      <c r="C1718">
        <v>43167.730555555558</v>
      </c>
      <c r="D1718">
        <v>1</v>
      </c>
      <c r="E1718">
        <v>4</v>
      </c>
      <c r="F1718">
        <v>124</v>
      </c>
      <c r="G1718" s="9">
        <f>Tableau_Groupe_1_Cours_1.accdb3[[#This Row],[Date de début]]</f>
        <v>43167.602083333339</v>
      </c>
      <c r="H1718" s="9">
        <f>Tableau_Groupe_1_Cours_1.accdb3[[#This Row],[Date de fin]]</f>
        <v>43167.730555555558</v>
      </c>
      <c r="I1718" s="13">
        <f>MOD(Tableau_Groupe_1_Cours_1.accdb3[[#This Row],[Date de fin2]]-Tableau_Groupe_1_Cours_1.accdb3[[#This Row],[Date de début2]],1)</f>
        <v>0.12847222221898846</v>
      </c>
    </row>
    <row r="1719" spans="1:9" x14ac:dyDescent="0.25">
      <c r="A1719">
        <v>1845</v>
      </c>
      <c r="B1719">
        <v>43206.380555555559</v>
      </c>
      <c r="C1719">
        <v>43206.428472222222</v>
      </c>
      <c r="D1719">
        <v>1</v>
      </c>
      <c r="E1719">
        <v>4</v>
      </c>
      <c r="F1719">
        <v>182</v>
      </c>
      <c r="G1719" s="9">
        <f>Tableau_Groupe_1_Cours_1.accdb3[[#This Row],[Date de début]]</f>
        <v>43206.380555555559</v>
      </c>
      <c r="H1719" s="9">
        <f>Tableau_Groupe_1_Cours_1.accdb3[[#This Row],[Date de fin]]</f>
        <v>43206.428472222222</v>
      </c>
      <c r="I1719" s="13">
        <f>MOD(Tableau_Groupe_1_Cours_1.accdb3[[#This Row],[Date de fin2]]-Tableau_Groupe_1_Cours_1.accdb3[[#This Row],[Date de début2]],1)</f>
        <v>4.7916666662786156E-2</v>
      </c>
    </row>
    <row r="1720" spans="1:9" x14ac:dyDescent="0.25">
      <c r="A1720">
        <v>4405</v>
      </c>
      <c r="B1720">
        <v>43353.378472222219</v>
      </c>
      <c r="C1720">
        <v>43353.473611111112</v>
      </c>
      <c r="D1720">
        <v>17</v>
      </c>
      <c r="E1720">
        <v>4</v>
      </c>
      <c r="F1720">
        <v>326</v>
      </c>
      <c r="G1720" s="9">
        <f>Tableau_Groupe_1_Cours_1.accdb3[[#This Row],[Date de début]]</f>
        <v>43353.378472222219</v>
      </c>
      <c r="H1720" s="9">
        <f>Tableau_Groupe_1_Cours_1.accdb3[[#This Row],[Date de fin]]</f>
        <v>43353.473611111112</v>
      </c>
      <c r="I1720" s="13">
        <f>MOD(Tableau_Groupe_1_Cours_1.accdb3[[#This Row],[Date de fin2]]-Tableau_Groupe_1_Cours_1.accdb3[[#This Row],[Date de début2]],1)</f>
        <v>9.5138888893416151E-2</v>
      </c>
    </row>
    <row r="1721" spans="1:9" x14ac:dyDescent="0.25">
      <c r="A1721">
        <v>566</v>
      </c>
      <c r="B1721">
        <v>43117.384027777778</v>
      </c>
      <c r="C1721">
        <v>43117.511111111111</v>
      </c>
      <c r="D1721">
        <v>5</v>
      </c>
      <c r="E1721">
        <v>4</v>
      </c>
      <c r="F1721">
        <v>307</v>
      </c>
      <c r="G1721" s="9">
        <f>Tableau_Groupe_1_Cours_1.accdb3[[#This Row],[Date de début]]</f>
        <v>43117.384027777778</v>
      </c>
      <c r="H1721" s="9">
        <f>Tableau_Groupe_1_Cours_1.accdb3[[#This Row],[Date de fin]]</f>
        <v>43117.511111111111</v>
      </c>
      <c r="I1721" s="13">
        <f>MOD(Tableau_Groupe_1_Cours_1.accdb3[[#This Row],[Date de fin2]]-Tableau_Groupe_1_Cours_1.accdb3[[#This Row],[Date de début2]],1)</f>
        <v>0.12708333333284827</v>
      </c>
    </row>
    <row r="1722" spans="1:9" x14ac:dyDescent="0.25">
      <c r="A1722">
        <v>1334</v>
      </c>
      <c r="B1722">
        <v>43167.603472222225</v>
      </c>
      <c r="C1722">
        <v>43167.731944444444</v>
      </c>
      <c r="D1722">
        <v>10</v>
      </c>
      <c r="E1722">
        <v>4</v>
      </c>
      <c r="F1722">
        <v>135</v>
      </c>
      <c r="G1722" s="9">
        <f>Tableau_Groupe_1_Cours_1.accdb3[[#This Row],[Date de début]]</f>
        <v>43167.603472222225</v>
      </c>
      <c r="H1722" s="9">
        <f>Tableau_Groupe_1_Cours_1.accdb3[[#This Row],[Date de fin]]</f>
        <v>43167.731944444444</v>
      </c>
      <c r="I1722" s="13">
        <f>MOD(Tableau_Groupe_1_Cours_1.accdb3[[#This Row],[Date de fin2]]-Tableau_Groupe_1_Cours_1.accdb3[[#This Row],[Date de début2]],1)</f>
        <v>0.12847222221898846</v>
      </c>
    </row>
    <row r="1723" spans="1:9" x14ac:dyDescent="0.25">
      <c r="A1723">
        <v>1846</v>
      </c>
      <c r="B1723">
        <v>43206.379166666666</v>
      </c>
      <c r="C1723">
        <v>43206.484722222223</v>
      </c>
      <c r="D1723">
        <v>1</v>
      </c>
      <c r="E1723">
        <v>4</v>
      </c>
      <c r="F1723">
        <v>285</v>
      </c>
      <c r="G1723" s="9">
        <f>Tableau_Groupe_1_Cours_1.accdb3[[#This Row],[Date de début]]</f>
        <v>43206.379166666666</v>
      </c>
      <c r="H1723" s="9">
        <f>Tableau_Groupe_1_Cours_1.accdb3[[#This Row],[Date de fin]]</f>
        <v>43206.484722222223</v>
      </c>
      <c r="I1723" s="13">
        <f>MOD(Tableau_Groupe_1_Cours_1.accdb3[[#This Row],[Date de fin2]]-Tableau_Groupe_1_Cours_1.accdb3[[#This Row],[Date de début2]],1)</f>
        <v>0.1055555555576575</v>
      </c>
    </row>
    <row r="1724" spans="1:9" x14ac:dyDescent="0.25">
      <c r="A1724">
        <v>5430</v>
      </c>
      <c r="B1724">
        <v>43411.381249999999</v>
      </c>
      <c r="C1724">
        <v>43411.527777777781</v>
      </c>
      <c r="D1724">
        <v>36</v>
      </c>
      <c r="E1724">
        <v>4</v>
      </c>
      <c r="F1724">
        <v>326</v>
      </c>
      <c r="G1724" s="9">
        <f>Tableau_Groupe_1_Cours_1.accdb3[[#This Row],[Date de début]]</f>
        <v>43411.381249999999</v>
      </c>
      <c r="H1724" s="9">
        <f>Tableau_Groupe_1_Cours_1.accdb3[[#This Row],[Date de fin]]</f>
        <v>43411.527777777781</v>
      </c>
      <c r="I1724" s="13">
        <f>MOD(Tableau_Groupe_1_Cours_1.accdb3[[#This Row],[Date de fin2]]-Tableau_Groupe_1_Cours_1.accdb3[[#This Row],[Date de début2]],1)</f>
        <v>0.14652777778246673</v>
      </c>
    </row>
    <row r="1725" spans="1:9" x14ac:dyDescent="0.25">
      <c r="A1725">
        <v>1335</v>
      </c>
      <c r="B1725">
        <v>43167.601388888892</v>
      </c>
      <c r="C1725">
        <v>43167.729861111111</v>
      </c>
      <c r="D1725">
        <v>26</v>
      </c>
      <c r="E1725">
        <v>4</v>
      </c>
      <c r="F1725">
        <v>73</v>
      </c>
      <c r="G1725" s="9">
        <f>Tableau_Groupe_1_Cours_1.accdb3[[#This Row],[Date de début]]</f>
        <v>43167.601388888892</v>
      </c>
      <c r="H1725" s="9">
        <f>Tableau_Groupe_1_Cours_1.accdb3[[#This Row],[Date de fin]]</f>
        <v>43167.729861111111</v>
      </c>
      <c r="I1725" s="13">
        <f>MOD(Tableau_Groupe_1_Cours_1.accdb3[[#This Row],[Date de fin2]]-Tableau_Groupe_1_Cours_1.accdb3[[#This Row],[Date de début2]],1)</f>
        <v>0.12847222221898846</v>
      </c>
    </row>
    <row r="1726" spans="1:9" x14ac:dyDescent="0.25">
      <c r="A1726">
        <v>1336</v>
      </c>
      <c r="B1726">
        <v>43167.604166666672</v>
      </c>
      <c r="C1726">
        <v>43167.732638888891</v>
      </c>
      <c r="D1726">
        <v>6</v>
      </c>
      <c r="E1726">
        <v>4</v>
      </c>
      <c r="F1726">
        <v>40</v>
      </c>
      <c r="G1726" s="9">
        <f>Tableau_Groupe_1_Cours_1.accdb3[[#This Row],[Date de début]]</f>
        <v>43167.604166666672</v>
      </c>
      <c r="H1726" s="9">
        <f>Tableau_Groupe_1_Cours_1.accdb3[[#This Row],[Date de fin]]</f>
        <v>43167.732638888891</v>
      </c>
      <c r="I1726" s="13">
        <f>MOD(Tableau_Groupe_1_Cours_1.accdb3[[#This Row],[Date de fin2]]-Tableau_Groupe_1_Cours_1.accdb3[[#This Row],[Date de début2]],1)</f>
        <v>0.12847222221898846</v>
      </c>
    </row>
    <row r="1727" spans="1:9" x14ac:dyDescent="0.25">
      <c r="A1727">
        <v>2616</v>
      </c>
      <c r="B1727">
        <v>43237.375</v>
      </c>
      <c r="C1727">
        <v>43237.422916666663</v>
      </c>
      <c r="D1727">
        <v>18</v>
      </c>
      <c r="E1727">
        <v>4</v>
      </c>
      <c r="F1727">
        <v>223</v>
      </c>
      <c r="G1727" s="9">
        <f>Tableau_Groupe_1_Cours_1.accdb3[[#This Row],[Date de début]]</f>
        <v>43237.375</v>
      </c>
      <c r="H1727" s="9">
        <f>Tableau_Groupe_1_Cours_1.accdb3[[#This Row],[Date de fin]]</f>
        <v>43237.422916666663</v>
      </c>
      <c r="I1727" s="13">
        <f>MOD(Tableau_Groupe_1_Cours_1.accdb3[[#This Row],[Date de fin2]]-Tableau_Groupe_1_Cours_1.accdb3[[#This Row],[Date de début2]],1)</f>
        <v>4.7916666662786156E-2</v>
      </c>
    </row>
    <row r="1728" spans="1:9" x14ac:dyDescent="0.25">
      <c r="A1728">
        <v>3384</v>
      </c>
      <c r="B1728">
        <v>43271.379861111112</v>
      </c>
      <c r="C1728">
        <v>43271.526388888888</v>
      </c>
      <c r="D1728">
        <v>40</v>
      </c>
      <c r="E1728">
        <v>4</v>
      </c>
      <c r="F1728">
        <v>436</v>
      </c>
      <c r="G1728" s="9">
        <f>Tableau_Groupe_1_Cours_1.accdb3[[#This Row],[Date de début]]</f>
        <v>43271.379861111112</v>
      </c>
      <c r="H1728" s="9">
        <f>Tableau_Groupe_1_Cours_1.accdb3[[#This Row],[Date de fin]]</f>
        <v>43271.526388888888</v>
      </c>
      <c r="I1728" s="13">
        <f>MOD(Tableau_Groupe_1_Cours_1.accdb3[[#This Row],[Date de fin2]]-Tableau_Groupe_1_Cours_1.accdb3[[#This Row],[Date de début2]],1)</f>
        <v>0.14652777777519077</v>
      </c>
    </row>
    <row r="1729" spans="1:9" x14ac:dyDescent="0.25">
      <c r="A1729">
        <v>3896</v>
      </c>
      <c r="B1729">
        <v>43322.384027777778</v>
      </c>
      <c r="C1729">
        <v>43322.525694444441</v>
      </c>
      <c r="D1729">
        <v>1</v>
      </c>
      <c r="E1729">
        <v>4</v>
      </c>
      <c r="F1729">
        <v>428</v>
      </c>
      <c r="G1729" s="9">
        <f>Tableau_Groupe_1_Cours_1.accdb3[[#This Row],[Date de début]]</f>
        <v>43322.384027777778</v>
      </c>
      <c r="H1729" s="9">
        <f>Tableau_Groupe_1_Cours_1.accdb3[[#This Row],[Date de fin]]</f>
        <v>43322.525694444441</v>
      </c>
      <c r="I1729" s="13">
        <f>MOD(Tableau_Groupe_1_Cours_1.accdb3[[#This Row],[Date de fin2]]-Tableau_Groupe_1_Cours_1.accdb3[[#This Row],[Date de début2]],1)</f>
        <v>0.14166666666278616</v>
      </c>
    </row>
    <row r="1730" spans="1:9" x14ac:dyDescent="0.25">
      <c r="A1730">
        <v>1337</v>
      </c>
      <c r="B1730">
        <v>43167.602777777778</v>
      </c>
      <c r="C1730">
        <v>43167.731250000004</v>
      </c>
      <c r="D1730">
        <v>1</v>
      </c>
      <c r="E1730">
        <v>4</v>
      </c>
      <c r="F1730">
        <v>168</v>
      </c>
      <c r="G1730" s="9">
        <f>Tableau_Groupe_1_Cours_1.accdb3[[#This Row],[Date de début]]</f>
        <v>43167.602777777778</v>
      </c>
      <c r="H1730" s="9">
        <f>Tableau_Groupe_1_Cours_1.accdb3[[#This Row],[Date de fin]]</f>
        <v>43167.731250000004</v>
      </c>
      <c r="I1730" s="13">
        <f>MOD(Tableau_Groupe_1_Cours_1.accdb3[[#This Row],[Date de fin2]]-Tableau_Groupe_1_Cours_1.accdb3[[#This Row],[Date de début2]],1)</f>
        <v>0.12847222222626442</v>
      </c>
    </row>
    <row r="1731" spans="1:9" x14ac:dyDescent="0.25">
      <c r="A1731">
        <v>2617</v>
      </c>
      <c r="B1731">
        <v>43237.379861111112</v>
      </c>
      <c r="C1731">
        <v>43237.513194444444</v>
      </c>
      <c r="D1731">
        <v>64</v>
      </c>
      <c r="E1731">
        <v>4</v>
      </c>
      <c r="F1731">
        <v>193</v>
      </c>
      <c r="G1731" s="9">
        <f>Tableau_Groupe_1_Cours_1.accdb3[[#This Row],[Date de début]]</f>
        <v>43237.379861111112</v>
      </c>
      <c r="H1731" s="9">
        <f>Tableau_Groupe_1_Cours_1.accdb3[[#This Row],[Date de fin]]</f>
        <v>43237.513194444444</v>
      </c>
      <c r="I1731" s="13">
        <f>MOD(Tableau_Groupe_1_Cours_1.accdb3[[#This Row],[Date de fin2]]-Tableau_Groupe_1_Cours_1.accdb3[[#This Row],[Date de début2]],1)</f>
        <v>0.13333333333139308</v>
      </c>
    </row>
    <row r="1732" spans="1:9" x14ac:dyDescent="0.25">
      <c r="A1732">
        <v>3897</v>
      </c>
      <c r="B1732">
        <v>43322.384027777778</v>
      </c>
      <c r="C1732">
        <v>43322.461805555555</v>
      </c>
      <c r="D1732">
        <v>4</v>
      </c>
      <c r="E1732">
        <v>4</v>
      </c>
      <c r="F1732">
        <v>377</v>
      </c>
      <c r="G1732" s="9">
        <f>Tableau_Groupe_1_Cours_1.accdb3[[#This Row],[Date de début]]</f>
        <v>43322.384027777778</v>
      </c>
      <c r="H1732" s="9">
        <f>Tableau_Groupe_1_Cours_1.accdb3[[#This Row],[Date de fin]]</f>
        <v>43322.461805555555</v>
      </c>
      <c r="I1732" s="13">
        <f>MOD(Tableau_Groupe_1_Cours_1.accdb3[[#This Row],[Date de fin2]]-Tableau_Groupe_1_Cours_1.accdb3[[#This Row],[Date de début2]],1)</f>
        <v>7.7777777776645962E-2</v>
      </c>
    </row>
    <row r="1733" spans="1:9" x14ac:dyDescent="0.25">
      <c r="A1733">
        <v>1338</v>
      </c>
      <c r="B1733">
        <v>43167.604861111111</v>
      </c>
      <c r="C1733">
        <v>43167.733333333337</v>
      </c>
      <c r="D1733">
        <v>10</v>
      </c>
      <c r="E1733">
        <v>4</v>
      </c>
      <c r="F1733">
        <v>180</v>
      </c>
      <c r="G1733" s="9">
        <f>Tableau_Groupe_1_Cours_1.accdb3[[#This Row],[Date de début]]</f>
        <v>43167.604861111111</v>
      </c>
      <c r="H1733" s="9">
        <f>Tableau_Groupe_1_Cours_1.accdb3[[#This Row],[Date de fin]]</f>
        <v>43167.733333333337</v>
      </c>
      <c r="I1733" s="13">
        <f>MOD(Tableau_Groupe_1_Cours_1.accdb3[[#This Row],[Date de fin2]]-Tableau_Groupe_1_Cours_1.accdb3[[#This Row],[Date de début2]],1)</f>
        <v>0.12847222222626442</v>
      </c>
    </row>
    <row r="1734" spans="1:9" x14ac:dyDescent="0.25">
      <c r="A1734">
        <v>1850</v>
      </c>
      <c r="B1734">
        <v>43206.376388888886</v>
      </c>
      <c r="C1734">
        <v>43206.477083333339</v>
      </c>
      <c r="D1734">
        <v>1</v>
      </c>
      <c r="E1734">
        <v>4</v>
      </c>
      <c r="F1734">
        <v>168</v>
      </c>
      <c r="G1734" s="9">
        <f>Tableau_Groupe_1_Cours_1.accdb3[[#This Row],[Date de début]]</f>
        <v>43206.376388888886</v>
      </c>
      <c r="H1734" s="9">
        <f>Tableau_Groupe_1_Cours_1.accdb3[[#This Row],[Date de fin]]</f>
        <v>43206.477083333339</v>
      </c>
      <c r="I1734" s="13">
        <f>MOD(Tableau_Groupe_1_Cours_1.accdb3[[#This Row],[Date de fin2]]-Tableau_Groupe_1_Cours_1.accdb3[[#This Row],[Date de début2]],1)</f>
        <v>0.10069444445252884</v>
      </c>
    </row>
    <row r="1735" spans="1:9" x14ac:dyDescent="0.25">
      <c r="A1735">
        <v>1339</v>
      </c>
      <c r="B1735">
        <v>43167.605555555558</v>
      </c>
      <c r="C1735">
        <v>43167.734027777777</v>
      </c>
      <c r="D1735">
        <v>11</v>
      </c>
      <c r="E1735">
        <v>4</v>
      </c>
      <c r="F1735">
        <v>167</v>
      </c>
      <c r="G1735" s="9">
        <f>Tableau_Groupe_1_Cours_1.accdb3[[#This Row],[Date de début]]</f>
        <v>43167.605555555558</v>
      </c>
      <c r="H1735" s="9">
        <f>Tableau_Groupe_1_Cours_1.accdb3[[#This Row],[Date de fin]]</f>
        <v>43167.734027777777</v>
      </c>
      <c r="I1735" s="13">
        <f>MOD(Tableau_Groupe_1_Cours_1.accdb3[[#This Row],[Date de fin2]]-Tableau_Groupe_1_Cours_1.accdb3[[#This Row],[Date de début2]],1)</f>
        <v>0.12847222221898846</v>
      </c>
    </row>
    <row r="1736" spans="1:9" x14ac:dyDescent="0.25">
      <c r="A1736">
        <v>1340</v>
      </c>
      <c r="B1736">
        <v>43167.604166666672</v>
      </c>
      <c r="C1736">
        <v>43167.732638888891</v>
      </c>
      <c r="D1736">
        <v>2</v>
      </c>
      <c r="E1736">
        <v>4</v>
      </c>
      <c r="F1736">
        <v>152</v>
      </c>
      <c r="G1736" s="9">
        <f>Tableau_Groupe_1_Cours_1.accdb3[[#This Row],[Date de début]]</f>
        <v>43167.604166666672</v>
      </c>
      <c r="H1736" s="9">
        <f>Tableau_Groupe_1_Cours_1.accdb3[[#This Row],[Date de fin]]</f>
        <v>43167.732638888891</v>
      </c>
      <c r="I1736" s="13">
        <f>MOD(Tableau_Groupe_1_Cours_1.accdb3[[#This Row],[Date de fin2]]-Tableau_Groupe_1_Cours_1.accdb3[[#This Row],[Date de début2]],1)</f>
        <v>0.12847222221898846</v>
      </c>
    </row>
    <row r="1737" spans="1:9" x14ac:dyDescent="0.25">
      <c r="A1737">
        <v>1341</v>
      </c>
      <c r="B1737">
        <v>43167.601388888892</v>
      </c>
      <c r="C1737">
        <v>43167.729861111111</v>
      </c>
      <c r="D1737">
        <v>6</v>
      </c>
      <c r="E1737">
        <v>4</v>
      </c>
      <c r="F1737">
        <v>28</v>
      </c>
      <c r="G1737" s="9">
        <f>Tableau_Groupe_1_Cours_1.accdb3[[#This Row],[Date de début]]</f>
        <v>43167.601388888892</v>
      </c>
      <c r="H1737" s="9">
        <f>Tableau_Groupe_1_Cours_1.accdb3[[#This Row],[Date de fin]]</f>
        <v>43167.729861111111</v>
      </c>
      <c r="I1737" s="13">
        <f>MOD(Tableau_Groupe_1_Cours_1.accdb3[[#This Row],[Date de fin2]]-Tableau_Groupe_1_Cours_1.accdb3[[#This Row],[Date de début2]],1)</f>
        <v>0.12847222221898846</v>
      </c>
    </row>
    <row r="1738" spans="1:9" x14ac:dyDescent="0.25">
      <c r="A1738">
        <v>1342</v>
      </c>
      <c r="B1738">
        <v>43167.604861111111</v>
      </c>
      <c r="C1738">
        <v>43167.733333333337</v>
      </c>
      <c r="D1738">
        <v>3</v>
      </c>
      <c r="E1738">
        <v>4</v>
      </c>
      <c r="F1738">
        <v>169</v>
      </c>
      <c r="G1738" s="9">
        <f>Tableau_Groupe_1_Cours_1.accdb3[[#This Row],[Date de début]]</f>
        <v>43167.604861111111</v>
      </c>
      <c r="H1738" s="9">
        <f>Tableau_Groupe_1_Cours_1.accdb3[[#This Row],[Date de fin]]</f>
        <v>43167.733333333337</v>
      </c>
      <c r="I1738" s="13">
        <f>MOD(Tableau_Groupe_1_Cours_1.accdb3[[#This Row],[Date de fin2]]-Tableau_Groupe_1_Cours_1.accdb3[[#This Row],[Date de début2]],1)</f>
        <v>0.12847222222626442</v>
      </c>
    </row>
    <row r="1739" spans="1:9" x14ac:dyDescent="0.25">
      <c r="A1739">
        <v>1854</v>
      </c>
      <c r="B1739">
        <v>43206.376388888886</v>
      </c>
      <c r="C1739">
        <v>43206.525694444441</v>
      </c>
      <c r="D1739">
        <v>2</v>
      </c>
      <c r="E1739">
        <v>4</v>
      </c>
      <c r="F1739">
        <v>385</v>
      </c>
      <c r="G1739" s="9">
        <f>Tableau_Groupe_1_Cours_1.accdb3[[#This Row],[Date de début]]</f>
        <v>43206.376388888886</v>
      </c>
      <c r="H1739" s="9">
        <f>Tableau_Groupe_1_Cours_1.accdb3[[#This Row],[Date de fin]]</f>
        <v>43206.525694444441</v>
      </c>
      <c r="I1739" s="13">
        <f>MOD(Tableau_Groupe_1_Cours_1.accdb3[[#This Row],[Date de fin2]]-Tableau_Groupe_1_Cours_1.accdb3[[#This Row],[Date de début2]],1)</f>
        <v>0.14930555555474712</v>
      </c>
    </row>
    <row r="1740" spans="1:9" x14ac:dyDescent="0.25">
      <c r="A1740">
        <v>1343</v>
      </c>
      <c r="B1740">
        <v>43167.604166666672</v>
      </c>
      <c r="C1740">
        <v>43167.732638888891</v>
      </c>
      <c r="D1740">
        <v>2</v>
      </c>
      <c r="E1740">
        <v>4</v>
      </c>
      <c r="F1740">
        <v>30</v>
      </c>
      <c r="G1740" s="9">
        <f>Tableau_Groupe_1_Cours_1.accdb3[[#This Row],[Date de début]]</f>
        <v>43167.604166666672</v>
      </c>
      <c r="H1740" s="9">
        <f>Tableau_Groupe_1_Cours_1.accdb3[[#This Row],[Date de fin]]</f>
        <v>43167.732638888891</v>
      </c>
      <c r="I1740" s="13">
        <f>MOD(Tableau_Groupe_1_Cours_1.accdb3[[#This Row],[Date de fin2]]-Tableau_Groupe_1_Cours_1.accdb3[[#This Row],[Date de début2]],1)</f>
        <v>0.12847222221898846</v>
      </c>
    </row>
    <row r="1741" spans="1:9" x14ac:dyDescent="0.25">
      <c r="A1741">
        <v>1344</v>
      </c>
      <c r="B1741">
        <v>43167.603472222225</v>
      </c>
      <c r="C1741">
        <v>43167.731944444444</v>
      </c>
      <c r="D1741">
        <v>8</v>
      </c>
      <c r="E1741">
        <v>4</v>
      </c>
      <c r="F1741">
        <v>216</v>
      </c>
      <c r="G1741" s="9">
        <f>Tableau_Groupe_1_Cours_1.accdb3[[#This Row],[Date de début]]</f>
        <v>43167.603472222225</v>
      </c>
      <c r="H1741" s="9">
        <f>Tableau_Groupe_1_Cours_1.accdb3[[#This Row],[Date de fin]]</f>
        <v>43167.731944444444</v>
      </c>
      <c r="I1741" s="13">
        <f>MOD(Tableau_Groupe_1_Cours_1.accdb3[[#This Row],[Date de fin2]]-Tableau_Groupe_1_Cours_1.accdb3[[#This Row],[Date de début2]],1)</f>
        <v>0.12847222221898846</v>
      </c>
    </row>
    <row r="1742" spans="1:9" x14ac:dyDescent="0.25">
      <c r="A1742">
        <v>1345</v>
      </c>
      <c r="B1742">
        <v>43167.602777777778</v>
      </c>
      <c r="C1742">
        <v>43167.731250000004</v>
      </c>
      <c r="D1742">
        <v>23</v>
      </c>
      <c r="E1742">
        <v>4</v>
      </c>
      <c r="F1742">
        <v>290</v>
      </c>
      <c r="G1742" s="9">
        <f>Tableau_Groupe_1_Cours_1.accdb3[[#This Row],[Date de début]]</f>
        <v>43167.602777777778</v>
      </c>
      <c r="H1742" s="9">
        <f>Tableau_Groupe_1_Cours_1.accdb3[[#This Row],[Date de fin]]</f>
        <v>43167.731250000004</v>
      </c>
      <c r="I1742" s="13">
        <f>MOD(Tableau_Groupe_1_Cours_1.accdb3[[#This Row],[Date de fin2]]-Tableau_Groupe_1_Cours_1.accdb3[[#This Row],[Date de début2]],1)</f>
        <v>0.12847222222626442</v>
      </c>
    </row>
    <row r="1743" spans="1:9" x14ac:dyDescent="0.25">
      <c r="A1743">
        <v>1346</v>
      </c>
      <c r="B1743">
        <v>43167.606250000004</v>
      </c>
      <c r="C1743">
        <v>43167.734722222223</v>
      </c>
      <c r="D1743">
        <v>4</v>
      </c>
      <c r="E1743">
        <v>4</v>
      </c>
      <c r="F1743">
        <v>236</v>
      </c>
      <c r="G1743" s="9">
        <f>Tableau_Groupe_1_Cours_1.accdb3[[#This Row],[Date de début]]</f>
        <v>43167.606250000004</v>
      </c>
      <c r="H1743" s="9">
        <f>Tableau_Groupe_1_Cours_1.accdb3[[#This Row],[Date de fin]]</f>
        <v>43167.734722222223</v>
      </c>
      <c r="I1743" s="13">
        <f>MOD(Tableau_Groupe_1_Cours_1.accdb3[[#This Row],[Date de fin2]]-Tableau_Groupe_1_Cours_1.accdb3[[#This Row],[Date de début2]],1)</f>
        <v>0.12847222221898846</v>
      </c>
    </row>
    <row r="1744" spans="1:9" x14ac:dyDescent="0.25">
      <c r="A1744">
        <v>1347</v>
      </c>
      <c r="B1744">
        <v>43167.604166666672</v>
      </c>
      <c r="C1744">
        <v>43167.732638888891</v>
      </c>
      <c r="D1744">
        <v>2</v>
      </c>
      <c r="E1744">
        <v>4</v>
      </c>
      <c r="F1744">
        <v>176</v>
      </c>
      <c r="G1744" s="9">
        <f>Tableau_Groupe_1_Cours_1.accdb3[[#This Row],[Date de début]]</f>
        <v>43167.604166666672</v>
      </c>
      <c r="H1744" s="9">
        <f>Tableau_Groupe_1_Cours_1.accdb3[[#This Row],[Date de fin]]</f>
        <v>43167.732638888891</v>
      </c>
      <c r="I1744" s="13">
        <f>MOD(Tableau_Groupe_1_Cours_1.accdb3[[#This Row],[Date de fin2]]-Tableau_Groupe_1_Cours_1.accdb3[[#This Row],[Date de début2]],1)</f>
        <v>0.12847222221898846</v>
      </c>
    </row>
    <row r="1745" spans="1:9" x14ac:dyDescent="0.25">
      <c r="A1745">
        <v>1092</v>
      </c>
      <c r="B1745">
        <v>43146.375</v>
      </c>
      <c r="C1745">
        <v>43146.411111111112</v>
      </c>
      <c r="D1745">
        <v>8</v>
      </c>
      <c r="E1745">
        <v>4</v>
      </c>
      <c r="F1745">
        <v>2</v>
      </c>
      <c r="G1745" s="9">
        <f>Tableau_Groupe_1_Cours_1.accdb3[[#This Row],[Date de début]]</f>
        <v>43146.375</v>
      </c>
      <c r="H1745" s="9">
        <f>Tableau_Groupe_1_Cours_1.accdb3[[#This Row],[Date de fin]]</f>
        <v>43146.411111111112</v>
      </c>
      <c r="I1745" s="13">
        <f>MOD(Tableau_Groupe_1_Cours_1.accdb3[[#This Row],[Date de fin2]]-Tableau_Groupe_1_Cours_1.accdb3[[#This Row],[Date de début2]],1)</f>
        <v>3.6111111112404615E-2</v>
      </c>
    </row>
    <row r="1746" spans="1:9" x14ac:dyDescent="0.25">
      <c r="A1746">
        <v>1348</v>
      </c>
      <c r="B1746">
        <v>43167.606944444444</v>
      </c>
      <c r="C1746">
        <v>43167.73541666667</v>
      </c>
      <c r="D1746">
        <v>16</v>
      </c>
      <c r="E1746">
        <v>4</v>
      </c>
      <c r="F1746">
        <v>74</v>
      </c>
      <c r="G1746" s="9">
        <f>Tableau_Groupe_1_Cours_1.accdb3[[#This Row],[Date de début]]</f>
        <v>43167.606944444444</v>
      </c>
      <c r="H1746" s="9">
        <f>Tableau_Groupe_1_Cours_1.accdb3[[#This Row],[Date de fin]]</f>
        <v>43167.73541666667</v>
      </c>
      <c r="I1746" s="13">
        <f>MOD(Tableau_Groupe_1_Cours_1.accdb3[[#This Row],[Date de fin2]]-Tableau_Groupe_1_Cours_1.accdb3[[#This Row],[Date de début2]],1)</f>
        <v>0.12847222222626442</v>
      </c>
    </row>
    <row r="1747" spans="1:9" x14ac:dyDescent="0.25">
      <c r="A1747">
        <v>1349</v>
      </c>
      <c r="B1747">
        <v>43167.604861111111</v>
      </c>
      <c r="C1747">
        <v>43167.733333333337</v>
      </c>
      <c r="D1747">
        <v>15</v>
      </c>
      <c r="E1747">
        <v>4</v>
      </c>
      <c r="F1747">
        <v>303</v>
      </c>
      <c r="G1747" s="9">
        <f>Tableau_Groupe_1_Cours_1.accdb3[[#This Row],[Date de début]]</f>
        <v>43167.604861111111</v>
      </c>
      <c r="H1747" s="9">
        <f>Tableau_Groupe_1_Cours_1.accdb3[[#This Row],[Date de fin]]</f>
        <v>43167.733333333337</v>
      </c>
      <c r="I1747" s="13">
        <f>MOD(Tableau_Groupe_1_Cours_1.accdb3[[#This Row],[Date de fin2]]-Tableau_Groupe_1_Cours_1.accdb3[[#This Row],[Date de début2]],1)</f>
        <v>0.12847222222626442</v>
      </c>
    </row>
    <row r="1748" spans="1:9" x14ac:dyDescent="0.25">
      <c r="A1748">
        <v>5445</v>
      </c>
      <c r="B1748">
        <v>43413.381249999999</v>
      </c>
      <c r="C1748">
        <v>43413.490277777782</v>
      </c>
      <c r="D1748">
        <v>2</v>
      </c>
      <c r="E1748">
        <v>4</v>
      </c>
      <c r="F1748">
        <v>169</v>
      </c>
      <c r="G1748" s="9">
        <f>Tableau_Groupe_1_Cours_1.accdb3[[#This Row],[Date de début]]</f>
        <v>43413.381249999999</v>
      </c>
      <c r="H1748" s="9">
        <f>Tableau_Groupe_1_Cours_1.accdb3[[#This Row],[Date de fin]]</f>
        <v>43413.490277777782</v>
      </c>
      <c r="I1748" s="13">
        <f>MOD(Tableau_Groupe_1_Cours_1.accdb3[[#This Row],[Date de fin2]]-Tableau_Groupe_1_Cours_1.accdb3[[#This Row],[Date de début2]],1)</f>
        <v>0.10902777778392192</v>
      </c>
    </row>
    <row r="1749" spans="1:9" x14ac:dyDescent="0.25">
      <c r="A1749">
        <v>1350</v>
      </c>
      <c r="B1749">
        <v>43167.609027777777</v>
      </c>
      <c r="C1749">
        <v>43167.737500000003</v>
      </c>
      <c r="D1749">
        <v>3</v>
      </c>
      <c r="E1749">
        <v>4</v>
      </c>
      <c r="F1749">
        <v>392</v>
      </c>
      <c r="G1749" s="9">
        <f>Tableau_Groupe_1_Cours_1.accdb3[[#This Row],[Date de début]]</f>
        <v>43167.609027777777</v>
      </c>
      <c r="H1749" s="9">
        <f>Tableau_Groupe_1_Cours_1.accdb3[[#This Row],[Date de fin]]</f>
        <v>43167.737500000003</v>
      </c>
      <c r="I1749" s="13">
        <f>MOD(Tableau_Groupe_1_Cours_1.accdb3[[#This Row],[Date de fin2]]-Tableau_Groupe_1_Cours_1.accdb3[[#This Row],[Date de début2]],1)</f>
        <v>0.12847222222626442</v>
      </c>
    </row>
    <row r="1750" spans="1:9" x14ac:dyDescent="0.25">
      <c r="A1750">
        <v>1351</v>
      </c>
      <c r="B1750">
        <v>43167.605555555558</v>
      </c>
      <c r="C1750">
        <v>43167.734027777777</v>
      </c>
      <c r="D1750">
        <v>8</v>
      </c>
      <c r="E1750">
        <v>4</v>
      </c>
      <c r="F1750">
        <v>42</v>
      </c>
      <c r="G1750" s="9">
        <f>Tableau_Groupe_1_Cours_1.accdb3[[#This Row],[Date de début]]</f>
        <v>43167.605555555558</v>
      </c>
      <c r="H1750" s="9">
        <f>Tableau_Groupe_1_Cours_1.accdb3[[#This Row],[Date de fin]]</f>
        <v>43167.734027777777</v>
      </c>
      <c r="I1750" s="13">
        <f>MOD(Tableau_Groupe_1_Cours_1.accdb3[[#This Row],[Date de fin2]]-Tableau_Groupe_1_Cours_1.accdb3[[#This Row],[Date de début2]],1)</f>
        <v>0.12847222221898846</v>
      </c>
    </row>
    <row r="1751" spans="1:9" x14ac:dyDescent="0.25">
      <c r="A1751">
        <v>1607</v>
      </c>
      <c r="B1751">
        <v>43178.375</v>
      </c>
      <c r="C1751">
        <v>43178.541666666664</v>
      </c>
      <c r="D1751">
        <v>11</v>
      </c>
      <c r="E1751">
        <v>4</v>
      </c>
      <c r="F1751">
        <v>446</v>
      </c>
      <c r="G1751" s="9">
        <f>Tableau_Groupe_1_Cours_1.accdb3[[#This Row],[Date de début]]</f>
        <v>43178.375</v>
      </c>
      <c r="H1751" s="9">
        <f>Tableau_Groupe_1_Cours_1.accdb3[[#This Row],[Date de fin]]</f>
        <v>43178.541666666664</v>
      </c>
      <c r="I1751" s="13">
        <f>MOD(Tableau_Groupe_1_Cours_1.accdb3[[#This Row],[Date de fin2]]-Tableau_Groupe_1_Cours_1.accdb3[[#This Row],[Date de début2]],1)</f>
        <v>0.16666666666424135</v>
      </c>
    </row>
    <row r="1752" spans="1:9" x14ac:dyDescent="0.25">
      <c r="A1752">
        <v>3911</v>
      </c>
      <c r="B1752">
        <v>43325.384722222225</v>
      </c>
      <c r="C1752">
        <v>43325.480555555558</v>
      </c>
      <c r="D1752">
        <v>7</v>
      </c>
      <c r="E1752">
        <v>4</v>
      </c>
      <c r="F1752">
        <v>41</v>
      </c>
      <c r="G1752" s="9">
        <f>Tableau_Groupe_1_Cours_1.accdb3[[#This Row],[Date de début]]</f>
        <v>43325.384722222225</v>
      </c>
      <c r="H1752" s="9">
        <f>Tableau_Groupe_1_Cours_1.accdb3[[#This Row],[Date de fin]]</f>
        <v>43325.480555555558</v>
      </c>
      <c r="I1752" s="13">
        <f>MOD(Tableau_Groupe_1_Cours_1.accdb3[[#This Row],[Date de fin2]]-Tableau_Groupe_1_Cours_1.accdb3[[#This Row],[Date de début2]],1)</f>
        <v>9.5833333332848269E-2</v>
      </c>
    </row>
    <row r="1753" spans="1:9" x14ac:dyDescent="0.25">
      <c r="A1753">
        <v>1352</v>
      </c>
      <c r="B1753">
        <v>43167.604861111111</v>
      </c>
      <c r="C1753">
        <v>43167.733333333337</v>
      </c>
      <c r="D1753">
        <v>4</v>
      </c>
      <c r="E1753">
        <v>4</v>
      </c>
      <c r="F1753">
        <v>295</v>
      </c>
      <c r="G1753" s="9">
        <f>Tableau_Groupe_1_Cours_1.accdb3[[#This Row],[Date de début]]</f>
        <v>43167.604861111111</v>
      </c>
      <c r="H1753" s="9">
        <f>Tableau_Groupe_1_Cours_1.accdb3[[#This Row],[Date de fin]]</f>
        <v>43167.733333333337</v>
      </c>
      <c r="I1753" s="13">
        <f>MOD(Tableau_Groupe_1_Cours_1.accdb3[[#This Row],[Date de fin2]]-Tableau_Groupe_1_Cours_1.accdb3[[#This Row],[Date de début2]],1)</f>
        <v>0.12847222222626442</v>
      </c>
    </row>
    <row r="1754" spans="1:9" x14ac:dyDescent="0.25">
      <c r="A1754">
        <v>585</v>
      </c>
      <c r="B1754">
        <v>43119.381249999999</v>
      </c>
      <c r="C1754">
        <v>43119.446527777778</v>
      </c>
      <c r="D1754">
        <v>2</v>
      </c>
      <c r="E1754">
        <v>4</v>
      </c>
      <c r="F1754">
        <v>129</v>
      </c>
      <c r="G1754" s="9">
        <f>Tableau_Groupe_1_Cours_1.accdb3[[#This Row],[Date de début]]</f>
        <v>43119.381249999999</v>
      </c>
      <c r="H1754" s="9">
        <f>Tableau_Groupe_1_Cours_1.accdb3[[#This Row],[Date de fin]]</f>
        <v>43119.446527777778</v>
      </c>
      <c r="I1754" s="13">
        <f>MOD(Tableau_Groupe_1_Cours_1.accdb3[[#This Row],[Date de fin2]]-Tableau_Groupe_1_Cours_1.accdb3[[#This Row],[Date de début2]],1)</f>
        <v>6.5277777779556345E-2</v>
      </c>
    </row>
    <row r="1755" spans="1:9" x14ac:dyDescent="0.25">
      <c r="A1755">
        <v>1353</v>
      </c>
      <c r="B1755">
        <v>43167.604861111111</v>
      </c>
      <c r="C1755">
        <v>43167.733333333337</v>
      </c>
      <c r="D1755">
        <v>40</v>
      </c>
      <c r="E1755">
        <v>4</v>
      </c>
      <c r="F1755">
        <v>391</v>
      </c>
      <c r="G1755" s="9">
        <f>Tableau_Groupe_1_Cours_1.accdb3[[#This Row],[Date de début]]</f>
        <v>43167.604861111111</v>
      </c>
      <c r="H1755" s="9">
        <f>Tableau_Groupe_1_Cours_1.accdb3[[#This Row],[Date de fin]]</f>
        <v>43167.733333333337</v>
      </c>
      <c r="I1755" s="13">
        <f>MOD(Tableau_Groupe_1_Cours_1.accdb3[[#This Row],[Date de fin2]]-Tableau_Groupe_1_Cours_1.accdb3[[#This Row],[Date de début2]],1)</f>
        <v>0.12847222222626442</v>
      </c>
    </row>
    <row r="1756" spans="1:9" x14ac:dyDescent="0.25">
      <c r="A1756">
        <v>1354</v>
      </c>
      <c r="B1756">
        <v>43167.61041666667</v>
      </c>
      <c r="C1756">
        <v>43167.738888888889</v>
      </c>
      <c r="D1756">
        <v>47</v>
      </c>
      <c r="E1756">
        <v>4</v>
      </c>
      <c r="F1756">
        <v>404</v>
      </c>
      <c r="G1756" s="9">
        <f>Tableau_Groupe_1_Cours_1.accdb3[[#This Row],[Date de début]]</f>
        <v>43167.61041666667</v>
      </c>
      <c r="H1756" s="9">
        <f>Tableau_Groupe_1_Cours_1.accdb3[[#This Row],[Date de fin]]</f>
        <v>43167.738888888889</v>
      </c>
      <c r="I1756" s="13">
        <f>MOD(Tableau_Groupe_1_Cours_1.accdb3[[#This Row],[Date de fin2]]-Tableau_Groupe_1_Cours_1.accdb3[[#This Row],[Date de début2]],1)</f>
        <v>0.12847222221898846</v>
      </c>
    </row>
    <row r="1757" spans="1:9" x14ac:dyDescent="0.25">
      <c r="A1757">
        <v>2634</v>
      </c>
      <c r="B1757">
        <v>43242.384722222225</v>
      </c>
      <c r="C1757">
        <v>43242.541666666664</v>
      </c>
      <c r="D1757">
        <v>26</v>
      </c>
      <c r="E1757">
        <v>4</v>
      </c>
      <c r="F1757">
        <v>346</v>
      </c>
      <c r="G1757" s="9">
        <f>Tableau_Groupe_1_Cours_1.accdb3[[#This Row],[Date de début]]</f>
        <v>43242.384722222225</v>
      </c>
      <c r="H1757" s="9">
        <f>Tableau_Groupe_1_Cours_1.accdb3[[#This Row],[Date de fin]]</f>
        <v>43242.541666666664</v>
      </c>
      <c r="I1757" s="13">
        <f>MOD(Tableau_Groupe_1_Cours_1.accdb3[[#This Row],[Date de fin2]]-Tableau_Groupe_1_Cours_1.accdb3[[#This Row],[Date de début2]],1)</f>
        <v>0.15694444443943212</v>
      </c>
    </row>
    <row r="1758" spans="1:9" x14ac:dyDescent="0.25">
      <c r="A1758">
        <v>1355</v>
      </c>
      <c r="B1758">
        <v>43167.606250000004</v>
      </c>
      <c r="C1758">
        <v>43167.734722222223</v>
      </c>
      <c r="D1758">
        <v>6</v>
      </c>
      <c r="E1758">
        <v>4</v>
      </c>
      <c r="F1758">
        <v>47</v>
      </c>
      <c r="G1758" s="9">
        <f>Tableau_Groupe_1_Cours_1.accdb3[[#This Row],[Date de début]]</f>
        <v>43167.606250000004</v>
      </c>
      <c r="H1758" s="9">
        <f>Tableau_Groupe_1_Cours_1.accdb3[[#This Row],[Date de fin]]</f>
        <v>43167.734722222223</v>
      </c>
      <c r="I1758" s="13">
        <f>MOD(Tableau_Groupe_1_Cours_1.accdb3[[#This Row],[Date de fin2]]-Tableau_Groupe_1_Cours_1.accdb3[[#This Row],[Date de début2]],1)</f>
        <v>0.12847222221898846</v>
      </c>
    </row>
    <row r="1759" spans="1:9" x14ac:dyDescent="0.25">
      <c r="A1759">
        <v>1867</v>
      </c>
      <c r="B1759">
        <v>43208.377083333333</v>
      </c>
      <c r="C1759">
        <v>43208.441666666666</v>
      </c>
      <c r="D1759">
        <v>9</v>
      </c>
      <c r="E1759">
        <v>4</v>
      </c>
      <c r="F1759">
        <v>8</v>
      </c>
      <c r="G1759" s="9">
        <f>Tableau_Groupe_1_Cours_1.accdb3[[#This Row],[Date de début]]</f>
        <v>43208.377083333333</v>
      </c>
      <c r="H1759" s="9">
        <f>Tableau_Groupe_1_Cours_1.accdb3[[#This Row],[Date de fin]]</f>
        <v>43208.441666666666</v>
      </c>
      <c r="I1759" s="13">
        <f>MOD(Tableau_Groupe_1_Cours_1.accdb3[[#This Row],[Date de fin2]]-Tableau_Groupe_1_Cours_1.accdb3[[#This Row],[Date de début2]],1)</f>
        <v>6.4583333332848269E-2</v>
      </c>
    </row>
    <row r="1760" spans="1:9" x14ac:dyDescent="0.25">
      <c r="A1760">
        <v>1100</v>
      </c>
      <c r="B1760">
        <v>43147.379166666666</v>
      </c>
      <c r="C1760">
        <v>43147.429861111108</v>
      </c>
      <c r="D1760">
        <v>8</v>
      </c>
      <c r="E1760">
        <v>4</v>
      </c>
      <c r="F1760">
        <v>36</v>
      </c>
      <c r="G1760" s="9">
        <f>Tableau_Groupe_1_Cours_1.accdb3[[#This Row],[Date de début]]</f>
        <v>43147.379166666666</v>
      </c>
      <c r="H1760" s="9">
        <f>Tableau_Groupe_1_Cours_1.accdb3[[#This Row],[Date de fin]]</f>
        <v>43147.429861111108</v>
      </c>
      <c r="I1760" s="13">
        <f>MOD(Tableau_Groupe_1_Cours_1.accdb3[[#This Row],[Date de fin2]]-Tableau_Groupe_1_Cours_1.accdb3[[#This Row],[Date de début2]],1)</f>
        <v>5.0694444442342501E-2</v>
      </c>
    </row>
    <row r="1761" spans="1:9" x14ac:dyDescent="0.25">
      <c r="A1761">
        <v>1356</v>
      </c>
      <c r="B1761">
        <v>43167.604861111111</v>
      </c>
      <c r="C1761">
        <v>43167.733333333337</v>
      </c>
      <c r="D1761">
        <v>2</v>
      </c>
      <c r="E1761">
        <v>4</v>
      </c>
      <c r="F1761">
        <v>334</v>
      </c>
      <c r="G1761" s="9">
        <f>Tableau_Groupe_1_Cours_1.accdb3[[#This Row],[Date de début]]</f>
        <v>43167.604861111111</v>
      </c>
      <c r="H1761" s="9">
        <f>Tableau_Groupe_1_Cours_1.accdb3[[#This Row],[Date de fin]]</f>
        <v>43167.733333333337</v>
      </c>
      <c r="I1761" s="13">
        <f>MOD(Tableau_Groupe_1_Cours_1.accdb3[[#This Row],[Date de fin2]]-Tableau_Groupe_1_Cours_1.accdb3[[#This Row],[Date de début2]],1)</f>
        <v>0.12847222222626442</v>
      </c>
    </row>
    <row r="1762" spans="1:9" x14ac:dyDescent="0.25">
      <c r="A1762">
        <v>5196</v>
      </c>
      <c r="B1762">
        <v>43384.383333333331</v>
      </c>
      <c r="C1762">
        <v>43384.451388888883</v>
      </c>
      <c r="D1762">
        <v>2</v>
      </c>
      <c r="E1762">
        <v>4</v>
      </c>
      <c r="F1762">
        <v>220</v>
      </c>
      <c r="G1762" s="9">
        <f>Tableau_Groupe_1_Cours_1.accdb3[[#This Row],[Date de début]]</f>
        <v>43384.383333333331</v>
      </c>
      <c r="H1762" s="9">
        <f>Tableau_Groupe_1_Cours_1.accdb3[[#This Row],[Date de fin]]</f>
        <v>43384.451388888883</v>
      </c>
      <c r="I1762" s="13">
        <f>MOD(Tableau_Groupe_1_Cours_1.accdb3[[#This Row],[Date de fin2]]-Tableau_Groupe_1_Cours_1.accdb3[[#This Row],[Date de début2]],1)</f>
        <v>6.8055555551836733E-2</v>
      </c>
    </row>
    <row r="1763" spans="1:9" x14ac:dyDescent="0.25">
      <c r="A1763">
        <v>77</v>
      </c>
      <c r="B1763">
        <v>43103.376388888886</v>
      </c>
      <c r="C1763">
        <v>43103.458333333336</v>
      </c>
      <c r="D1763">
        <v>15</v>
      </c>
      <c r="E1763">
        <v>4</v>
      </c>
      <c r="F1763">
        <v>77</v>
      </c>
      <c r="G1763" s="9">
        <f>Tableau_Groupe_1_Cours_1.accdb3[[#This Row],[Date de début]]</f>
        <v>43103.376388888886</v>
      </c>
      <c r="H1763" s="9">
        <f>Tableau_Groupe_1_Cours_1.accdb3[[#This Row],[Date de fin]]</f>
        <v>43103.458333333336</v>
      </c>
      <c r="I1763" s="13">
        <f>MOD(Tableau_Groupe_1_Cours_1.accdb3[[#This Row],[Date de fin2]]-Tableau_Groupe_1_Cours_1.accdb3[[#This Row],[Date de début2]],1)</f>
        <v>8.1944444449618459E-2</v>
      </c>
    </row>
    <row r="1764" spans="1:9" x14ac:dyDescent="0.25">
      <c r="A1764">
        <v>1357</v>
      </c>
      <c r="B1764">
        <v>43167.605555555558</v>
      </c>
      <c r="C1764">
        <v>43167.734027777777</v>
      </c>
      <c r="D1764">
        <v>4</v>
      </c>
      <c r="E1764">
        <v>4</v>
      </c>
      <c r="F1764">
        <v>442</v>
      </c>
      <c r="G1764" s="9">
        <f>Tableau_Groupe_1_Cours_1.accdb3[[#This Row],[Date de début]]</f>
        <v>43167.605555555558</v>
      </c>
      <c r="H1764" s="9">
        <f>Tableau_Groupe_1_Cours_1.accdb3[[#This Row],[Date de fin]]</f>
        <v>43167.734027777777</v>
      </c>
      <c r="I1764" s="13">
        <f>MOD(Tableau_Groupe_1_Cours_1.accdb3[[#This Row],[Date de fin2]]-Tableau_Groupe_1_Cours_1.accdb3[[#This Row],[Date de début2]],1)</f>
        <v>0.12847222221898846</v>
      </c>
    </row>
    <row r="1765" spans="1:9" x14ac:dyDescent="0.25">
      <c r="A1765">
        <v>78</v>
      </c>
      <c r="B1765">
        <v>43103.461805555555</v>
      </c>
      <c r="C1765">
        <v>43103.594444444447</v>
      </c>
      <c r="D1765">
        <v>184</v>
      </c>
      <c r="E1765">
        <v>4</v>
      </c>
      <c r="F1765">
        <v>328</v>
      </c>
      <c r="G1765" s="9">
        <f>Tableau_Groupe_1_Cours_1.accdb3[[#This Row],[Date de début]]</f>
        <v>43103.461805555555</v>
      </c>
      <c r="H1765" s="9">
        <f>Tableau_Groupe_1_Cours_1.accdb3[[#This Row],[Date de fin]]</f>
        <v>43103.594444444447</v>
      </c>
      <c r="I1765" s="13">
        <f>MOD(Tableau_Groupe_1_Cours_1.accdb3[[#This Row],[Date de fin2]]-Tableau_Groupe_1_Cours_1.accdb3[[#This Row],[Date de début2]],1)</f>
        <v>0.13263888889196096</v>
      </c>
    </row>
    <row r="1766" spans="1:9" x14ac:dyDescent="0.25">
      <c r="A1766">
        <v>1358</v>
      </c>
      <c r="B1766">
        <v>43167.600694444445</v>
      </c>
      <c r="C1766">
        <v>43167.729166666672</v>
      </c>
      <c r="D1766">
        <v>1</v>
      </c>
      <c r="E1766">
        <v>4</v>
      </c>
      <c r="F1766">
        <v>4</v>
      </c>
      <c r="G1766" s="9">
        <f>Tableau_Groupe_1_Cours_1.accdb3[[#This Row],[Date de début]]</f>
        <v>43167.600694444445</v>
      </c>
      <c r="H1766" s="9">
        <f>Tableau_Groupe_1_Cours_1.accdb3[[#This Row],[Date de fin]]</f>
        <v>43167.729166666672</v>
      </c>
      <c r="I1766" s="13">
        <f>MOD(Tableau_Groupe_1_Cours_1.accdb3[[#This Row],[Date de fin2]]-Tableau_Groupe_1_Cours_1.accdb3[[#This Row],[Date de début2]],1)</f>
        <v>0.12847222222626442</v>
      </c>
    </row>
    <row r="1767" spans="1:9" x14ac:dyDescent="0.25">
      <c r="A1767">
        <v>79</v>
      </c>
      <c r="B1767">
        <v>43103.595138888893</v>
      </c>
      <c r="C1767">
        <v>43103.729861111111</v>
      </c>
      <c r="D1767">
        <v>2</v>
      </c>
      <c r="E1767">
        <v>4</v>
      </c>
      <c r="F1767">
        <v>30</v>
      </c>
      <c r="G1767" s="9">
        <f>Tableau_Groupe_1_Cours_1.accdb3[[#This Row],[Date de début]]</f>
        <v>43103.595138888893</v>
      </c>
      <c r="H1767" s="9">
        <f>Tableau_Groupe_1_Cours_1.accdb3[[#This Row],[Date de fin]]</f>
        <v>43103.729861111111</v>
      </c>
      <c r="I1767" s="13">
        <f>MOD(Tableau_Groupe_1_Cours_1.accdb3[[#This Row],[Date de fin2]]-Tableau_Groupe_1_Cours_1.accdb3[[#This Row],[Date de début2]],1)</f>
        <v>0.13472222221753327</v>
      </c>
    </row>
    <row r="1768" spans="1:9" x14ac:dyDescent="0.25">
      <c r="A1768">
        <v>1359</v>
      </c>
      <c r="B1768">
        <v>43167.606944444444</v>
      </c>
      <c r="C1768">
        <v>43167.73541666667</v>
      </c>
      <c r="D1768">
        <v>10</v>
      </c>
      <c r="E1768">
        <v>4</v>
      </c>
      <c r="F1768">
        <v>53</v>
      </c>
      <c r="G1768" s="9">
        <f>Tableau_Groupe_1_Cours_1.accdb3[[#This Row],[Date de début]]</f>
        <v>43167.606944444444</v>
      </c>
      <c r="H1768" s="9">
        <f>Tableau_Groupe_1_Cours_1.accdb3[[#This Row],[Date de fin]]</f>
        <v>43167.73541666667</v>
      </c>
      <c r="I1768" s="13">
        <f>MOD(Tableau_Groupe_1_Cours_1.accdb3[[#This Row],[Date de fin2]]-Tableau_Groupe_1_Cours_1.accdb3[[#This Row],[Date de début2]],1)</f>
        <v>0.12847222222626442</v>
      </c>
    </row>
    <row r="1769" spans="1:9" x14ac:dyDescent="0.25">
      <c r="A1769">
        <v>1104</v>
      </c>
      <c r="B1769">
        <v>43147.377083333333</v>
      </c>
      <c r="C1769">
        <v>43147.427083333328</v>
      </c>
      <c r="D1769">
        <v>6</v>
      </c>
      <c r="E1769">
        <v>4</v>
      </c>
      <c r="F1769">
        <v>157</v>
      </c>
      <c r="G1769" s="9">
        <f>Tableau_Groupe_1_Cours_1.accdb3[[#This Row],[Date de début]]</f>
        <v>43147.377083333333</v>
      </c>
      <c r="H1769" s="9">
        <f>Tableau_Groupe_1_Cours_1.accdb3[[#This Row],[Date de fin]]</f>
        <v>43147.427083333328</v>
      </c>
      <c r="I1769" s="13">
        <f>MOD(Tableau_Groupe_1_Cours_1.accdb3[[#This Row],[Date de fin2]]-Tableau_Groupe_1_Cours_1.accdb3[[#This Row],[Date de début2]],1)</f>
        <v>4.9999999995634425E-2</v>
      </c>
    </row>
    <row r="1770" spans="1:9" x14ac:dyDescent="0.25">
      <c r="A1770">
        <v>1360</v>
      </c>
      <c r="B1770">
        <v>43167.605555555558</v>
      </c>
      <c r="C1770">
        <v>43167.734027777777</v>
      </c>
      <c r="D1770">
        <v>12</v>
      </c>
      <c r="E1770">
        <v>4</v>
      </c>
      <c r="F1770">
        <v>373</v>
      </c>
      <c r="G1770" s="9">
        <f>Tableau_Groupe_1_Cours_1.accdb3[[#This Row],[Date de début]]</f>
        <v>43167.605555555558</v>
      </c>
      <c r="H1770" s="9">
        <f>Tableau_Groupe_1_Cours_1.accdb3[[#This Row],[Date de fin]]</f>
        <v>43167.734027777777</v>
      </c>
      <c r="I1770" s="13">
        <f>MOD(Tableau_Groupe_1_Cours_1.accdb3[[#This Row],[Date de fin2]]-Tableau_Groupe_1_Cours_1.accdb3[[#This Row],[Date de début2]],1)</f>
        <v>0.12847222221898846</v>
      </c>
    </row>
    <row r="1771" spans="1:9" x14ac:dyDescent="0.25">
      <c r="A1771">
        <v>1361</v>
      </c>
      <c r="B1771">
        <v>43167.605555555558</v>
      </c>
      <c r="C1771">
        <v>43167.734027777777</v>
      </c>
      <c r="D1771">
        <v>8</v>
      </c>
      <c r="E1771">
        <v>4</v>
      </c>
      <c r="F1771">
        <v>42</v>
      </c>
      <c r="G1771" s="9">
        <f>Tableau_Groupe_1_Cours_1.accdb3[[#This Row],[Date de début]]</f>
        <v>43167.605555555558</v>
      </c>
      <c r="H1771" s="9">
        <f>Tableau_Groupe_1_Cours_1.accdb3[[#This Row],[Date de fin]]</f>
        <v>43167.734027777777</v>
      </c>
      <c r="I1771" s="13">
        <f>MOD(Tableau_Groupe_1_Cours_1.accdb3[[#This Row],[Date de fin2]]-Tableau_Groupe_1_Cours_1.accdb3[[#This Row],[Date de début2]],1)</f>
        <v>0.12847222221898846</v>
      </c>
    </row>
    <row r="1772" spans="1:9" x14ac:dyDescent="0.25">
      <c r="A1772">
        <v>1362</v>
      </c>
      <c r="B1772">
        <v>43167.602083333339</v>
      </c>
      <c r="C1772">
        <v>43167.730555555558</v>
      </c>
      <c r="D1772">
        <v>2</v>
      </c>
      <c r="E1772">
        <v>4</v>
      </c>
      <c r="F1772">
        <v>55</v>
      </c>
      <c r="G1772" s="9">
        <f>Tableau_Groupe_1_Cours_1.accdb3[[#This Row],[Date de début]]</f>
        <v>43167.602083333339</v>
      </c>
      <c r="H1772" s="9">
        <f>Tableau_Groupe_1_Cours_1.accdb3[[#This Row],[Date de fin]]</f>
        <v>43167.730555555558</v>
      </c>
      <c r="I1772" s="13">
        <f>MOD(Tableau_Groupe_1_Cours_1.accdb3[[#This Row],[Date de fin2]]-Tableau_Groupe_1_Cours_1.accdb3[[#This Row],[Date de début2]],1)</f>
        <v>0.12847222221898846</v>
      </c>
    </row>
    <row r="1773" spans="1:9" x14ac:dyDescent="0.25">
      <c r="A1773">
        <v>1363</v>
      </c>
      <c r="B1773">
        <v>43167.600694444445</v>
      </c>
      <c r="C1773">
        <v>43167.729166666672</v>
      </c>
      <c r="D1773">
        <v>6</v>
      </c>
      <c r="E1773">
        <v>4</v>
      </c>
      <c r="F1773">
        <v>116</v>
      </c>
      <c r="G1773" s="9">
        <f>Tableau_Groupe_1_Cours_1.accdb3[[#This Row],[Date de début]]</f>
        <v>43167.600694444445</v>
      </c>
      <c r="H1773" s="9">
        <f>Tableau_Groupe_1_Cours_1.accdb3[[#This Row],[Date de fin]]</f>
        <v>43167.729166666672</v>
      </c>
      <c r="I1773" s="13">
        <f>MOD(Tableau_Groupe_1_Cours_1.accdb3[[#This Row],[Date de fin2]]-Tableau_Groupe_1_Cours_1.accdb3[[#This Row],[Date de début2]],1)</f>
        <v>0.12847222222626442</v>
      </c>
    </row>
    <row r="1774" spans="1:9" x14ac:dyDescent="0.25">
      <c r="A1774">
        <v>6227</v>
      </c>
      <c r="B1774">
        <v>43445.378472222219</v>
      </c>
      <c r="C1774">
        <v>43445.456944444442</v>
      </c>
      <c r="D1774">
        <v>1</v>
      </c>
      <c r="E1774">
        <v>4</v>
      </c>
      <c r="F1774">
        <v>70</v>
      </c>
      <c r="G1774" s="9">
        <f>Tableau_Groupe_1_Cours_1.accdb3[[#This Row],[Date de début]]</f>
        <v>43445.378472222219</v>
      </c>
      <c r="H1774" s="9">
        <f>Tableau_Groupe_1_Cours_1.accdb3[[#This Row],[Date de fin]]</f>
        <v>43445.456944444442</v>
      </c>
      <c r="I1774" s="13">
        <f>MOD(Tableau_Groupe_1_Cours_1.accdb3[[#This Row],[Date de fin2]]-Tableau_Groupe_1_Cours_1.accdb3[[#This Row],[Date de début2]],1)</f>
        <v>7.8472222223354038E-2</v>
      </c>
    </row>
    <row r="1775" spans="1:9" x14ac:dyDescent="0.25">
      <c r="A1775">
        <v>1364</v>
      </c>
      <c r="B1775">
        <v>43167.600694444445</v>
      </c>
      <c r="C1775">
        <v>43167.729166666672</v>
      </c>
      <c r="D1775">
        <v>9</v>
      </c>
      <c r="E1775">
        <v>4</v>
      </c>
      <c r="F1775">
        <v>119</v>
      </c>
      <c r="G1775" s="9">
        <f>Tableau_Groupe_1_Cours_1.accdb3[[#This Row],[Date de début]]</f>
        <v>43167.600694444445</v>
      </c>
      <c r="H1775" s="9">
        <f>Tableau_Groupe_1_Cours_1.accdb3[[#This Row],[Date de fin]]</f>
        <v>43167.729166666672</v>
      </c>
      <c r="I1775" s="13">
        <f>MOD(Tableau_Groupe_1_Cours_1.accdb3[[#This Row],[Date de fin2]]-Tableau_Groupe_1_Cours_1.accdb3[[#This Row],[Date de début2]],1)</f>
        <v>0.12847222222626442</v>
      </c>
    </row>
    <row r="1776" spans="1:9" x14ac:dyDescent="0.25">
      <c r="A1776">
        <v>597</v>
      </c>
      <c r="B1776">
        <v>43122.381249999999</v>
      </c>
      <c r="C1776">
        <v>43122.419444444444</v>
      </c>
      <c r="D1776">
        <v>1</v>
      </c>
      <c r="E1776">
        <v>4</v>
      </c>
      <c r="F1776">
        <v>306</v>
      </c>
      <c r="G1776" s="9">
        <f>Tableau_Groupe_1_Cours_1.accdb3[[#This Row],[Date de début]]</f>
        <v>43122.381249999999</v>
      </c>
      <c r="H1776" s="9">
        <f>Tableau_Groupe_1_Cours_1.accdb3[[#This Row],[Date de fin]]</f>
        <v>43122.419444444444</v>
      </c>
      <c r="I1776" s="13">
        <f>MOD(Tableau_Groupe_1_Cours_1.accdb3[[#This Row],[Date de fin2]]-Tableau_Groupe_1_Cours_1.accdb3[[#This Row],[Date de début2]],1)</f>
        <v>3.8194444445252884E-2</v>
      </c>
    </row>
    <row r="1777" spans="1:9" x14ac:dyDescent="0.25">
      <c r="A1777">
        <v>1365</v>
      </c>
      <c r="B1777">
        <v>43167.601388888892</v>
      </c>
      <c r="C1777">
        <v>43167.729861111111</v>
      </c>
      <c r="D1777">
        <v>4</v>
      </c>
      <c r="E1777">
        <v>4</v>
      </c>
      <c r="F1777">
        <v>302</v>
      </c>
      <c r="G1777" s="9">
        <f>Tableau_Groupe_1_Cours_1.accdb3[[#This Row],[Date de début]]</f>
        <v>43167.601388888892</v>
      </c>
      <c r="H1777" s="9">
        <f>Tableau_Groupe_1_Cours_1.accdb3[[#This Row],[Date de fin]]</f>
        <v>43167.729861111111</v>
      </c>
      <c r="I1777" s="13">
        <f>MOD(Tableau_Groupe_1_Cours_1.accdb3[[#This Row],[Date de fin2]]-Tableau_Groupe_1_Cours_1.accdb3[[#This Row],[Date de début2]],1)</f>
        <v>0.12847222221898846</v>
      </c>
    </row>
    <row r="1778" spans="1:9" x14ac:dyDescent="0.25">
      <c r="A1778">
        <v>1110</v>
      </c>
      <c r="B1778">
        <v>43147.379861111112</v>
      </c>
      <c r="C1778">
        <v>43147.44930555555</v>
      </c>
      <c r="D1778">
        <v>5</v>
      </c>
      <c r="E1778">
        <v>4</v>
      </c>
      <c r="F1778">
        <v>155</v>
      </c>
      <c r="G1778" s="9">
        <f>Tableau_Groupe_1_Cours_1.accdb3[[#This Row],[Date de début]]</f>
        <v>43147.379861111112</v>
      </c>
      <c r="H1778" s="9">
        <f>Tableau_Groupe_1_Cours_1.accdb3[[#This Row],[Date de fin]]</f>
        <v>43147.44930555555</v>
      </c>
      <c r="I1778" s="13">
        <f>MOD(Tableau_Groupe_1_Cours_1.accdb3[[#This Row],[Date de fin2]]-Tableau_Groupe_1_Cours_1.accdb3[[#This Row],[Date de début2]],1)</f>
        <v>6.9444444437976927E-2</v>
      </c>
    </row>
    <row r="1779" spans="1:9" x14ac:dyDescent="0.25">
      <c r="A1779">
        <v>1366</v>
      </c>
      <c r="B1779">
        <v>43167.609722222223</v>
      </c>
      <c r="C1779">
        <v>43167.73819444445</v>
      </c>
      <c r="D1779">
        <v>10</v>
      </c>
      <c r="E1779">
        <v>4</v>
      </c>
      <c r="F1779">
        <v>309</v>
      </c>
      <c r="G1779" s="9">
        <f>Tableau_Groupe_1_Cours_1.accdb3[[#This Row],[Date de début]]</f>
        <v>43167.609722222223</v>
      </c>
      <c r="H1779" s="9">
        <f>Tableau_Groupe_1_Cours_1.accdb3[[#This Row],[Date de fin]]</f>
        <v>43167.73819444445</v>
      </c>
      <c r="I1779" s="13">
        <f>MOD(Tableau_Groupe_1_Cours_1.accdb3[[#This Row],[Date de fin2]]-Tableau_Groupe_1_Cours_1.accdb3[[#This Row],[Date de début2]],1)</f>
        <v>0.12847222222626442</v>
      </c>
    </row>
    <row r="1780" spans="1:9" x14ac:dyDescent="0.25">
      <c r="A1780">
        <v>1367</v>
      </c>
      <c r="B1780">
        <v>43167.602083333339</v>
      </c>
      <c r="C1780">
        <v>43167.730555555558</v>
      </c>
      <c r="D1780">
        <v>1</v>
      </c>
      <c r="E1780">
        <v>4</v>
      </c>
      <c r="F1780">
        <v>127</v>
      </c>
      <c r="G1780" s="9">
        <f>Tableau_Groupe_1_Cours_1.accdb3[[#This Row],[Date de début]]</f>
        <v>43167.602083333339</v>
      </c>
      <c r="H1780" s="9">
        <f>Tableau_Groupe_1_Cours_1.accdb3[[#This Row],[Date de fin]]</f>
        <v>43167.730555555558</v>
      </c>
      <c r="I1780" s="13">
        <f>MOD(Tableau_Groupe_1_Cours_1.accdb3[[#This Row],[Date de fin2]]-Tableau_Groupe_1_Cours_1.accdb3[[#This Row],[Date de début2]],1)</f>
        <v>0.12847222221898846</v>
      </c>
    </row>
    <row r="1781" spans="1:9" x14ac:dyDescent="0.25">
      <c r="A1781">
        <v>1623</v>
      </c>
      <c r="B1781">
        <v>43179.380555555559</v>
      </c>
      <c r="C1781">
        <v>43179.503472222219</v>
      </c>
      <c r="D1781">
        <v>166</v>
      </c>
      <c r="E1781">
        <v>4</v>
      </c>
      <c r="F1781">
        <v>328</v>
      </c>
      <c r="G1781" s="9">
        <f>Tableau_Groupe_1_Cours_1.accdb3[[#This Row],[Date de début]]</f>
        <v>43179.380555555559</v>
      </c>
      <c r="H1781" s="9">
        <f>Tableau_Groupe_1_Cours_1.accdb3[[#This Row],[Date de fin]]</f>
        <v>43179.503472222219</v>
      </c>
      <c r="I1781" s="13">
        <f>MOD(Tableau_Groupe_1_Cours_1.accdb3[[#This Row],[Date de fin2]]-Tableau_Groupe_1_Cours_1.accdb3[[#This Row],[Date de début2]],1)</f>
        <v>0.12291666665987577</v>
      </c>
    </row>
    <row r="1782" spans="1:9" x14ac:dyDescent="0.25">
      <c r="A1782">
        <v>1368</v>
      </c>
      <c r="B1782">
        <v>43167.602083333339</v>
      </c>
      <c r="C1782">
        <v>43167.730555555558</v>
      </c>
      <c r="D1782">
        <v>217</v>
      </c>
      <c r="E1782">
        <v>4</v>
      </c>
      <c r="F1782">
        <v>130</v>
      </c>
      <c r="G1782" s="9">
        <f>Tableau_Groupe_1_Cours_1.accdb3[[#This Row],[Date de début]]</f>
        <v>43167.602083333339</v>
      </c>
      <c r="H1782" s="9">
        <f>Tableau_Groupe_1_Cours_1.accdb3[[#This Row],[Date de fin]]</f>
        <v>43167.730555555558</v>
      </c>
      <c r="I1782" s="13">
        <f>MOD(Tableau_Groupe_1_Cours_1.accdb3[[#This Row],[Date de fin2]]-Tableau_Groupe_1_Cours_1.accdb3[[#This Row],[Date de début2]],1)</f>
        <v>0.12847222221898846</v>
      </c>
    </row>
    <row r="1783" spans="1:9" x14ac:dyDescent="0.25">
      <c r="A1783">
        <v>1369</v>
      </c>
      <c r="B1783">
        <v>43167.602083333339</v>
      </c>
      <c r="C1783">
        <v>43167.730555555558</v>
      </c>
      <c r="D1783">
        <v>5</v>
      </c>
      <c r="E1783">
        <v>4</v>
      </c>
      <c r="F1783">
        <v>330</v>
      </c>
      <c r="G1783" s="9">
        <f>Tableau_Groupe_1_Cours_1.accdb3[[#This Row],[Date de début]]</f>
        <v>43167.602083333339</v>
      </c>
      <c r="H1783" s="9">
        <f>Tableau_Groupe_1_Cours_1.accdb3[[#This Row],[Date de fin]]</f>
        <v>43167.730555555558</v>
      </c>
      <c r="I1783" s="13">
        <f>MOD(Tableau_Groupe_1_Cours_1.accdb3[[#This Row],[Date de fin2]]-Tableau_Groupe_1_Cours_1.accdb3[[#This Row],[Date de début2]],1)</f>
        <v>0.12847222221898846</v>
      </c>
    </row>
    <row r="1784" spans="1:9" x14ac:dyDescent="0.25">
      <c r="A1784">
        <v>1370</v>
      </c>
      <c r="B1784">
        <v>43167.600694444445</v>
      </c>
      <c r="C1784">
        <v>43167.729166666672</v>
      </c>
      <c r="D1784">
        <v>3</v>
      </c>
      <c r="E1784">
        <v>4</v>
      </c>
      <c r="F1784">
        <v>337</v>
      </c>
      <c r="G1784" s="9">
        <f>Tableau_Groupe_1_Cours_1.accdb3[[#This Row],[Date de début]]</f>
        <v>43167.600694444445</v>
      </c>
      <c r="H1784" s="9">
        <f>Tableau_Groupe_1_Cours_1.accdb3[[#This Row],[Date de fin]]</f>
        <v>43167.729166666672</v>
      </c>
      <c r="I1784" s="13">
        <f>MOD(Tableau_Groupe_1_Cours_1.accdb3[[#This Row],[Date de fin2]]-Tableau_Groupe_1_Cours_1.accdb3[[#This Row],[Date de début2]],1)</f>
        <v>0.12847222222626442</v>
      </c>
    </row>
    <row r="1785" spans="1:9" x14ac:dyDescent="0.25">
      <c r="A1785">
        <v>6234</v>
      </c>
      <c r="B1785">
        <v>43446.375</v>
      </c>
      <c r="C1785">
        <v>43446.540972222225</v>
      </c>
      <c r="D1785">
        <v>1</v>
      </c>
      <c r="E1785">
        <v>4</v>
      </c>
      <c r="F1785">
        <v>268</v>
      </c>
      <c r="G1785" s="9">
        <f>Tableau_Groupe_1_Cours_1.accdb3[[#This Row],[Date de début]]</f>
        <v>43446.375</v>
      </c>
      <c r="H1785" s="9">
        <f>Tableau_Groupe_1_Cours_1.accdb3[[#This Row],[Date de fin]]</f>
        <v>43446.540972222225</v>
      </c>
      <c r="I1785" s="13">
        <f>MOD(Tableau_Groupe_1_Cours_1.accdb3[[#This Row],[Date de fin2]]-Tableau_Groupe_1_Cours_1.accdb3[[#This Row],[Date de début2]],1)</f>
        <v>0.16597222222480923</v>
      </c>
    </row>
    <row r="1786" spans="1:9" x14ac:dyDescent="0.25">
      <c r="A1786">
        <v>1371</v>
      </c>
      <c r="B1786">
        <v>43167.609027777777</v>
      </c>
      <c r="C1786">
        <v>43167.737500000003</v>
      </c>
      <c r="D1786">
        <v>1</v>
      </c>
      <c r="E1786">
        <v>4</v>
      </c>
      <c r="F1786">
        <v>344</v>
      </c>
      <c r="G1786" s="9">
        <f>Tableau_Groupe_1_Cours_1.accdb3[[#This Row],[Date de début]]</f>
        <v>43167.609027777777</v>
      </c>
      <c r="H1786" s="9">
        <f>Tableau_Groupe_1_Cours_1.accdb3[[#This Row],[Date de fin]]</f>
        <v>43167.737500000003</v>
      </c>
      <c r="I1786" s="13">
        <f>MOD(Tableau_Groupe_1_Cours_1.accdb3[[#This Row],[Date de fin2]]-Tableau_Groupe_1_Cours_1.accdb3[[#This Row],[Date de début2]],1)</f>
        <v>0.12847222222626442</v>
      </c>
    </row>
    <row r="1787" spans="1:9" x14ac:dyDescent="0.25">
      <c r="A1787">
        <v>3931</v>
      </c>
      <c r="B1787">
        <v>43327.379166666666</v>
      </c>
      <c r="C1787">
        <v>43327.48819444445</v>
      </c>
      <c r="D1787">
        <v>5</v>
      </c>
      <c r="E1787">
        <v>4</v>
      </c>
      <c r="F1787">
        <v>374</v>
      </c>
      <c r="G1787" s="9">
        <f>Tableau_Groupe_1_Cours_1.accdb3[[#This Row],[Date de début]]</f>
        <v>43327.379166666666</v>
      </c>
      <c r="H1787" s="9">
        <f>Tableau_Groupe_1_Cours_1.accdb3[[#This Row],[Date de fin]]</f>
        <v>43327.48819444445</v>
      </c>
      <c r="I1787" s="13">
        <f>MOD(Tableau_Groupe_1_Cours_1.accdb3[[#This Row],[Date de fin2]]-Tableau_Groupe_1_Cours_1.accdb3[[#This Row],[Date de début2]],1)</f>
        <v>0.10902777778392192</v>
      </c>
    </row>
    <row r="1788" spans="1:9" x14ac:dyDescent="0.25">
      <c r="A1788">
        <v>1372</v>
      </c>
      <c r="B1788">
        <v>43167.609027777777</v>
      </c>
      <c r="C1788">
        <v>43167.737500000003</v>
      </c>
      <c r="D1788">
        <v>10</v>
      </c>
      <c r="E1788">
        <v>4</v>
      </c>
      <c r="F1788">
        <v>41</v>
      </c>
      <c r="G1788" s="9">
        <f>Tableau_Groupe_1_Cours_1.accdb3[[#This Row],[Date de début]]</f>
        <v>43167.609027777777</v>
      </c>
      <c r="H1788" s="9">
        <f>Tableau_Groupe_1_Cours_1.accdb3[[#This Row],[Date de fin]]</f>
        <v>43167.737500000003</v>
      </c>
      <c r="I1788" s="13">
        <f>MOD(Tableau_Groupe_1_Cours_1.accdb3[[#This Row],[Date de fin2]]-Tableau_Groupe_1_Cours_1.accdb3[[#This Row],[Date de début2]],1)</f>
        <v>0.12847222222626442</v>
      </c>
    </row>
    <row r="1789" spans="1:9" x14ac:dyDescent="0.25">
      <c r="A1789">
        <v>4444</v>
      </c>
      <c r="B1789">
        <v>43356.383333333331</v>
      </c>
      <c r="C1789">
        <v>43356.468055555561</v>
      </c>
      <c r="D1789">
        <v>17</v>
      </c>
      <c r="E1789">
        <v>4</v>
      </c>
      <c r="F1789">
        <v>327</v>
      </c>
      <c r="G1789" s="9">
        <f>Tableau_Groupe_1_Cours_1.accdb3[[#This Row],[Date de début]]</f>
        <v>43356.383333333331</v>
      </c>
      <c r="H1789" s="9">
        <f>Tableau_Groupe_1_Cours_1.accdb3[[#This Row],[Date de fin]]</f>
        <v>43356.468055555561</v>
      </c>
      <c r="I1789" s="13">
        <f>MOD(Tableau_Groupe_1_Cours_1.accdb3[[#This Row],[Date de fin2]]-Tableau_Groupe_1_Cours_1.accdb3[[#This Row],[Date de début2]],1)</f>
        <v>8.4722222229174804E-2</v>
      </c>
    </row>
    <row r="1790" spans="1:9" x14ac:dyDescent="0.25">
      <c r="A1790">
        <v>1373</v>
      </c>
      <c r="B1790">
        <v>43167.601388888892</v>
      </c>
      <c r="C1790">
        <v>43167.729861111111</v>
      </c>
      <c r="D1790">
        <v>2</v>
      </c>
      <c r="E1790">
        <v>4</v>
      </c>
      <c r="F1790">
        <v>429</v>
      </c>
      <c r="G1790" s="9">
        <f>Tableau_Groupe_1_Cours_1.accdb3[[#This Row],[Date de début]]</f>
        <v>43167.601388888892</v>
      </c>
      <c r="H1790" s="9">
        <f>Tableau_Groupe_1_Cours_1.accdb3[[#This Row],[Date de fin]]</f>
        <v>43167.729861111111</v>
      </c>
      <c r="I1790" s="13">
        <f>MOD(Tableau_Groupe_1_Cours_1.accdb3[[#This Row],[Date de fin2]]-Tableau_Groupe_1_Cours_1.accdb3[[#This Row],[Date de début2]],1)</f>
        <v>0.12847222221898846</v>
      </c>
    </row>
    <row r="1791" spans="1:9" x14ac:dyDescent="0.25">
      <c r="A1791">
        <v>1885</v>
      </c>
      <c r="B1791">
        <v>43209.378472222219</v>
      </c>
      <c r="C1791">
        <v>43209.489583333336</v>
      </c>
      <c r="D1791">
        <v>6</v>
      </c>
      <c r="E1791">
        <v>4</v>
      </c>
      <c r="F1791">
        <v>135</v>
      </c>
      <c r="G1791" s="9">
        <f>Tableau_Groupe_1_Cours_1.accdb3[[#This Row],[Date de début]]</f>
        <v>43209.378472222219</v>
      </c>
      <c r="H1791" s="9">
        <f>Tableau_Groupe_1_Cours_1.accdb3[[#This Row],[Date de fin]]</f>
        <v>43209.489583333336</v>
      </c>
      <c r="I1791" s="13">
        <f>MOD(Tableau_Groupe_1_Cours_1.accdb3[[#This Row],[Date de fin2]]-Tableau_Groupe_1_Cours_1.accdb3[[#This Row],[Date de début2]],1)</f>
        <v>0.11111111111677019</v>
      </c>
    </row>
    <row r="1792" spans="1:9" x14ac:dyDescent="0.25">
      <c r="A1792">
        <v>6237</v>
      </c>
      <c r="B1792">
        <v>43446.376388888886</v>
      </c>
      <c r="C1792">
        <v>43446.438888888886</v>
      </c>
      <c r="D1792">
        <v>1</v>
      </c>
      <c r="E1792">
        <v>4</v>
      </c>
      <c r="F1792">
        <v>218</v>
      </c>
      <c r="G1792" s="9">
        <f>Tableau_Groupe_1_Cours_1.accdb3[[#This Row],[Date de début]]</f>
        <v>43446.376388888886</v>
      </c>
      <c r="H1792" s="9">
        <f>Tableau_Groupe_1_Cours_1.accdb3[[#This Row],[Date de fin]]</f>
        <v>43446.438888888886</v>
      </c>
      <c r="I1792" s="13">
        <f>MOD(Tableau_Groupe_1_Cours_1.accdb3[[#This Row],[Date de fin2]]-Tableau_Groupe_1_Cours_1.accdb3[[#This Row],[Date de début2]],1)</f>
        <v>6.25E-2</v>
      </c>
    </row>
    <row r="1793" spans="1:9" x14ac:dyDescent="0.25">
      <c r="A1793">
        <v>1374</v>
      </c>
      <c r="B1793">
        <v>43167.611111111117</v>
      </c>
      <c r="C1793">
        <v>43167.739583333336</v>
      </c>
      <c r="D1793">
        <v>74</v>
      </c>
      <c r="E1793">
        <v>4</v>
      </c>
      <c r="F1793">
        <v>292</v>
      </c>
      <c r="G1793" s="9">
        <f>Tableau_Groupe_1_Cours_1.accdb3[[#This Row],[Date de début]]</f>
        <v>43167.611111111117</v>
      </c>
      <c r="H1793" s="9">
        <f>Tableau_Groupe_1_Cours_1.accdb3[[#This Row],[Date de fin]]</f>
        <v>43167.739583333336</v>
      </c>
      <c r="I1793" s="13">
        <f>MOD(Tableau_Groupe_1_Cours_1.accdb3[[#This Row],[Date de fin2]]-Tableau_Groupe_1_Cours_1.accdb3[[#This Row],[Date de début2]],1)</f>
        <v>0.12847222221898846</v>
      </c>
    </row>
    <row r="1794" spans="1:9" x14ac:dyDescent="0.25">
      <c r="A1794">
        <v>1375</v>
      </c>
      <c r="B1794">
        <v>43167.604166666672</v>
      </c>
      <c r="C1794">
        <v>43167.732638888891</v>
      </c>
      <c r="D1794">
        <v>78</v>
      </c>
      <c r="E1794">
        <v>4</v>
      </c>
      <c r="F1794">
        <v>149</v>
      </c>
      <c r="G1794" s="9">
        <f>Tableau_Groupe_1_Cours_1.accdb3[[#This Row],[Date de début]]</f>
        <v>43167.604166666672</v>
      </c>
      <c r="H1794" s="9">
        <f>Tableau_Groupe_1_Cours_1.accdb3[[#This Row],[Date de fin]]</f>
        <v>43167.732638888891</v>
      </c>
      <c r="I1794" s="13">
        <f>MOD(Tableau_Groupe_1_Cours_1.accdb3[[#This Row],[Date de fin2]]-Tableau_Groupe_1_Cours_1.accdb3[[#This Row],[Date de début2]],1)</f>
        <v>0.12847222221898846</v>
      </c>
    </row>
    <row r="1795" spans="1:9" x14ac:dyDescent="0.25">
      <c r="A1795">
        <v>3423</v>
      </c>
      <c r="B1795">
        <v>43277.378472222219</v>
      </c>
      <c r="C1795">
        <v>43277.501388888886</v>
      </c>
      <c r="D1795">
        <v>3</v>
      </c>
      <c r="E1795">
        <v>4</v>
      </c>
      <c r="F1795">
        <v>447</v>
      </c>
      <c r="G1795" s="9">
        <f>Tableau_Groupe_1_Cours_1.accdb3[[#This Row],[Date de début]]</f>
        <v>43277.378472222219</v>
      </c>
      <c r="H1795" s="9">
        <f>Tableau_Groupe_1_Cours_1.accdb3[[#This Row],[Date de fin]]</f>
        <v>43277.501388888886</v>
      </c>
      <c r="I1795" s="13">
        <f>MOD(Tableau_Groupe_1_Cours_1.accdb3[[#This Row],[Date de fin2]]-Tableau_Groupe_1_Cours_1.accdb3[[#This Row],[Date de début2]],1)</f>
        <v>0.12291666666715173</v>
      </c>
    </row>
    <row r="1796" spans="1:9" x14ac:dyDescent="0.25">
      <c r="A1796">
        <v>1376</v>
      </c>
      <c r="B1796">
        <v>43167.604166666672</v>
      </c>
      <c r="C1796">
        <v>43167.732638888891</v>
      </c>
      <c r="D1796">
        <v>2</v>
      </c>
      <c r="E1796">
        <v>4</v>
      </c>
      <c r="F1796">
        <v>152</v>
      </c>
      <c r="G1796" s="9">
        <f>Tableau_Groupe_1_Cours_1.accdb3[[#This Row],[Date de début]]</f>
        <v>43167.604166666672</v>
      </c>
      <c r="H1796" s="9">
        <f>Tableau_Groupe_1_Cours_1.accdb3[[#This Row],[Date de fin]]</f>
        <v>43167.732638888891</v>
      </c>
      <c r="I1796" s="13">
        <f>MOD(Tableau_Groupe_1_Cours_1.accdb3[[#This Row],[Date de fin2]]-Tableau_Groupe_1_Cours_1.accdb3[[#This Row],[Date de début2]],1)</f>
        <v>0.12847222221898846</v>
      </c>
    </row>
    <row r="1797" spans="1:9" x14ac:dyDescent="0.25">
      <c r="A1797">
        <v>1377</v>
      </c>
      <c r="B1797">
        <v>43167.602777777778</v>
      </c>
      <c r="C1797">
        <v>43167.731250000004</v>
      </c>
      <c r="D1797">
        <v>3</v>
      </c>
      <c r="E1797">
        <v>4</v>
      </c>
      <c r="F1797">
        <v>13</v>
      </c>
      <c r="G1797" s="9">
        <f>Tableau_Groupe_1_Cours_1.accdb3[[#This Row],[Date de début]]</f>
        <v>43167.602777777778</v>
      </c>
      <c r="H1797" s="9">
        <f>Tableau_Groupe_1_Cours_1.accdb3[[#This Row],[Date de fin]]</f>
        <v>43167.731250000004</v>
      </c>
      <c r="I1797" s="13">
        <f>MOD(Tableau_Groupe_1_Cours_1.accdb3[[#This Row],[Date de fin2]]-Tableau_Groupe_1_Cours_1.accdb3[[#This Row],[Date de début2]],1)</f>
        <v>0.12847222222626442</v>
      </c>
    </row>
    <row r="1798" spans="1:9" x14ac:dyDescent="0.25">
      <c r="A1798">
        <v>4449</v>
      </c>
      <c r="B1798">
        <v>43357.381944444445</v>
      </c>
      <c r="C1798">
        <v>43357.497222222228</v>
      </c>
      <c r="D1798">
        <v>1</v>
      </c>
      <c r="E1798">
        <v>4</v>
      </c>
      <c r="F1798">
        <v>268</v>
      </c>
      <c r="G1798" s="9">
        <f>Tableau_Groupe_1_Cours_1.accdb3[[#This Row],[Date de début]]</f>
        <v>43357.381944444445</v>
      </c>
      <c r="H1798" s="9">
        <f>Tableau_Groupe_1_Cours_1.accdb3[[#This Row],[Date de fin]]</f>
        <v>43357.497222222228</v>
      </c>
      <c r="I1798" s="13">
        <f>MOD(Tableau_Groupe_1_Cours_1.accdb3[[#This Row],[Date de fin2]]-Tableau_Groupe_1_Cours_1.accdb3[[#This Row],[Date de début2]],1)</f>
        <v>0.11527777778246673</v>
      </c>
    </row>
    <row r="1799" spans="1:9" x14ac:dyDescent="0.25">
      <c r="A1799">
        <v>1378</v>
      </c>
      <c r="B1799">
        <v>43167.600694444445</v>
      </c>
      <c r="C1799">
        <v>43167.729166666672</v>
      </c>
      <c r="D1799">
        <v>8</v>
      </c>
      <c r="E1799">
        <v>4</v>
      </c>
      <c r="F1799">
        <v>315</v>
      </c>
      <c r="G1799" s="9">
        <f>Tableau_Groupe_1_Cours_1.accdb3[[#This Row],[Date de début]]</f>
        <v>43167.600694444445</v>
      </c>
      <c r="H1799" s="9">
        <f>Tableau_Groupe_1_Cours_1.accdb3[[#This Row],[Date de fin]]</f>
        <v>43167.729166666672</v>
      </c>
      <c r="I1799" s="13">
        <f>MOD(Tableau_Groupe_1_Cours_1.accdb3[[#This Row],[Date de fin2]]-Tableau_Groupe_1_Cours_1.accdb3[[#This Row],[Date de début2]],1)</f>
        <v>0.12847222222626442</v>
      </c>
    </row>
    <row r="1800" spans="1:9" x14ac:dyDescent="0.25">
      <c r="A1800">
        <v>1379</v>
      </c>
      <c r="B1800">
        <v>43167.604861111111</v>
      </c>
      <c r="C1800">
        <v>43167.733333333337</v>
      </c>
      <c r="D1800">
        <v>8</v>
      </c>
      <c r="E1800">
        <v>4</v>
      </c>
      <c r="F1800">
        <v>161</v>
      </c>
      <c r="G1800" s="9">
        <f>Tableau_Groupe_1_Cours_1.accdb3[[#This Row],[Date de début]]</f>
        <v>43167.604861111111</v>
      </c>
      <c r="H1800" s="9">
        <f>Tableau_Groupe_1_Cours_1.accdb3[[#This Row],[Date de fin]]</f>
        <v>43167.733333333337</v>
      </c>
      <c r="I1800" s="13">
        <f>MOD(Tableau_Groupe_1_Cours_1.accdb3[[#This Row],[Date de fin2]]-Tableau_Groupe_1_Cours_1.accdb3[[#This Row],[Date de début2]],1)</f>
        <v>0.12847222222626442</v>
      </c>
    </row>
    <row r="1801" spans="1:9" x14ac:dyDescent="0.25">
      <c r="A1801">
        <v>1635</v>
      </c>
      <c r="B1801">
        <v>43180.375</v>
      </c>
      <c r="C1801">
        <v>43180.432638888888</v>
      </c>
      <c r="D1801">
        <v>1</v>
      </c>
      <c r="E1801">
        <v>4</v>
      </c>
      <c r="F1801">
        <v>117</v>
      </c>
      <c r="G1801" s="9">
        <f>Tableau_Groupe_1_Cours_1.accdb3[[#This Row],[Date de début]]</f>
        <v>43180.375</v>
      </c>
      <c r="H1801" s="9">
        <f>Tableau_Groupe_1_Cours_1.accdb3[[#This Row],[Date de fin]]</f>
        <v>43180.432638888888</v>
      </c>
      <c r="I1801" s="13">
        <f>MOD(Tableau_Groupe_1_Cours_1.accdb3[[#This Row],[Date de fin2]]-Tableau_Groupe_1_Cours_1.accdb3[[#This Row],[Date de début2]],1)</f>
        <v>5.7638888887595385E-2</v>
      </c>
    </row>
    <row r="1802" spans="1:9" x14ac:dyDescent="0.25">
      <c r="A1802">
        <v>3939</v>
      </c>
      <c r="B1802">
        <v>43328.381944444445</v>
      </c>
      <c r="C1802">
        <v>43328.510416666664</v>
      </c>
      <c r="D1802">
        <v>201</v>
      </c>
      <c r="E1802">
        <v>4</v>
      </c>
      <c r="F1802">
        <v>25</v>
      </c>
      <c r="G1802" s="9">
        <f>Tableau_Groupe_1_Cours_1.accdb3[[#This Row],[Date de début]]</f>
        <v>43328.381944444445</v>
      </c>
      <c r="H1802" s="9">
        <f>Tableau_Groupe_1_Cours_1.accdb3[[#This Row],[Date de fin]]</f>
        <v>43328.510416666664</v>
      </c>
      <c r="I1802" s="13">
        <f>MOD(Tableau_Groupe_1_Cours_1.accdb3[[#This Row],[Date de fin2]]-Tableau_Groupe_1_Cours_1.accdb3[[#This Row],[Date de début2]],1)</f>
        <v>0.12847222221898846</v>
      </c>
    </row>
    <row r="1803" spans="1:9" x14ac:dyDescent="0.25">
      <c r="A1803">
        <v>1380</v>
      </c>
      <c r="B1803">
        <v>43167.605555555558</v>
      </c>
      <c r="C1803">
        <v>43167.734027777777</v>
      </c>
      <c r="D1803">
        <v>5</v>
      </c>
      <c r="E1803">
        <v>4</v>
      </c>
      <c r="F1803">
        <v>163</v>
      </c>
      <c r="G1803" s="9">
        <f>Tableau_Groupe_1_Cours_1.accdb3[[#This Row],[Date de début]]</f>
        <v>43167.605555555558</v>
      </c>
      <c r="H1803" s="9">
        <f>Tableau_Groupe_1_Cours_1.accdb3[[#This Row],[Date de fin]]</f>
        <v>43167.734027777777</v>
      </c>
      <c r="I1803" s="13">
        <f>MOD(Tableau_Groupe_1_Cours_1.accdb3[[#This Row],[Date de fin2]]-Tableau_Groupe_1_Cours_1.accdb3[[#This Row],[Date de début2]],1)</f>
        <v>0.12847222221898846</v>
      </c>
    </row>
    <row r="1804" spans="1:9" x14ac:dyDescent="0.25">
      <c r="A1804">
        <v>613</v>
      </c>
      <c r="B1804">
        <v>43123.381249999999</v>
      </c>
      <c r="C1804">
        <v>43123.440972222219</v>
      </c>
      <c r="D1804">
        <v>1</v>
      </c>
      <c r="E1804">
        <v>4</v>
      </c>
      <c r="F1804">
        <v>395</v>
      </c>
      <c r="G1804" s="9">
        <f>Tableau_Groupe_1_Cours_1.accdb3[[#This Row],[Date de début]]</f>
        <v>43123.381249999999</v>
      </c>
      <c r="H1804" s="9">
        <f>Tableau_Groupe_1_Cours_1.accdb3[[#This Row],[Date de fin]]</f>
        <v>43123.440972222219</v>
      </c>
      <c r="I1804" s="13">
        <f>MOD(Tableau_Groupe_1_Cours_1.accdb3[[#This Row],[Date de fin2]]-Tableau_Groupe_1_Cours_1.accdb3[[#This Row],[Date de début2]],1)</f>
        <v>5.9722222220443655E-2</v>
      </c>
    </row>
    <row r="1805" spans="1:9" x14ac:dyDescent="0.25">
      <c r="A1805">
        <v>1381</v>
      </c>
      <c r="B1805">
        <v>43167.605555555558</v>
      </c>
      <c r="C1805">
        <v>43167.734027777777</v>
      </c>
      <c r="D1805">
        <v>6</v>
      </c>
      <c r="E1805">
        <v>4</v>
      </c>
      <c r="F1805">
        <v>47</v>
      </c>
      <c r="G1805" s="9">
        <f>Tableau_Groupe_1_Cours_1.accdb3[[#This Row],[Date de début]]</f>
        <v>43167.605555555558</v>
      </c>
      <c r="H1805" s="9">
        <f>Tableau_Groupe_1_Cours_1.accdb3[[#This Row],[Date de fin]]</f>
        <v>43167.734027777777</v>
      </c>
      <c r="I1805" s="13">
        <f>MOD(Tableau_Groupe_1_Cours_1.accdb3[[#This Row],[Date de fin2]]-Tableau_Groupe_1_Cours_1.accdb3[[#This Row],[Date de début2]],1)</f>
        <v>0.12847222221898846</v>
      </c>
    </row>
    <row r="1806" spans="1:9" x14ac:dyDescent="0.25">
      <c r="A1806">
        <v>1382</v>
      </c>
      <c r="B1806">
        <v>43167.606250000004</v>
      </c>
      <c r="C1806">
        <v>43167.734722222223</v>
      </c>
      <c r="D1806">
        <v>2</v>
      </c>
      <c r="E1806">
        <v>4</v>
      </c>
      <c r="F1806">
        <v>55</v>
      </c>
      <c r="G1806" s="9">
        <f>Tableau_Groupe_1_Cours_1.accdb3[[#This Row],[Date de début]]</f>
        <v>43167.606250000004</v>
      </c>
      <c r="H1806" s="9">
        <f>Tableau_Groupe_1_Cours_1.accdb3[[#This Row],[Date de fin]]</f>
        <v>43167.734722222223</v>
      </c>
      <c r="I1806" s="13">
        <f>MOD(Tableau_Groupe_1_Cours_1.accdb3[[#This Row],[Date de fin2]]-Tableau_Groupe_1_Cours_1.accdb3[[#This Row],[Date de début2]],1)</f>
        <v>0.12847222221898846</v>
      </c>
    </row>
    <row r="1807" spans="1:9" x14ac:dyDescent="0.25">
      <c r="A1807">
        <v>4454</v>
      </c>
      <c r="B1807">
        <v>43357.384027777778</v>
      </c>
      <c r="C1807">
        <v>43357.530555555553</v>
      </c>
      <c r="D1807">
        <v>1</v>
      </c>
      <c r="E1807">
        <v>4</v>
      </c>
      <c r="F1807">
        <v>23</v>
      </c>
      <c r="G1807" s="9">
        <f>Tableau_Groupe_1_Cours_1.accdb3[[#This Row],[Date de début]]</f>
        <v>43357.384027777778</v>
      </c>
      <c r="H1807" s="9">
        <f>Tableau_Groupe_1_Cours_1.accdb3[[#This Row],[Date de fin]]</f>
        <v>43357.530555555553</v>
      </c>
      <c r="I1807" s="13">
        <f>MOD(Tableau_Groupe_1_Cours_1.accdb3[[#This Row],[Date de fin2]]-Tableau_Groupe_1_Cours_1.accdb3[[#This Row],[Date de début2]],1)</f>
        <v>0.14652777777519077</v>
      </c>
    </row>
    <row r="1808" spans="1:9" x14ac:dyDescent="0.25">
      <c r="A1808">
        <v>1383</v>
      </c>
      <c r="B1808">
        <v>43167.611111111117</v>
      </c>
      <c r="C1808">
        <v>43167.739583333336</v>
      </c>
      <c r="D1808">
        <v>307</v>
      </c>
      <c r="E1808">
        <v>4</v>
      </c>
      <c r="F1808">
        <v>319</v>
      </c>
      <c r="G1808" s="9">
        <f>Tableau_Groupe_1_Cours_1.accdb3[[#This Row],[Date de début]]</f>
        <v>43167.611111111117</v>
      </c>
      <c r="H1808" s="9">
        <f>Tableau_Groupe_1_Cours_1.accdb3[[#This Row],[Date de fin]]</f>
        <v>43167.739583333336</v>
      </c>
      <c r="I1808" s="13">
        <f>MOD(Tableau_Groupe_1_Cours_1.accdb3[[#This Row],[Date de fin2]]-Tableau_Groupe_1_Cours_1.accdb3[[#This Row],[Date de début2]],1)</f>
        <v>0.12847222221898846</v>
      </c>
    </row>
    <row r="1809" spans="1:9" x14ac:dyDescent="0.25">
      <c r="A1809">
        <v>1384</v>
      </c>
      <c r="B1809">
        <v>43167.604861111111</v>
      </c>
      <c r="C1809">
        <v>43167.733333333337</v>
      </c>
      <c r="D1809">
        <v>57</v>
      </c>
      <c r="E1809">
        <v>4</v>
      </c>
      <c r="F1809">
        <v>245</v>
      </c>
      <c r="G1809" s="9">
        <f>Tableau_Groupe_1_Cours_1.accdb3[[#This Row],[Date de début]]</f>
        <v>43167.604861111111</v>
      </c>
      <c r="H1809" s="9">
        <f>Tableau_Groupe_1_Cours_1.accdb3[[#This Row],[Date de fin]]</f>
        <v>43167.733333333337</v>
      </c>
      <c r="I1809" s="13">
        <f>MOD(Tableau_Groupe_1_Cours_1.accdb3[[#This Row],[Date de fin2]]-Tableau_Groupe_1_Cours_1.accdb3[[#This Row],[Date de début2]],1)</f>
        <v>0.12847222222626442</v>
      </c>
    </row>
    <row r="1810" spans="1:9" x14ac:dyDescent="0.25">
      <c r="A1810">
        <v>1385</v>
      </c>
      <c r="B1810">
        <v>43167.606944444444</v>
      </c>
      <c r="C1810">
        <v>43167.73541666667</v>
      </c>
      <c r="D1810">
        <v>2</v>
      </c>
      <c r="E1810">
        <v>4</v>
      </c>
      <c r="F1810">
        <v>80</v>
      </c>
      <c r="G1810" s="9">
        <f>Tableau_Groupe_1_Cours_1.accdb3[[#This Row],[Date de début]]</f>
        <v>43167.606944444444</v>
      </c>
      <c r="H1810" s="9">
        <f>Tableau_Groupe_1_Cours_1.accdb3[[#This Row],[Date de fin]]</f>
        <v>43167.73541666667</v>
      </c>
      <c r="I1810" s="13">
        <f>MOD(Tableau_Groupe_1_Cours_1.accdb3[[#This Row],[Date de fin2]]-Tableau_Groupe_1_Cours_1.accdb3[[#This Row],[Date de début2]],1)</f>
        <v>0.12847222222626442</v>
      </c>
    </row>
    <row r="1811" spans="1:9" x14ac:dyDescent="0.25">
      <c r="A1811">
        <v>1897</v>
      </c>
      <c r="B1811">
        <v>43210.382638888892</v>
      </c>
      <c r="C1811">
        <v>43210.430555555555</v>
      </c>
      <c r="D1811">
        <v>5</v>
      </c>
      <c r="E1811">
        <v>4</v>
      </c>
      <c r="F1811">
        <v>156</v>
      </c>
      <c r="G1811" s="9">
        <f>Tableau_Groupe_1_Cours_1.accdb3[[#This Row],[Date de début]]</f>
        <v>43210.382638888892</v>
      </c>
      <c r="H1811" s="9">
        <f>Tableau_Groupe_1_Cours_1.accdb3[[#This Row],[Date de fin]]</f>
        <v>43210.430555555555</v>
      </c>
      <c r="I1811" s="13">
        <f>MOD(Tableau_Groupe_1_Cours_1.accdb3[[#This Row],[Date de fin2]]-Tableau_Groupe_1_Cours_1.accdb3[[#This Row],[Date de début2]],1)</f>
        <v>4.7916666662786156E-2</v>
      </c>
    </row>
    <row r="1812" spans="1:9" x14ac:dyDescent="0.25">
      <c r="A1812">
        <v>1386</v>
      </c>
      <c r="B1812">
        <v>43167.606944444444</v>
      </c>
      <c r="C1812">
        <v>43167.73541666667</v>
      </c>
      <c r="D1812">
        <v>12</v>
      </c>
      <c r="E1812">
        <v>4</v>
      </c>
      <c r="F1812">
        <v>89</v>
      </c>
      <c r="G1812" s="9">
        <f>Tableau_Groupe_1_Cours_1.accdb3[[#This Row],[Date de début]]</f>
        <v>43167.606944444444</v>
      </c>
      <c r="H1812" s="9">
        <f>Tableau_Groupe_1_Cours_1.accdb3[[#This Row],[Date de fin]]</f>
        <v>43167.73541666667</v>
      </c>
      <c r="I1812" s="13">
        <f>MOD(Tableau_Groupe_1_Cours_1.accdb3[[#This Row],[Date de fin2]]-Tableau_Groupe_1_Cours_1.accdb3[[#This Row],[Date de début2]],1)</f>
        <v>0.12847222222626442</v>
      </c>
    </row>
    <row r="1813" spans="1:9" x14ac:dyDescent="0.25">
      <c r="A1813">
        <v>5482</v>
      </c>
      <c r="B1813">
        <v>43418.381249999999</v>
      </c>
      <c r="C1813">
        <v>43418.494444444448</v>
      </c>
      <c r="D1813">
        <v>17</v>
      </c>
      <c r="E1813">
        <v>4</v>
      </c>
      <c r="F1813">
        <v>151</v>
      </c>
      <c r="G1813" s="9">
        <f>Tableau_Groupe_1_Cours_1.accdb3[[#This Row],[Date de début]]</f>
        <v>43418.381249999999</v>
      </c>
      <c r="H1813" s="9">
        <f>Tableau_Groupe_1_Cours_1.accdb3[[#This Row],[Date de fin]]</f>
        <v>43418.494444444448</v>
      </c>
      <c r="I1813" s="13">
        <f>MOD(Tableau_Groupe_1_Cours_1.accdb3[[#This Row],[Date de fin2]]-Tableau_Groupe_1_Cours_1.accdb3[[#This Row],[Date de début2]],1)</f>
        <v>0.11319444444961846</v>
      </c>
    </row>
    <row r="1814" spans="1:9" x14ac:dyDescent="0.25">
      <c r="A1814">
        <v>1387</v>
      </c>
      <c r="B1814">
        <v>43167.600694444445</v>
      </c>
      <c r="C1814">
        <v>43167.729166666672</v>
      </c>
      <c r="D1814">
        <v>1</v>
      </c>
      <c r="E1814">
        <v>4</v>
      </c>
      <c r="F1814">
        <v>370</v>
      </c>
      <c r="G1814" s="9">
        <f>Tableau_Groupe_1_Cours_1.accdb3[[#This Row],[Date de début]]</f>
        <v>43167.600694444445</v>
      </c>
      <c r="H1814" s="9">
        <f>Tableau_Groupe_1_Cours_1.accdb3[[#This Row],[Date de fin]]</f>
        <v>43167.729166666672</v>
      </c>
      <c r="I1814" s="13">
        <f>MOD(Tableau_Groupe_1_Cours_1.accdb3[[#This Row],[Date de fin2]]-Tableau_Groupe_1_Cours_1.accdb3[[#This Row],[Date de début2]],1)</f>
        <v>0.12847222222626442</v>
      </c>
    </row>
    <row r="1815" spans="1:9" x14ac:dyDescent="0.25">
      <c r="A1815">
        <v>1388</v>
      </c>
      <c r="B1815">
        <v>43167.606944444444</v>
      </c>
      <c r="C1815">
        <v>43167.73541666667</v>
      </c>
      <c r="D1815">
        <v>23</v>
      </c>
      <c r="E1815">
        <v>4</v>
      </c>
      <c r="F1815">
        <v>290</v>
      </c>
      <c r="G1815" s="9">
        <f>Tableau_Groupe_1_Cours_1.accdb3[[#This Row],[Date de début]]</f>
        <v>43167.606944444444</v>
      </c>
      <c r="H1815" s="9">
        <f>Tableau_Groupe_1_Cours_1.accdb3[[#This Row],[Date de fin]]</f>
        <v>43167.73541666667</v>
      </c>
      <c r="I1815" s="13">
        <f>MOD(Tableau_Groupe_1_Cours_1.accdb3[[#This Row],[Date de fin2]]-Tableau_Groupe_1_Cours_1.accdb3[[#This Row],[Date de début2]],1)</f>
        <v>0.12847222222626442</v>
      </c>
    </row>
    <row r="1816" spans="1:9" x14ac:dyDescent="0.25">
      <c r="A1816">
        <v>2668</v>
      </c>
      <c r="B1816">
        <v>43245.380555555559</v>
      </c>
      <c r="C1816">
        <v>43245.426388888889</v>
      </c>
      <c r="D1816">
        <v>7</v>
      </c>
      <c r="E1816">
        <v>4</v>
      </c>
      <c r="F1816">
        <v>151</v>
      </c>
      <c r="G1816" s="9">
        <f>Tableau_Groupe_1_Cours_1.accdb3[[#This Row],[Date de début]]</f>
        <v>43245.380555555559</v>
      </c>
      <c r="H1816" s="9">
        <f>Tableau_Groupe_1_Cours_1.accdb3[[#This Row],[Date de fin]]</f>
        <v>43245.426388888889</v>
      </c>
      <c r="I1816" s="13">
        <f>MOD(Tableau_Groupe_1_Cours_1.accdb3[[#This Row],[Date de fin2]]-Tableau_Groupe_1_Cours_1.accdb3[[#This Row],[Date de début2]],1)</f>
        <v>4.5833333329937886E-2</v>
      </c>
    </row>
    <row r="1817" spans="1:9" x14ac:dyDescent="0.25">
      <c r="A1817">
        <v>6252</v>
      </c>
      <c r="B1817">
        <v>43447.384027777778</v>
      </c>
      <c r="C1817">
        <v>43447.473611111112</v>
      </c>
      <c r="D1817">
        <v>1</v>
      </c>
      <c r="E1817">
        <v>4</v>
      </c>
      <c r="F1817">
        <v>369</v>
      </c>
      <c r="G1817" s="9">
        <f>Tableau_Groupe_1_Cours_1.accdb3[[#This Row],[Date de début]]</f>
        <v>43447.384027777778</v>
      </c>
      <c r="H1817" s="9">
        <f>Tableau_Groupe_1_Cours_1.accdb3[[#This Row],[Date de fin]]</f>
        <v>43447.473611111112</v>
      </c>
      <c r="I1817" s="13">
        <f>MOD(Tableau_Groupe_1_Cours_1.accdb3[[#This Row],[Date de fin2]]-Tableau_Groupe_1_Cours_1.accdb3[[#This Row],[Date de début2]],1)</f>
        <v>8.9583333334303461E-2</v>
      </c>
    </row>
    <row r="1818" spans="1:9" x14ac:dyDescent="0.25">
      <c r="A1818">
        <v>621</v>
      </c>
      <c r="B1818">
        <v>43124.381944444445</v>
      </c>
      <c r="C1818">
        <v>43124.446527777778</v>
      </c>
      <c r="D1818">
        <v>28</v>
      </c>
      <c r="E1818">
        <v>4</v>
      </c>
      <c r="F1818">
        <v>102</v>
      </c>
      <c r="G1818" s="9">
        <f>Tableau_Groupe_1_Cours_1.accdb3[[#This Row],[Date de début]]</f>
        <v>43124.381944444445</v>
      </c>
      <c r="H1818" s="9">
        <f>Tableau_Groupe_1_Cours_1.accdb3[[#This Row],[Date de fin]]</f>
        <v>43124.446527777778</v>
      </c>
      <c r="I1818" s="13">
        <f>MOD(Tableau_Groupe_1_Cours_1.accdb3[[#This Row],[Date de fin2]]-Tableau_Groupe_1_Cours_1.accdb3[[#This Row],[Date de début2]],1)</f>
        <v>6.4583333332848269E-2</v>
      </c>
    </row>
    <row r="1819" spans="1:9" x14ac:dyDescent="0.25">
      <c r="A1819">
        <v>1389</v>
      </c>
      <c r="B1819">
        <v>43167.601388888892</v>
      </c>
      <c r="C1819">
        <v>43167.729861111111</v>
      </c>
      <c r="D1819">
        <v>37</v>
      </c>
      <c r="E1819">
        <v>4</v>
      </c>
      <c r="F1819">
        <v>282</v>
      </c>
      <c r="G1819" s="9">
        <f>Tableau_Groupe_1_Cours_1.accdb3[[#This Row],[Date de début]]</f>
        <v>43167.601388888892</v>
      </c>
      <c r="H1819" s="9">
        <f>Tableau_Groupe_1_Cours_1.accdb3[[#This Row],[Date de fin]]</f>
        <v>43167.729861111111</v>
      </c>
      <c r="I1819" s="13">
        <f>MOD(Tableau_Groupe_1_Cours_1.accdb3[[#This Row],[Date de fin2]]-Tableau_Groupe_1_Cours_1.accdb3[[#This Row],[Date de début2]],1)</f>
        <v>0.12847222221898846</v>
      </c>
    </row>
    <row r="1820" spans="1:9" x14ac:dyDescent="0.25">
      <c r="A1820">
        <v>1645</v>
      </c>
      <c r="B1820">
        <v>43181.382638888892</v>
      </c>
      <c r="C1820">
        <v>43181.495833333334</v>
      </c>
      <c r="D1820">
        <v>1</v>
      </c>
      <c r="E1820">
        <v>4</v>
      </c>
      <c r="F1820">
        <v>80</v>
      </c>
      <c r="G1820" s="9">
        <f>Tableau_Groupe_1_Cours_1.accdb3[[#This Row],[Date de début]]</f>
        <v>43181.382638888892</v>
      </c>
      <c r="H1820" s="9">
        <f>Tableau_Groupe_1_Cours_1.accdb3[[#This Row],[Date de fin]]</f>
        <v>43181.495833333334</v>
      </c>
      <c r="I1820" s="13">
        <f>MOD(Tableau_Groupe_1_Cours_1.accdb3[[#This Row],[Date de fin2]]-Tableau_Groupe_1_Cours_1.accdb3[[#This Row],[Date de début2]],1)</f>
        <v>0.1131944444423425</v>
      </c>
    </row>
    <row r="1821" spans="1:9" x14ac:dyDescent="0.25">
      <c r="A1821">
        <v>1901</v>
      </c>
      <c r="B1821">
        <v>43210.381944444445</v>
      </c>
      <c r="C1821">
        <v>43210.428472222222</v>
      </c>
      <c r="D1821">
        <v>1</v>
      </c>
      <c r="E1821">
        <v>4</v>
      </c>
      <c r="F1821">
        <v>78</v>
      </c>
      <c r="G1821" s="9">
        <f>Tableau_Groupe_1_Cours_1.accdb3[[#This Row],[Date de début]]</f>
        <v>43210.381944444445</v>
      </c>
      <c r="H1821" s="9">
        <f>Tableau_Groupe_1_Cours_1.accdb3[[#This Row],[Date de fin]]</f>
        <v>43210.428472222222</v>
      </c>
      <c r="I1821" s="13">
        <f>MOD(Tableau_Groupe_1_Cours_1.accdb3[[#This Row],[Date de fin2]]-Tableau_Groupe_1_Cours_1.accdb3[[#This Row],[Date de début2]],1)</f>
        <v>4.6527777776645962E-2</v>
      </c>
    </row>
    <row r="1822" spans="1:9" x14ac:dyDescent="0.25">
      <c r="A1822">
        <v>1390</v>
      </c>
      <c r="B1822">
        <v>43167.602083333339</v>
      </c>
      <c r="C1822">
        <v>43167.730555555558</v>
      </c>
      <c r="D1822">
        <v>1</v>
      </c>
      <c r="E1822">
        <v>4</v>
      </c>
      <c r="F1822">
        <v>408</v>
      </c>
      <c r="G1822" s="9">
        <f>Tableau_Groupe_1_Cours_1.accdb3[[#This Row],[Date de début]]</f>
        <v>43167.602083333339</v>
      </c>
      <c r="H1822" s="9">
        <f>Tableau_Groupe_1_Cours_1.accdb3[[#This Row],[Date de fin]]</f>
        <v>43167.730555555558</v>
      </c>
      <c r="I1822" s="13">
        <f>MOD(Tableau_Groupe_1_Cours_1.accdb3[[#This Row],[Date de fin2]]-Tableau_Groupe_1_Cours_1.accdb3[[#This Row],[Date de début2]],1)</f>
        <v>0.12847222221898846</v>
      </c>
    </row>
    <row r="1823" spans="1:9" x14ac:dyDescent="0.25">
      <c r="A1823">
        <v>1902</v>
      </c>
      <c r="B1823">
        <v>43213.378472222219</v>
      </c>
      <c r="C1823">
        <v>43213.461805555555</v>
      </c>
      <c r="D1823">
        <v>2</v>
      </c>
      <c r="E1823">
        <v>4</v>
      </c>
      <c r="F1823">
        <v>331</v>
      </c>
      <c r="G1823" s="9">
        <f>Tableau_Groupe_1_Cours_1.accdb3[[#This Row],[Date de début]]</f>
        <v>43213.378472222219</v>
      </c>
      <c r="H1823" s="9">
        <f>Tableau_Groupe_1_Cours_1.accdb3[[#This Row],[Date de fin]]</f>
        <v>43213.461805555555</v>
      </c>
      <c r="I1823" s="13">
        <f>MOD(Tableau_Groupe_1_Cours_1.accdb3[[#This Row],[Date de fin2]]-Tableau_Groupe_1_Cours_1.accdb3[[#This Row],[Date de début2]],1)</f>
        <v>8.3333333335758653E-2</v>
      </c>
    </row>
    <row r="1824" spans="1:9" x14ac:dyDescent="0.25">
      <c r="A1824">
        <v>2670</v>
      </c>
      <c r="B1824">
        <v>43248.379166666666</v>
      </c>
      <c r="C1824">
        <v>43248.427777777775</v>
      </c>
      <c r="D1824">
        <v>1</v>
      </c>
      <c r="E1824">
        <v>4</v>
      </c>
      <c r="F1824">
        <v>93</v>
      </c>
      <c r="G1824" s="9">
        <f>Tableau_Groupe_1_Cours_1.accdb3[[#This Row],[Date de début]]</f>
        <v>43248.379166666666</v>
      </c>
      <c r="H1824" s="9">
        <f>Tableau_Groupe_1_Cours_1.accdb3[[#This Row],[Date de fin]]</f>
        <v>43248.427777777775</v>
      </c>
      <c r="I1824" s="13">
        <f>MOD(Tableau_Groupe_1_Cours_1.accdb3[[#This Row],[Date de fin2]]-Tableau_Groupe_1_Cours_1.accdb3[[#This Row],[Date de début2]],1)</f>
        <v>4.8611111109494232E-2</v>
      </c>
    </row>
    <row r="1825" spans="1:9" x14ac:dyDescent="0.25">
      <c r="A1825">
        <v>1391</v>
      </c>
      <c r="B1825">
        <v>43167.608333333337</v>
      </c>
      <c r="C1825">
        <v>43167.736805555556</v>
      </c>
      <c r="D1825">
        <v>217</v>
      </c>
      <c r="E1825">
        <v>4</v>
      </c>
      <c r="F1825">
        <v>130</v>
      </c>
      <c r="G1825" s="9">
        <f>Tableau_Groupe_1_Cours_1.accdb3[[#This Row],[Date de début]]</f>
        <v>43167.608333333337</v>
      </c>
      <c r="H1825" s="9">
        <f>Tableau_Groupe_1_Cours_1.accdb3[[#This Row],[Date de fin]]</f>
        <v>43167.736805555556</v>
      </c>
      <c r="I1825" s="13">
        <f>MOD(Tableau_Groupe_1_Cours_1.accdb3[[#This Row],[Date de fin2]]-Tableau_Groupe_1_Cours_1.accdb3[[#This Row],[Date de début2]],1)</f>
        <v>0.12847222221898846</v>
      </c>
    </row>
    <row r="1826" spans="1:9" x14ac:dyDescent="0.25">
      <c r="A1826">
        <v>1392</v>
      </c>
      <c r="B1826">
        <v>43167.601388888892</v>
      </c>
      <c r="C1826">
        <v>43167.729861111111</v>
      </c>
      <c r="D1826">
        <v>4</v>
      </c>
      <c r="E1826">
        <v>4</v>
      </c>
      <c r="F1826">
        <v>295</v>
      </c>
      <c r="G1826" s="9">
        <f>Tableau_Groupe_1_Cours_1.accdb3[[#This Row],[Date de début]]</f>
        <v>43167.601388888892</v>
      </c>
      <c r="H1826" s="9">
        <f>Tableau_Groupe_1_Cours_1.accdb3[[#This Row],[Date de fin]]</f>
        <v>43167.729861111111</v>
      </c>
      <c r="I1826" s="13">
        <f>MOD(Tableau_Groupe_1_Cours_1.accdb3[[#This Row],[Date de fin2]]-Tableau_Groupe_1_Cours_1.accdb3[[#This Row],[Date de début2]],1)</f>
        <v>0.12847222221898846</v>
      </c>
    </row>
    <row r="1827" spans="1:9" x14ac:dyDescent="0.25">
      <c r="A1827">
        <v>1393</v>
      </c>
      <c r="B1827">
        <v>43167.609027777777</v>
      </c>
      <c r="C1827">
        <v>43167.737500000003</v>
      </c>
      <c r="D1827">
        <v>9</v>
      </c>
      <c r="E1827">
        <v>4</v>
      </c>
      <c r="F1827">
        <v>147</v>
      </c>
      <c r="G1827" s="9">
        <f>Tableau_Groupe_1_Cours_1.accdb3[[#This Row],[Date de début]]</f>
        <v>43167.609027777777</v>
      </c>
      <c r="H1827" s="9">
        <f>Tableau_Groupe_1_Cours_1.accdb3[[#This Row],[Date de fin]]</f>
        <v>43167.737500000003</v>
      </c>
      <c r="I1827" s="13">
        <f>MOD(Tableau_Groupe_1_Cours_1.accdb3[[#This Row],[Date de fin2]]-Tableau_Groupe_1_Cours_1.accdb3[[#This Row],[Date de début2]],1)</f>
        <v>0.12847222222626442</v>
      </c>
    </row>
    <row r="1828" spans="1:9" x14ac:dyDescent="0.25">
      <c r="A1828">
        <v>1394</v>
      </c>
      <c r="B1828">
        <v>43167.609027777777</v>
      </c>
      <c r="C1828">
        <v>43167.737500000003</v>
      </c>
      <c r="D1828">
        <v>16</v>
      </c>
      <c r="E1828">
        <v>4</v>
      </c>
      <c r="F1828">
        <v>156</v>
      </c>
      <c r="G1828" s="9">
        <f>Tableau_Groupe_1_Cours_1.accdb3[[#This Row],[Date de début]]</f>
        <v>43167.609027777777</v>
      </c>
      <c r="H1828" s="9">
        <f>Tableau_Groupe_1_Cours_1.accdb3[[#This Row],[Date de fin]]</f>
        <v>43167.737500000003</v>
      </c>
      <c r="I1828" s="13">
        <f>MOD(Tableau_Groupe_1_Cours_1.accdb3[[#This Row],[Date de fin2]]-Tableau_Groupe_1_Cours_1.accdb3[[#This Row],[Date de début2]],1)</f>
        <v>0.12847222222626442</v>
      </c>
    </row>
    <row r="1829" spans="1:9" x14ac:dyDescent="0.25">
      <c r="A1829">
        <v>4466</v>
      </c>
      <c r="B1829">
        <v>43360.379166666666</v>
      </c>
      <c r="C1829">
        <v>43360.477777777778</v>
      </c>
      <c r="D1829">
        <v>1</v>
      </c>
      <c r="E1829">
        <v>4</v>
      </c>
      <c r="F1829">
        <v>176</v>
      </c>
      <c r="G1829" s="9">
        <f>Tableau_Groupe_1_Cours_1.accdb3[[#This Row],[Date de début]]</f>
        <v>43360.379166666666</v>
      </c>
      <c r="H1829" s="9">
        <f>Tableau_Groupe_1_Cours_1.accdb3[[#This Row],[Date de fin]]</f>
        <v>43360.477777777778</v>
      </c>
      <c r="I1829" s="13">
        <f>MOD(Tableau_Groupe_1_Cours_1.accdb3[[#This Row],[Date de fin2]]-Tableau_Groupe_1_Cours_1.accdb3[[#This Row],[Date de début2]],1)</f>
        <v>9.8611111112404615E-2</v>
      </c>
    </row>
    <row r="1830" spans="1:9" x14ac:dyDescent="0.25">
      <c r="A1830">
        <v>1395</v>
      </c>
      <c r="B1830">
        <v>43167.609722222223</v>
      </c>
      <c r="C1830">
        <v>43167.73819444445</v>
      </c>
      <c r="D1830">
        <v>2</v>
      </c>
      <c r="E1830">
        <v>4</v>
      </c>
      <c r="F1830">
        <v>123</v>
      </c>
      <c r="G1830" s="9">
        <f>Tableau_Groupe_1_Cours_1.accdb3[[#This Row],[Date de début]]</f>
        <v>43167.609722222223</v>
      </c>
      <c r="H1830" s="9">
        <f>Tableau_Groupe_1_Cours_1.accdb3[[#This Row],[Date de fin]]</f>
        <v>43167.73819444445</v>
      </c>
      <c r="I1830" s="13">
        <f>MOD(Tableau_Groupe_1_Cours_1.accdb3[[#This Row],[Date de fin2]]-Tableau_Groupe_1_Cours_1.accdb3[[#This Row],[Date de début2]],1)</f>
        <v>0.12847222222626442</v>
      </c>
    </row>
    <row r="1831" spans="1:9" x14ac:dyDescent="0.25">
      <c r="A1831">
        <v>1396</v>
      </c>
      <c r="B1831">
        <v>43167.602083333339</v>
      </c>
      <c r="C1831">
        <v>43167.730555555558</v>
      </c>
      <c r="D1831">
        <v>2</v>
      </c>
      <c r="E1831">
        <v>4</v>
      </c>
      <c r="F1831">
        <v>312</v>
      </c>
      <c r="G1831" s="9">
        <f>Tableau_Groupe_1_Cours_1.accdb3[[#This Row],[Date de début]]</f>
        <v>43167.602083333339</v>
      </c>
      <c r="H1831" s="9">
        <f>Tableau_Groupe_1_Cours_1.accdb3[[#This Row],[Date de fin]]</f>
        <v>43167.730555555558</v>
      </c>
      <c r="I1831" s="13">
        <f>MOD(Tableau_Groupe_1_Cours_1.accdb3[[#This Row],[Date de fin2]]-Tableau_Groupe_1_Cours_1.accdb3[[#This Row],[Date de début2]],1)</f>
        <v>0.12847222221898846</v>
      </c>
    </row>
    <row r="1832" spans="1:9" x14ac:dyDescent="0.25">
      <c r="A1832">
        <v>5492</v>
      </c>
      <c r="B1832">
        <v>43419.376388888886</v>
      </c>
      <c r="C1832">
        <v>43419.41805555555</v>
      </c>
      <c r="D1832">
        <v>85</v>
      </c>
      <c r="E1832">
        <v>4</v>
      </c>
      <c r="F1832">
        <v>410</v>
      </c>
      <c r="G1832" s="9">
        <f>Tableau_Groupe_1_Cours_1.accdb3[[#This Row],[Date de début]]</f>
        <v>43419.376388888886</v>
      </c>
      <c r="H1832" s="9">
        <f>Tableau_Groupe_1_Cours_1.accdb3[[#This Row],[Date de fin]]</f>
        <v>43419.41805555555</v>
      </c>
      <c r="I1832" s="13">
        <f>MOD(Tableau_Groupe_1_Cours_1.accdb3[[#This Row],[Date de fin2]]-Tableau_Groupe_1_Cours_1.accdb3[[#This Row],[Date de début2]],1)</f>
        <v>4.1666666664241347E-2</v>
      </c>
    </row>
    <row r="1833" spans="1:9" x14ac:dyDescent="0.25">
      <c r="A1833">
        <v>1397</v>
      </c>
      <c r="B1833">
        <v>43167.61041666667</v>
      </c>
      <c r="C1833">
        <v>43167.738888888889</v>
      </c>
      <c r="D1833">
        <v>16</v>
      </c>
      <c r="E1833">
        <v>4</v>
      </c>
      <c r="F1833">
        <v>181</v>
      </c>
      <c r="G1833" s="9">
        <f>Tableau_Groupe_1_Cours_1.accdb3[[#This Row],[Date de début]]</f>
        <v>43167.61041666667</v>
      </c>
      <c r="H1833" s="9">
        <f>Tableau_Groupe_1_Cours_1.accdb3[[#This Row],[Date de fin]]</f>
        <v>43167.738888888889</v>
      </c>
      <c r="I1833" s="13">
        <f>MOD(Tableau_Groupe_1_Cours_1.accdb3[[#This Row],[Date de fin2]]-Tableau_Groupe_1_Cours_1.accdb3[[#This Row],[Date de début2]],1)</f>
        <v>0.12847222221898846</v>
      </c>
    </row>
    <row r="1834" spans="1:9" x14ac:dyDescent="0.25">
      <c r="A1834">
        <v>1398</v>
      </c>
      <c r="B1834">
        <v>43167.61041666667</v>
      </c>
      <c r="C1834">
        <v>43167.738888888889</v>
      </c>
      <c r="D1834">
        <v>2</v>
      </c>
      <c r="E1834">
        <v>4</v>
      </c>
      <c r="F1834">
        <v>189</v>
      </c>
      <c r="G1834" s="9">
        <f>Tableau_Groupe_1_Cours_1.accdb3[[#This Row],[Date de début]]</f>
        <v>43167.61041666667</v>
      </c>
      <c r="H1834" s="9">
        <f>Tableau_Groupe_1_Cours_1.accdb3[[#This Row],[Date de fin]]</f>
        <v>43167.738888888889</v>
      </c>
      <c r="I1834" s="13">
        <f>MOD(Tableau_Groupe_1_Cours_1.accdb3[[#This Row],[Date de fin2]]-Tableau_Groupe_1_Cours_1.accdb3[[#This Row],[Date de début2]],1)</f>
        <v>0.12847222221898846</v>
      </c>
    </row>
    <row r="1835" spans="1:9" x14ac:dyDescent="0.25">
      <c r="A1835">
        <v>1399</v>
      </c>
      <c r="B1835">
        <v>43167.61041666667</v>
      </c>
      <c r="C1835">
        <v>43167.738888888889</v>
      </c>
      <c r="D1835">
        <v>47</v>
      </c>
      <c r="E1835">
        <v>4</v>
      </c>
      <c r="F1835">
        <v>179</v>
      </c>
      <c r="G1835" s="9">
        <f>Tableau_Groupe_1_Cours_1.accdb3[[#This Row],[Date de début]]</f>
        <v>43167.61041666667</v>
      </c>
      <c r="H1835" s="9">
        <f>Tableau_Groupe_1_Cours_1.accdb3[[#This Row],[Date de fin]]</f>
        <v>43167.738888888889</v>
      </c>
      <c r="I1835" s="13">
        <f>MOD(Tableau_Groupe_1_Cours_1.accdb3[[#This Row],[Date de fin2]]-Tableau_Groupe_1_Cours_1.accdb3[[#This Row],[Date de début2]],1)</f>
        <v>0.12847222221898846</v>
      </c>
    </row>
    <row r="1836" spans="1:9" x14ac:dyDescent="0.25">
      <c r="A1836">
        <v>4471</v>
      </c>
      <c r="B1836">
        <v>43361.37777777778</v>
      </c>
      <c r="C1836">
        <v>43361.496527777781</v>
      </c>
      <c r="D1836">
        <v>2</v>
      </c>
      <c r="E1836">
        <v>4</v>
      </c>
      <c r="F1836">
        <v>152</v>
      </c>
      <c r="G1836" s="9">
        <f>Tableau_Groupe_1_Cours_1.accdb3[[#This Row],[Date de début]]</f>
        <v>43361.37777777778</v>
      </c>
      <c r="H1836" s="9">
        <f>Tableau_Groupe_1_Cours_1.accdb3[[#This Row],[Date de fin]]</f>
        <v>43361.496527777781</v>
      </c>
      <c r="I1836" s="13">
        <f>MOD(Tableau_Groupe_1_Cours_1.accdb3[[#This Row],[Date de fin2]]-Tableau_Groupe_1_Cours_1.accdb3[[#This Row],[Date de début2]],1)</f>
        <v>0.11875000000145519</v>
      </c>
    </row>
    <row r="1837" spans="1:9" x14ac:dyDescent="0.25">
      <c r="A1837">
        <v>1400</v>
      </c>
      <c r="B1837">
        <v>43167.602777777778</v>
      </c>
      <c r="C1837">
        <v>43167.731250000004</v>
      </c>
      <c r="D1837">
        <v>14</v>
      </c>
      <c r="E1837">
        <v>4</v>
      </c>
      <c r="F1837">
        <v>329</v>
      </c>
      <c r="G1837" s="9">
        <f>Tableau_Groupe_1_Cours_1.accdb3[[#This Row],[Date de début]]</f>
        <v>43167.602777777778</v>
      </c>
      <c r="H1837" s="9">
        <f>Tableau_Groupe_1_Cours_1.accdb3[[#This Row],[Date de fin]]</f>
        <v>43167.731250000004</v>
      </c>
      <c r="I1837" s="13">
        <f>MOD(Tableau_Groupe_1_Cours_1.accdb3[[#This Row],[Date de fin2]]-Tableau_Groupe_1_Cours_1.accdb3[[#This Row],[Date de début2]],1)</f>
        <v>0.12847222222626442</v>
      </c>
    </row>
    <row r="1838" spans="1:9" x14ac:dyDescent="0.25">
      <c r="A1838">
        <v>1656</v>
      </c>
      <c r="B1838">
        <v>43182.379166666666</v>
      </c>
      <c r="C1838">
        <v>43182.534722222219</v>
      </c>
      <c r="D1838">
        <v>8</v>
      </c>
      <c r="E1838">
        <v>4</v>
      </c>
      <c r="F1838">
        <v>20</v>
      </c>
      <c r="G1838" s="9">
        <f>Tableau_Groupe_1_Cours_1.accdb3[[#This Row],[Date de début]]</f>
        <v>43182.379166666666</v>
      </c>
      <c r="H1838" s="9">
        <f>Tableau_Groupe_1_Cours_1.accdb3[[#This Row],[Date de fin]]</f>
        <v>43182.534722222219</v>
      </c>
      <c r="I1838" s="13">
        <f>MOD(Tableau_Groupe_1_Cours_1.accdb3[[#This Row],[Date de fin2]]-Tableau_Groupe_1_Cours_1.accdb3[[#This Row],[Date de début2]],1)</f>
        <v>0.15555555555329192</v>
      </c>
    </row>
    <row r="1839" spans="1:9" x14ac:dyDescent="0.25">
      <c r="A1839">
        <v>1401</v>
      </c>
      <c r="B1839">
        <v>43167.611111111117</v>
      </c>
      <c r="C1839">
        <v>43167.739583333336</v>
      </c>
      <c r="D1839">
        <v>1</v>
      </c>
      <c r="E1839">
        <v>4</v>
      </c>
      <c r="F1839">
        <v>215</v>
      </c>
      <c r="G1839" s="9">
        <f>Tableau_Groupe_1_Cours_1.accdb3[[#This Row],[Date de début]]</f>
        <v>43167.611111111117</v>
      </c>
      <c r="H1839" s="9">
        <f>Tableau_Groupe_1_Cours_1.accdb3[[#This Row],[Date de fin]]</f>
        <v>43167.739583333336</v>
      </c>
      <c r="I1839" s="13">
        <f>MOD(Tableau_Groupe_1_Cours_1.accdb3[[#This Row],[Date de fin2]]-Tableau_Groupe_1_Cours_1.accdb3[[#This Row],[Date de début2]],1)</f>
        <v>0.12847222221898846</v>
      </c>
    </row>
    <row r="1840" spans="1:9" x14ac:dyDescent="0.25">
      <c r="A1840">
        <v>122</v>
      </c>
      <c r="B1840">
        <v>43104.383333333331</v>
      </c>
      <c r="C1840">
        <v>43104.427777777775</v>
      </c>
      <c r="D1840">
        <v>7</v>
      </c>
      <c r="E1840">
        <v>4</v>
      </c>
      <c r="F1840">
        <v>384</v>
      </c>
      <c r="G1840" s="9">
        <f>Tableau_Groupe_1_Cours_1.accdb3[[#This Row],[Date de début]]</f>
        <v>43104.383333333331</v>
      </c>
      <c r="H1840" s="9">
        <f>Tableau_Groupe_1_Cours_1.accdb3[[#This Row],[Date de fin]]</f>
        <v>43104.427777777775</v>
      </c>
      <c r="I1840" s="13">
        <f>MOD(Tableau_Groupe_1_Cours_1.accdb3[[#This Row],[Date de fin2]]-Tableau_Groupe_1_Cours_1.accdb3[[#This Row],[Date de début2]],1)</f>
        <v>4.4444444443797693E-2</v>
      </c>
    </row>
    <row r="1841" spans="1:9" x14ac:dyDescent="0.25">
      <c r="A1841">
        <v>1146</v>
      </c>
      <c r="B1841">
        <v>43153.375</v>
      </c>
      <c r="C1841">
        <v>43153.443749999999</v>
      </c>
      <c r="D1841">
        <v>37</v>
      </c>
      <c r="E1841">
        <v>4</v>
      </c>
      <c r="F1841">
        <v>244</v>
      </c>
      <c r="G1841" s="9">
        <f>Tableau_Groupe_1_Cours_1.accdb3[[#This Row],[Date de début]]</f>
        <v>43153.375</v>
      </c>
      <c r="H1841" s="9">
        <f>Tableau_Groupe_1_Cours_1.accdb3[[#This Row],[Date de fin]]</f>
        <v>43153.443749999999</v>
      </c>
      <c r="I1841" s="13">
        <f>MOD(Tableau_Groupe_1_Cours_1.accdb3[[#This Row],[Date de fin2]]-Tableau_Groupe_1_Cours_1.accdb3[[#This Row],[Date de début2]],1)</f>
        <v>6.8749999998544808E-2</v>
      </c>
    </row>
    <row r="1842" spans="1:9" x14ac:dyDescent="0.25">
      <c r="A1842">
        <v>1402</v>
      </c>
      <c r="B1842">
        <v>43167.600694444445</v>
      </c>
      <c r="C1842">
        <v>43167.729166666672</v>
      </c>
      <c r="D1842">
        <v>52</v>
      </c>
      <c r="E1842">
        <v>4</v>
      </c>
      <c r="F1842">
        <v>223</v>
      </c>
      <c r="G1842" s="9">
        <f>Tableau_Groupe_1_Cours_1.accdb3[[#This Row],[Date de début]]</f>
        <v>43167.600694444445</v>
      </c>
      <c r="H1842" s="9">
        <f>Tableau_Groupe_1_Cours_1.accdb3[[#This Row],[Date de fin]]</f>
        <v>43167.729166666672</v>
      </c>
      <c r="I1842" s="13">
        <f>MOD(Tableau_Groupe_1_Cours_1.accdb3[[#This Row],[Date de fin2]]-Tableau_Groupe_1_Cours_1.accdb3[[#This Row],[Date de début2]],1)</f>
        <v>0.12847222222626442</v>
      </c>
    </row>
    <row r="1843" spans="1:9" x14ac:dyDescent="0.25">
      <c r="A1843">
        <v>4474</v>
      </c>
      <c r="B1843">
        <v>43361.377083333333</v>
      </c>
      <c r="C1843">
        <v>43361.455555555556</v>
      </c>
      <c r="D1843">
        <v>1</v>
      </c>
      <c r="E1843">
        <v>4</v>
      </c>
      <c r="F1843">
        <v>344</v>
      </c>
      <c r="G1843" s="9">
        <f>Tableau_Groupe_1_Cours_1.accdb3[[#This Row],[Date de début]]</f>
        <v>43361.377083333333</v>
      </c>
      <c r="H1843" s="9">
        <f>Tableau_Groupe_1_Cours_1.accdb3[[#This Row],[Date de fin]]</f>
        <v>43361.455555555556</v>
      </c>
      <c r="I1843" s="13">
        <f>MOD(Tableau_Groupe_1_Cours_1.accdb3[[#This Row],[Date de fin2]]-Tableau_Groupe_1_Cours_1.accdb3[[#This Row],[Date de début2]],1)</f>
        <v>7.8472222223354038E-2</v>
      </c>
    </row>
    <row r="1844" spans="1:9" x14ac:dyDescent="0.25">
      <c r="A1844">
        <v>123</v>
      </c>
      <c r="B1844">
        <v>43104.43472222222</v>
      </c>
      <c r="C1844">
        <v>43104.552083333328</v>
      </c>
      <c r="D1844">
        <v>159</v>
      </c>
      <c r="E1844">
        <v>4</v>
      </c>
      <c r="F1844">
        <v>38</v>
      </c>
      <c r="G1844" s="9">
        <f>Tableau_Groupe_1_Cours_1.accdb3[[#This Row],[Date de début]]</f>
        <v>43104.43472222222</v>
      </c>
      <c r="H1844" s="9">
        <f>Tableau_Groupe_1_Cours_1.accdb3[[#This Row],[Date de fin]]</f>
        <v>43104.552083333328</v>
      </c>
      <c r="I1844" s="13">
        <f>MOD(Tableau_Groupe_1_Cours_1.accdb3[[#This Row],[Date de fin2]]-Tableau_Groupe_1_Cours_1.accdb3[[#This Row],[Date de début2]],1)</f>
        <v>0.11736111110803904</v>
      </c>
    </row>
    <row r="1845" spans="1:9" x14ac:dyDescent="0.25">
      <c r="A1845">
        <v>1403</v>
      </c>
      <c r="B1845">
        <v>43167.603472222225</v>
      </c>
      <c r="C1845">
        <v>43167.731944444444</v>
      </c>
      <c r="D1845">
        <v>2</v>
      </c>
      <c r="E1845">
        <v>4</v>
      </c>
      <c r="F1845">
        <v>235</v>
      </c>
      <c r="G1845" s="9">
        <f>Tableau_Groupe_1_Cours_1.accdb3[[#This Row],[Date de début]]</f>
        <v>43167.603472222225</v>
      </c>
      <c r="H1845" s="9">
        <f>Tableau_Groupe_1_Cours_1.accdb3[[#This Row],[Date de fin]]</f>
        <v>43167.731944444444</v>
      </c>
      <c r="I1845" s="13">
        <f>MOD(Tableau_Groupe_1_Cours_1.accdb3[[#This Row],[Date de fin2]]-Tableau_Groupe_1_Cours_1.accdb3[[#This Row],[Date de début2]],1)</f>
        <v>0.12847222221898846</v>
      </c>
    </row>
    <row r="1846" spans="1:9" x14ac:dyDescent="0.25">
      <c r="A1846">
        <v>2683</v>
      </c>
      <c r="B1846">
        <v>43249.384027777778</v>
      </c>
      <c r="C1846">
        <v>43249.538888888892</v>
      </c>
      <c r="D1846">
        <v>15</v>
      </c>
      <c r="E1846">
        <v>4</v>
      </c>
      <c r="F1846">
        <v>303</v>
      </c>
      <c r="G1846" s="9">
        <f>Tableau_Groupe_1_Cours_1.accdb3[[#This Row],[Date de début]]</f>
        <v>43249.384027777778</v>
      </c>
      <c r="H1846" s="9">
        <f>Tableau_Groupe_1_Cours_1.accdb3[[#This Row],[Date de fin]]</f>
        <v>43249.538888888892</v>
      </c>
      <c r="I1846" s="13">
        <f>MOD(Tableau_Groupe_1_Cours_1.accdb3[[#This Row],[Date de fin2]]-Tableau_Groupe_1_Cours_1.accdb3[[#This Row],[Date de début2]],1)</f>
        <v>0.15486111111385981</v>
      </c>
    </row>
    <row r="1847" spans="1:9" x14ac:dyDescent="0.25">
      <c r="A1847">
        <v>124</v>
      </c>
      <c r="B1847">
        <v>43104.555555555555</v>
      </c>
      <c r="C1847">
        <v>43104.679166666661</v>
      </c>
      <c r="D1847">
        <v>8</v>
      </c>
      <c r="E1847">
        <v>4</v>
      </c>
      <c r="F1847">
        <v>374</v>
      </c>
      <c r="G1847" s="9">
        <f>Tableau_Groupe_1_Cours_1.accdb3[[#This Row],[Date de début]]</f>
        <v>43104.555555555555</v>
      </c>
      <c r="H1847" s="9">
        <f>Tableau_Groupe_1_Cours_1.accdb3[[#This Row],[Date de fin]]</f>
        <v>43104.679166666661</v>
      </c>
      <c r="I1847" s="13">
        <f>MOD(Tableau_Groupe_1_Cours_1.accdb3[[#This Row],[Date de fin2]]-Tableau_Groupe_1_Cours_1.accdb3[[#This Row],[Date de début2]],1)</f>
        <v>0.12361111110658385</v>
      </c>
    </row>
    <row r="1848" spans="1:9" x14ac:dyDescent="0.25">
      <c r="A1848">
        <v>1404</v>
      </c>
      <c r="B1848">
        <v>43167.609027777777</v>
      </c>
      <c r="C1848">
        <v>43167.737500000003</v>
      </c>
      <c r="D1848">
        <v>8</v>
      </c>
      <c r="E1848">
        <v>4</v>
      </c>
      <c r="F1848">
        <v>20</v>
      </c>
      <c r="G1848" s="9">
        <f>Tableau_Groupe_1_Cours_1.accdb3[[#This Row],[Date de début]]</f>
        <v>43167.609027777777</v>
      </c>
      <c r="H1848" s="9">
        <f>Tableau_Groupe_1_Cours_1.accdb3[[#This Row],[Date de fin]]</f>
        <v>43167.737500000003</v>
      </c>
      <c r="I1848" s="13">
        <f>MOD(Tableau_Groupe_1_Cours_1.accdb3[[#This Row],[Date de fin2]]-Tableau_Groupe_1_Cours_1.accdb3[[#This Row],[Date de début2]],1)</f>
        <v>0.12847222222626442</v>
      </c>
    </row>
    <row r="1849" spans="1:9" x14ac:dyDescent="0.25">
      <c r="A1849">
        <v>125</v>
      </c>
      <c r="B1849">
        <v>43104.679861111108</v>
      </c>
      <c r="C1849">
        <v>43104.729861111111</v>
      </c>
      <c r="D1849">
        <v>6</v>
      </c>
      <c r="E1849">
        <v>4</v>
      </c>
      <c r="F1849">
        <v>434</v>
      </c>
      <c r="G1849" s="9">
        <f>Tableau_Groupe_1_Cours_1.accdb3[[#This Row],[Date de début]]</f>
        <v>43104.679861111108</v>
      </c>
      <c r="H1849" s="9">
        <f>Tableau_Groupe_1_Cours_1.accdb3[[#This Row],[Date de fin]]</f>
        <v>43104.729861111111</v>
      </c>
      <c r="I1849" s="13">
        <f>MOD(Tableau_Groupe_1_Cours_1.accdb3[[#This Row],[Date de fin2]]-Tableau_Groupe_1_Cours_1.accdb3[[#This Row],[Date de début2]],1)</f>
        <v>5.0000000002910383E-2</v>
      </c>
    </row>
    <row r="1850" spans="1:9" x14ac:dyDescent="0.25">
      <c r="A1850">
        <v>1405</v>
      </c>
      <c r="B1850">
        <v>43167.603472222225</v>
      </c>
      <c r="C1850">
        <v>43167.731944444444</v>
      </c>
      <c r="D1850">
        <v>3</v>
      </c>
      <c r="E1850">
        <v>4</v>
      </c>
      <c r="F1850">
        <v>350</v>
      </c>
      <c r="G1850" s="9">
        <f>Tableau_Groupe_1_Cours_1.accdb3[[#This Row],[Date de début]]</f>
        <v>43167.603472222225</v>
      </c>
      <c r="H1850" s="9">
        <f>Tableau_Groupe_1_Cours_1.accdb3[[#This Row],[Date de fin]]</f>
        <v>43167.731944444444</v>
      </c>
      <c r="I1850" s="13">
        <f>MOD(Tableau_Groupe_1_Cours_1.accdb3[[#This Row],[Date de fin2]]-Tableau_Groupe_1_Cours_1.accdb3[[#This Row],[Date de début2]],1)</f>
        <v>0.12847222221898846</v>
      </c>
    </row>
    <row r="1851" spans="1:9" x14ac:dyDescent="0.25">
      <c r="A1851">
        <v>1406</v>
      </c>
      <c r="B1851">
        <v>43167.609722222223</v>
      </c>
      <c r="C1851">
        <v>43167.73819444445</v>
      </c>
      <c r="D1851">
        <v>40</v>
      </c>
      <c r="E1851">
        <v>4</v>
      </c>
      <c r="F1851">
        <v>139</v>
      </c>
      <c r="G1851" s="9">
        <f>Tableau_Groupe_1_Cours_1.accdb3[[#This Row],[Date de début]]</f>
        <v>43167.609722222223</v>
      </c>
      <c r="H1851" s="9">
        <f>Tableau_Groupe_1_Cours_1.accdb3[[#This Row],[Date de fin]]</f>
        <v>43167.73819444445</v>
      </c>
      <c r="I1851" s="13">
        <f>MOD(Tableau_Groupe_1_Cours_1.accdb3[[#This Row],[Date de fin2]]-Tableau_Groupe_1_Cours_1.accdb3[[#This Row],[Date de début2]],1)</f>
        <v>0.12847222222626442</v>
      </c>
    </row>
    <row r="1852" spans="1:9" x14ac:dyDescent="0.25">
      <c r="A1852">
        <v>5502</v>
      </c>
      <c r="B1852">
        <v>43419.382638888892</v>
      </c>
      <c r="C1852">
        <v>43419.426388888889</v>
      </c>
      <c r="D1852">
        <v>5</v>
      </c>
      <c r="E1852">
        <v>4</v>
      </c>
      <c r="F1852">
        <v>240</v>
      </c>
      <c r="G1852" s="9">
        <f>Tableau_Groupe_1_Cours_1.accdb3[[#This Row],[Date de début]]</f>
        <v>43419.382638888892</v>
      </c>
      <c r="H1852" s="9">
        <f>Tableau_Groupe_1_Cours_1.accdb3[[#This Row],[Date de fin]]</f>
        <v>43419.426388888889</v>
      </c>
      <c r="I1852" s="13">
        <f>MOD(Tableau_Groupe_1_Cours_1.accdb3[[#This Row],[Date de fin2]]-Tableau_Groupe_1_Cours_1.accdb3[[#This Row],[Date de début2]],1)</f>
        <v>4.3749999997089617E-2</v>
      </c>
    </row>
    <row r="1853" spans="1:9" x14ac:dyDescent="0.25">
      <c r="A1853">
        <v>1407</v>
      </c>
      <c r="B1853">
        <v>43167.603472222225</v>
      </c>
      <c r="C1853">
        <v>43167.731944444444</v>
      </c>
      <c r="D1853">
        <v>23</v>
      </c>
      <c r="E1853">
        <v>4</v>
      </c>
      <c r="F1853">
        <v>384</v>
      </c>
      <c r="G1853" s="9">
        <f>Tableau_Groupe_1_Cours_1.accdb3[[#This Row],[Date de début]]</f>
        <v>43167.603472222225</v>
      </c>
      <c r="H1853" s="9">
        <f>Tableau_Groupe_1_Cours_1.accdb3[[#This Row],[Date de fin]]</f>
        <v>43167.731944444444</v>
      </c>
      <c r="I1853" s="13">
        <f>MOD(Tableau_Groupe_1_Cours_1.accdb3[[#This Row],[Date de fin2]]-Tableau_Groupe_1_Cours_1.accdb3[[#This Row],[Date de début2]],1)</f>
        <v>0.12847222221898846</v>
      </c>
    </row>
    <row r="1854" spans="1:9" x14ac:dyDescent="0.25">
      <c r="A1854">
        <v>1408</v>
      </c>
      <c r="B1854">
        <v>43167.609027777777</v>
      </c>
      <c r="C1854">
        <v>43167.737500000003</v>
      </c>
      <c r="D1854">
        <v>2</v>
      </c>
      <c r="E1854">
        <v>4</v>
      </c>
      <c r="F1854">
        <v>64</v>
      </c>
      <c r="G1854" s="9">
        <f>Tableau_Groupe_1_Cours_1.accdb3[[#This Row],[Date de début]]</f>
        <v>43167.609027777777</v>
      </c>
      <c r="H1854" s="9">
        <f>Tableau_Groupe_1_Cours_1.accdb3[[#This Row],[Date de fin]]</f>
        <v>43167.737500000003</v>
      </c>
      <c r="I1854" s="13">
        <f>MOD(Tableau_Groupe_1_Cours_1.accdb3[[#This Row],[Date de fin2]]-Tableau_Groupe_1_Cours_1.accdb3[[#This Row],[Date de début2]],1)</f>
        <v>0.12847222222626442</v>
      </c>
    </row>
    <row r="1855" spans="1:9" x14ac:dyDescent="0.25">
      <c r="A1855">
        <v>2688</v>
      </c>
      <c r="B1855">
        <v>43250.375694444447</v>
      </c>
      <c r="C1855">
        <v>43250.518750000003</v>
      </c>
      <c r="D1855">
        <v>58</v>
      </c>
      <c r="E1855">
        <v>4</v>
      </c>
      <c r="F1855">
        <v>287</v>
      </c>
      <c r="G1855" s="9">
        <f>Tableau_Groupe_1_Cours_1.accdb3[[#This Row],[Date de début]]</f>
        <v>43250.375694444447</v>
      </c>
      <c r="H1855" s="9">
        <f>Tableau_Groupe_1_Cours_1.accdb3[[#This Row],[Date de fin]]</f>
        <v>43250.518750000003</v>
      </c>
      <c r="I1855" s="13">
        <f>MOD(Tableau_Groupe_1_Cours_1.accdb3[[#This Row],[Date de fin2]]-Tableau_Groupe_1_Cours_1.accdb3[[#This Row],[Date de début2]],1)</f>
        <v>0.14305555555620231</v>
      </c>
    </row>
    <row r="1856" spans="1:9" x14ac:dyDescent="0.25">
      <c r="A1856">
        <v>1409</v>
      </c>
      <c r="B1856">
        <v>43167.603472222225</v>
      </c>
      <c r="C1856">
        <v>43167.731944444444</v>
      </c>
      <c r="D1856">
        <v>26</v>
      </c>
      <c r="E1856">
        <v>4</v>
      </c>
      <c r="F1856">
        <v>366</v>
      </c>
      <c r="G1856" s="9">
        <f>Tableau_Groupe_1_Cours_1.accdb3[[#This Row],[Date de début]]</f>
        <v>43167.603472222225</v>
      </c>
      <c r="H1856" s="9">
        <f>Tableau_Groupe_1_Cours_1.accdb3[[#This Row],[Date de fin]]</f>
        <v>43167.731944444444</v>
      </c>
      <c r="I1856" s="13">
        <f>MOD(Tableau_Groupe_1_Cours_1.accdb3[[#This Row],[Date de fin2]]-Tableau_Groupe_1_Cours_1.accdb3[[#This Row],[Date de début2]],1)</f>
        <v>0.12847222221898846</v>
      </c>
    </row>
    <row r="1857" spans="1:9" x14ac:dyDescent="0.25">
      <c r="A1857">
        <v>2689</v>
      </c>
      <c r="B1857">
        <v>43250.384722222225</v>
      </c>
      <c r="C1857">
        <v>43250.446527777778</v>
      </c>
      <c r="D1857">
        <v>23</v>
      </c>
      <c r="E1857">
        <v>4</v>
      </c>
      <c r="F1857">
        <v>415</v>
      </c>
      <c r="G1857" s="9">
        <f>Tableau_Groupe_1_Cours_1.accdb3[[#This Row],[Date de début]]</f>
        <v>43250.384722222225</v>
      </c>
      <c r="H1857" s="9">
        <f>Tableau_Groupe_1_Cours_1.accdb3[[#This Row],[Date de fin]]</f>
        <v>43250.446527777778</v>
      </c>
      <c r="I1857" s="13">
        <f>MOD(Tableau_Groupe_1_Cours_1.accdb3[[#This Row],[Date de fin2]]-Tableau_Groupe_1_Cours_1.accdb3[[#This Row],[Date de début2]],1)</f>
        <v>6.1805555553291924E-2</v>
      </c>
    </row>
    <row r="1858" spans="1:9" x14ac:dyDescent="0.25">
      <c r="A1858">
        <v>3457</v>
      </c>
      <c r="B1858">
        <v>43280.385416666664</v>
      </c>
      <c r="C1858">
        <v>43280.460416666669</v>
      </c>
      <c r="D1858">
        <v>1</v>
      </c>
      <c r="E1858">
        <v>4</v>
      </c>
      <c r="F1858">
        <v>55</v>
      </c>
      <c r="G1858" s="9">
        <f>Tableau_Groupe_1_Cours_1.accdb3[[#This Row],[Date de début]]</f>
        <v>43280.385416666664</v>
      </c>
      <c r="H1858" s="9">
        <f>Tableau_Groupe_1_Cours_1.accdb3[[#This Row],[Date de fin]]</f>
        <v>43280.460416666669</v>
      </c>
      <c r="I1858" s="13">
        <f>MOD(Tableau_Groupe_1_Cours_1.accdb3[[#This Row],[Date de fin2]]-Tableau_Groupe_1_Cours_1.accdb3[[#This Row],[Date de début2]],1)</f>
        <v>7.5000000004365575E-2</v>
      </c>
    </row>
    <row r="1859" spans="1:9" x14ac:dyDescent="0.25">
      <c r="A1859">
        <v>1410</v>
      </c>
      <c r="B1859">
        <v>43167.602777777778</v>
      </c>
      <c r="C1859">
        <v>43167.731250000004</v>
      </c>
      <c r="D1859">
        <v>11</v>
      </c>
      <c r="E1859">
        <v>4</v>
      </c>
      <c r="F1859">
        <v>167</v>
      </c>
      <c r="G1859" s="9">
        <f>Tableau_Groupe_1_Cours_1.accdb3[[#This Row],[Date de début]]</f>
        <v>43167.602777777778</v>
      </c>
      <c r="H1859" s="9">
        <f>Tableau_Groupe_1_Cours_1.accdb3[[#This Row],[Date de fin]]</f>
        <v>43167.731250000004</v>
      </c>
      <c r="I1859" s="13">
        <f>MOD(Tableau_Groupe_1_Cours_1.accdb3[[#This Row],[Date de fin2]]-Tableau_Groupe_1_Cours_1.accdb3[[#This Row],[Date de début2]],1)</f>
        <v>0.12847222222626442</v>
      </c>
    </row>
    <row r="1860" spans="1:9" x14ac:dyDescent="0.25">
      <c r="A1860">
        <v>4482</v>
      </c>
      <c r="B1860">
        <v>43362.376388888886</v>
      </c>
      <c r="C1860">
        <v>43362.455555555556</v>
      </c>
      <c r="D1860">
        <v>4</v>
      </c>
      <c r="E1860">
        <v>4</v>
      </c>
      <c r="F1860">
        <v>367</v>
      </c>
      <c r="G1860" s="9">
        <f>Tableau_Groupe_1_Cours_1.accdb3[[#This Row],[Date de début]]</f>
        <v>43362.376388888886</v>
      </c>
      <c r="H1860" s="9">
        <f>Tableau_Groupe_1_Cours_1.accdb3[[#This Row],[Date de fin]]</f>
        <v>43362.455555555556</v>
      </c>
      <c r="I1860" s="13">
        <f>MOD(Tableau_Groupe_1_Cours_1.accdb3[[#This Row],[Date de fin2]]-Tableau_Groupe_1_Cours_1.accdb3[[#This Row],[Date de début2]],1)</f>
        <v>7.9166666670062114E-2</v>
      </c>
    </row>
    <row r="1861" spans="1:9" x14ac:dyDescent="0.25">
      <c r="A1861">
        <v>1411</v>
      </c>
      <c r="B1861">
        <v>43167.606250000004</v>
      </c>
      <c r="C1861">
        <v>43167.734722222223</v>
      </c>
      <c r="D1861">
        <v>4</v>
      </c>
      <c r="E1861">
        <v>4</v>
      </c>
      <c r="F1861">
        <v>347</v>
      </c>
      <c r="G1861" s="9">
        <f>Tableau_Groupe_1_Cours_1.accdb3[[#This Row],[Date de début]]</f>
        <v>43167.606250000004</v>
      </c>
      <c r="H1861" s="9">
        <f>Tableau_Groupe_1_Cours_1.accdb3[[#This Row],[Date de fin]]</f>
        <v>43167.734722222223</v>
      </c>
      <c r="I1861" s="13">
        <f>MOD(Tableau_Groupe_1_Cours_1.accdb3[[#This Row],[Date de fin2]]-Tableau_Groupe_1_Cours_1.accdb3[[#This Row],[Date de début2]],1)</f>
        <v>0.12847222221898846</v>
      </c>
    </row>
    <row r="1862" spans="1:9" x14ac:dyDescent="0.25">
      <c r="A1862">
        <v>3459</v>
      </c>
      <c r="B1862">
        <v>43280.376388888886</v>
      </c>
      <c r="C1862">
        <v>43280.479166666672</v>
      </c>
      <c r="D1862">
        <v>28</v>
      </c>
      <c r="E1862">
        <v>4</v>
      </c>
      <c r="F1862">
        <v>376</v>
      </c>
      <c r="G1862" s="9">
        <f>Tableau_Groupe_1_Cours_1.accdb3[[#This Row],[Date de début]]</f>
        <v>43280.376388888886</v>
      </c>
      <c r="H1862" s="9">
        <f>Tableau_Groupe_1_Cours_1.accdb3[[#This Row],[Date de fin]]</f>
        <v>43280.479166666672</v>
      </c>
      <c r="I1862" s="13">
        <f>MOD(Tableau_Groupe_1_Cours_1.accdb3[[#This Row],[Date de fin2]]-Tableau_Groupe_1_Cours_1.accdb3[[#This Row],[Date de début2]],1)</f>
        <v>0.10277777778537711</v>
      </c>
    </row>
    <row r="1863" spans="1:9" x14ac:dyDescent="0.25">
      <c r="A1863">
        <v>1412</v>
      </c>
      <c r="B1863">
        <v>43167.603472222225</v>
      </c>
      <c r="C1863">
        <v>43167.731944444444</v>
      </c>
      <c r="D1863">
        <v>2</v>
      </c>
      <c r="E1863">
        <v>4</v>
      </c>
      <c r="F1863">
        <v>235</v>
      </c>
      <c r="G1863" s="9">
        <f>Tableau_Groupe_1_Cours_1.accdb3[[#This Row],[Date de début]]</f>
        <v>43167.603472222225</v>
      </c>
      <c r="H1863" s="9">
        <f>Tableau_Groupe_1_Cours_1.accdb3[[#This Row],[Date de fin]]</f>
        <v>43167.731944444444</v>
      </c>
      <c r="I1863" s="13">
        <f>MOD(Tableau_Groupe_1_Cours_1.accdb3[[#This Row],[Date de fin2]]-Tableau_Groupe_1_Cours_1.accdb3[[#This Row],[Date de début2]],1)</f>
        <v>0.12847222221898846</v>
      </c>
    </row>
    <row r="1864" spans="1:9" x14ac:dyDescent="0.25">
      <c r="A1864">
        <v>6276</v>
      </c>
      <c r="B1864">
        <v>43451.379166666666</v>
      </c>
      <c r="C1864">
        <v>43451.54305555555</v>
      </c>
      <c r="D1864">
        <v>2</v>
      </c>
      <c r="E1864">
        <v>4</v>
      </c>
      <c r="F1864">
        <v>437</v>
      </c>
      <c r="G1864" s="9">
        <f>Tableau_Groupe_1_Cours_1.accdb3[[#This Row],[Date de début]]</f>
        <v>43451.379166666666</v>
      </c>
      <c r="H1864" s="9">
        <f>Tableau_Groupe_1_Cours_1.accdb3[[#This Row],[Date de fin]]</f>
        <v>43451.54305555555</v>
      </c>
      <c r="I1864" s="13">
        <f>MOD(Tableau_Groupe_1_Cours_1.accdb3[[#This Row],[Date de fin2]]-Tableau_Groupe_1_Cours_1.accdb3[[#This Row],[Date de début2]],1)</f>
        <v>0.163888888884685</v>
      </c>
    </row>
    <row r="1865" spans="1:9" x14ac:dyDescent="0.25">
      <c r="A1865">
        <v>1413</v>
      </c>
      <c r="B1865">
        <v>43167.608333333337</v>
      </c>
      <c r="C1865">
        <v>43167.736805555556</v>
      </c>
      <c r="D1865">
        <v>2</v>
      </c>
      <c r="E1865">
        <v>4</v>
      </c>
      <c r="F1865">
        <v>375</v>
      </c>
      <c r="G1865" s="9">
        <f>Tableau_Groupe_1_Cours_1.accdb3[[#This Row],[Date de début]]</f>
        <v>43167.608333333337</v>
      </c>
      <c r="H1865" s="9">
        <f>Tableau_Groupe_1_Cours_1.accdb3[[#This Row],[Date de fin]]</f>
        <v>43167.736805555556</v>
      </c>
      <c r="I1865" s="13">
        <f>MOD(Tableau_Groupe_1_Cours_1.accdb3[[#This Row],[Date de fin2]]-Tableau_Groupe_1_Cours_1.accdb3[[#This Row],[Date de début2]],1)</f>
        <v>0.12847222221898846</v>
      </c>
    </row>
    <row r="1866" spans="1:9" x14ac:dyDescent="0.25">
      <c r="A1866">
        <v>5509</v>
      </c>
      <c r="B1866">
        <v>43420.381944444445</v>
      </c>
      <c r="C1866">
        <v>43420.479861111111</v>
      </c>
      <c r="D1866">
        <v>22</v>
      </c>
      <c r="E1866">
        <v>4</v>
      </c>
      <c r="F1866">
        <v>378</v>
      </c>
      <c r="G1866" s="9">
        <f>Tableau_Groupe_1_Cours_1.accdb3[[#This Row],[Date de début]]</f>
        <v>43420.381944444445</v>
      </c>
      <c r="H1866" s="9">
        <f>Tableau_Groupe_1_Cours_1.accdb3[[#This Row],[Date de fin]]</f>
        <v>43420.479861111111</v>
      </c>
      <c r="I1866" s="13">
        <f>MOD(Tableau_Groupe_1_Cours_1.accdb3[[#This Row],[Date de fin2]]-Tableau_Groupe_1_Cours_1.accdb3[[#This Row],[Date de début2]],1)</f>
        <v>9.7916666665696539E-2</v>
      </c>
    </row>
    <row r="1867" spans="1:9" x14ac:dyDescent="0.25">
      <c r="A1867">
        <v>1414</v>
      </c>
      <c r="B1867">
        <v>43167.608333333337</v>
      </c>
      <c r="C1867">
        <v>43167.736805555556</v>
      </c>
      <c r="D1867">
        <v>6</v>
      </c>
      <c r="E1867">
        <v>4</v>
      </c>
      <c r="F1867">
        <v>387</v>
      </c>
      <c r="G1867" s="9">
        <f>Tableau_Groupe_1_Cours_1.accdb3[[#This Row],[Date de début]]</f>
        <v>43167.608333333337</v>
      </c>
      <c r="H1867" s="9">
        <f>Tableau_Groupe_1_Cours_1.accdb3[[#This Row],[Date de fin]]</f>
        <v>43167.736805555556</v>
      </c>
      <c r="I1867" s="13">
        <f>MOD(Tableau_Groupe_1_Cours_1.accdb3[[#This Row],[Date de fin2]]-Tableau_Groupe_1_Cours_1.accdb3[[#This Row],[Date de début2]],1)</f>
        <v>0.12847222221898846</v>
      </c>
    </row>
    <row r="1868" spans="1:9" x14ac:dyDescent="0.25">
      <c r="A1868">
        <v>1415</v>
      </c>
      <c r="B1868">
        <v>43167.603472222225</v>
      </c>
      <c r="C1868">
        <v>43167.731944444444</v>
      </c>
      <c r="D1868">
        <v>3</v>
      </c>
      <c r="E1868">
        <v>4</v>
      </c>
      <c r="F1868">
        <v>392</v>
      </c>
      <c r="G1868" s="9">
        <f>Tableau_Groupe_1_Cours_1.accdb3[[#This Row],[Date de début]]</f>
        <v>43167.603472222225</v>
      </c>
      <c r="H1868" s="9">
        <f>Tableau_Groupe_1_Cours_1.accdb3[[#This Row],[Date de fin]]</f>
        <v>43167.731944444444</v>
      </c>
      <c r="I1868" s="13">
        <f>MOD(Tableau_Groupe_1_Cours_1.accdb3[[#This Row],[Date de fin2]]-Tableau_Groupe_1_Cours_1.accdb3[[#This Row],[Date de début2]],1)</f>
        <v>0.12847222221898846</v>
      </c>
    </row>
    <row r="1869" spans="1:9" x14ac:dyDescent="0.25">
      <c r="A1869">
        <v>3975</v>
      </c>
      <c r="B1869">
        <v>43333.384722222225</v>
      </c>
      <c r="C1869">
        <v>43333.520138888889</v>
      </c>
      <c r="D1869">
        <v>19</v>
      </c>
      <c r="E1869">
        <v>4</v>
      </c>
      <c r="F1869">
        <v>170</v>
      </c>
      <c r="G1869" s="9">
        <f>Tableau_Groupe_1_Cours_1.accdb3[[#This Row],[Date de début]]</f>
        <v>43333.384722222225</v>
      </c>
      <c r="H1869" s="9">
        <f>Tableau_Groupe_1_Cours_1.accdb3[[#This Row],[Date de fin]]</f>
        <v>43333.520138888889</v>
      </c>
      <c r="I1869" s="13">
        <f>MOD(Tableau_Groupe_1_Cours_1.accdb3[[#This Row],[Date de fin2]]-Tableau_Groupe_1_Cours_1.accdb3[[#This Row],[Date de début2]],1)</f>
        <v>0.13541666666424135</v>
      </c>
    </row>
    <row r="1870" spans="1:9" x14ac:dyDescent="0.25">
      <c r="A1870">
        <v>1416</v>
      </c>
      <c r="B1870">
        <v>43167.602083333339</v>
      </c>
      <c r="C1870">
        <v>43167.730555555558</v>
      </c>
      <c r="D1870">
        <v>283</v>
      </c>
      <c r="E1870">
        <v>4</v>
      </c>
      <c r="F1870">
        <v>154</v>
      </c>
      <c r="G1870" s="9">
        <f>Tableau_Groupe_1_Cours_1.accdb3[[#This Row],[Date de début]]</f>
        <v>43167.602083333339</v>
      </c>
      <c r="H1870" s="9">
        <f>Tableau_Groupe_1_Cours_1.accdb3[[#This Row],[Date de fin]]</f>
        <v>43167.730555555558</v>
      </c>
      <c r="I1870" s="13">
        <f>MOD(Tableau_Groupe_1_Cours_1.accdb3[[#This Row],[Date de fin2]]-Tableau_Groupe_1_Cours_1.accdb3[[#This Row],[Date de début2]],1)</f>
        <v>0.12847222221898846</v>
      </c>
    </row>
    <row r="1871" spans="1:9" x14ac:dyDescent="0.25">
      <c r="A1871">
        <v>3976</v>
      </c>
      <c r="B1871">
        <v>43333.380555555559</v>
      </c>
      <c r="C1871">
        <v>43333.527777777781</v>
      </c>
      <c r="D1871">
        <v>1</v>
      </c>
      <c r="E1871">
        <v>4</v>
      </c>
      <c r="F1871">
        <v>383</v>
      </c>
      <c r="G1871" s="9">
        <f>Tableau_Groupe_1_Cours_1.accdb3[[#This Row],[Date de début]]</f>
        <v>43333.380555555559</v>
      </c>
      <c r="H1871" s="9">
        <f>Tableau_Groupe_1_Cours_1.accdb3[[#This Row],[Date de fin]]</f>
        <v>43333.527777777781</v>
      </c>
      <c r="I1871" s="13">
        <f>MOD(Tableau_Groupe_1_Cours_1.accdb3[[#This Row],[Date de fin2]]-Tableau_Groupe_1_Cours_1.accdb3[[#This Row],[Date de début2]],1)</f>
        <v>0.14722222222189885</v>
      </c>
    </row>
    <row r="1872" spans="1:9" x14ac:dyDescent="0.25">
      <c r="A1872">
        <v>1417</v>
      </c>
      <c r="B1872">
        <v>43167.609027777777</v>
      </c>
      <c r="C1872">
        <v>43167.737500000003</v>
      </c>
      <c r="D1872">
        <v>1</v>
      </c>
      <c r="E1872">
        <v>4</v>
      </c>
      <c r="F1872">
        <v>431</v>
      </c>
      <c r="G1872" s="9">
        <f>Tableau_Groupe_1_Cours_1.accdb3[[#This Row],[Date de début]]</f>
        <v>43167.609027777777</v>
      </c>
      <c r="H1872" s="9">
        <f>Tableau_Groupe_1_Cours_1.accdb3[[#This Row],[Date de fin]]</f>
        <v>43167.737500000003</v>
      </c>
      <c r="I1872" s="13">
        <f>MOD(Tableau_Groupe_1_Cours_1.accdb3[[#This Row],[Date de fin2]]-Tableau_Groupe_1_Cours_1.accdb3[[#This Row],[Date de début2]],1)</f>
        <v>0.12847222222626442</v>
      </c>
    </row>
    <row r="1873" spans="1:9" x14ac:dyDescent="0.25">
      <c r="A1873">
        <v>1162</v>
      </c>
      <c r="B1873">
        <v>43154.385416666664</v>
      </c>
      <c r="C1873">
        <v>43154.506249999999</v>
      </c>
      <c r="D1873">
        <v>66</v>
      </c>
      <c r="E1873">
        <v>4</v>
      </c>
      <c r="F1873">
        <v>149</v>
      </c>
      <c r="G1873" s="9">
        <f>Tableau_Groupe_1_Cours_1.accdb3[[#This Row],[Date de début]]</f>
        <v>43154.385416666664</v>
      </c>
      <c r="H1873" s="9">
        <f>Tableau_Groupe_1_Cours_1.accdb3[[#This Row],[Date de fin]]</f>
        <v>43154.506249999999</v>
      </c>
      <c r="I1873" s="13">
        <f>MOD(Tableau_Groupe_1_Cours_1.accdb3[[#This Row],[Date de fin2]]-Tableau_Groupe_1_Cours_1.accdb3[[#This Row],[Date de début2]],1)</f>
        <v>0.12083333333430346</v>
      </c>
    </row>
    <row r="1874" spans="1:9" x14ac:dyDescent="0.25">
      <c r="A1874">
        <v>1418</v>
      </c>
      <c r="B1874">
        <v>43167.609027777777</v>
      </c>
      <c r="C1874">
        <v>43167.737500000003</v>
      </c>
      <c r="D1874">
        <v>47</v>
      </c>
      <c r="E1874">
        <v>4</v>
      </c>
      <c r="F1874">
        <v>404</v>
      </c>
      <c r="G1874" s="9">
        <f>Tableau_Groupe_1_Cours_1.accdb3[[#This Row],[Date de début]]</f>
        <v>43167.609027777777</v>
      </c>
      <c r="H1874" s="9">
        <f>Tableau_Groupe_1_Cours_1.accdb3[[#This Row],[Date de fin]]</f>
        <v>43167.737500000003</v>
      </c>
      <c r="I1874" s="13">
        <f>MOD(Tableau_Groupe_1_Cours_1.accdb3[[#This Row],[Date de fin2]]-Tableau_Groupe_1_Cours_1.accdb3[[#This Row],[Date de début2]],1)</f>
        <v>0.12847222222626442</v>
      </c>
    </row>
    <row r="1875" spans="1:9" x14ac:dyDescent="0.25">
      <c r="A1875">
        <v>1419</v>
      </c>
      <c r="B1875">
        <v>43167.61041666667</v>
      </c>
      <c r="C1875">
        <v>43167.738888888889</v>
      </c>
      <c r="D1875">
        <v>35</v>
      </c>
      <c r="E1875">
        <v>4</v>
      </c>
      <c r="F1875">
        <v>94</v>
      </c>
      <c r="G1875" s="9">
        <f>Tableau_Groupe_1_Cours_1.accdb3[[#This Row],[Date de début]]</f>
        <v>43167.61041666667</v>
      </c>
      <c r="H1875" s="9">
        <f>Tableau_Groupe_1_Cours_1.accdb3[[#This Row],[Date de fin]]</f>
        <v>43167.738888888889</v>
      </c>
      <c r="I1875" s="13">
        <f>MOD(Tableau_Groupe_1_Cours_1.accdb3[[#This Row],[Date de fin2]]-Tableau_Groupe_1_Cours_1.accdb3[[#This Row],[Date de début2]],1)</f>
        <v>0.12847222221898846</v>
      </c>
    </row>
    <row r="1876" spans="1:9" x14ac:dyDescent="0.25">
      <c r="A1876">
        <v>1420</v>
      </c>
      <c r="B1876">
        <v>43167.602777777778</v>
      </c>
      <c r="C1876">
        <v>43167.731250000004</v>
      </c>
      <c r="D1876">
        <v>8</v>
      </c>
      <c r="E1876">
        <v>4</v>
      </c>
      <c r="F1876">
        <v>199</v>
      </c>
      <c r="G1876" s="9">
        <f>Tableau_Groupe_1_Cours_1.accdb3[[#This Row],[Date de début]]</f>
        <v>43167.602777777778</v>
      </c>
      <c r="H1876" s="9">
        <f>Tableau_Groupe_1_Cours_1.accdb3[[#This Row],[Date de fin]]</f>
        <v>43167.731250000004</v>
      </c>
      <c r="I1876" s="13">
        <f>MOD(Tableau_Groupe_1_Cours_1.accdb3[[#This Row],[Date de fin2]]-Tableau_Groupe_1_Cours_1.accdb3[[#This Row],[Date de début2]],1)</f>
        <v>0.12847222222626442</v>
      </c>
    </row>
    <row r="1877" spans="1:9" x14ac:dyDescent="0.25">
      <c r="A1877">
        <v>1421</v>
      </c>
      <c r="B1877">
        <v>43167.609722222223</v>
      </c>
      <c r="C1877">
        <v>43167.73819444445</v>
      </c>
      <c r="D1877">
        <v>9</v>
      </c>
      <c r="E1877">
        <v>4</v>
      </c>
      <c r="F1877">
        <v>37</v>
      </c>
      <c r="G1877" s="9">
        <f>Tableau_Groupe_1_Cours_1.accdb3[[#This Row],[Date de début]]</f>
        <v>43167.609722222223</v>
      </c>
      <c r="H1877" s="9">
        <f>Tableau_Groupe_1_Cours_1.accdb3[[#This Row],[Date de fin]]</f>
        <v>43167.73819444445</v>
      </c>
      <c r="I1877" s="13">
        <f>MOD(Tableau_Groupe_1_Cours_1.accdb3[[#This Row],[Date de fin2]]-Tableau_Groupe_1_Cours_1.accdb3[[#This Row],[Date de début2]],1)</f>
        <v>0.12847222222626442</v>
      </c>
    </row>
    <row r="1878" spans="1:9" x14ac:dyDescent="0.25">
      <c r="A1878">
        <v>1422</v>
      </c>
      <c r="B1878">
        <v>43167.602777777778</v>
      </c>
      <c r="C1878">
        <v>43167.731250000004</v>
      </c>
      <c r="D1878">
        <v>16</v>
      </c>
      <c r="E1878">
        <v>4</v>
      </c>
      <c r="F1878">
        <v>111</v>
      </c>
      <c r="G1878" s="9">
        <f>Tableau_Groupe_1_Cours_1.accdb3[[#This Row],[Date de début]]</f>
        <v>43167.602777777778</v>
      </c>
      <c r="H1878" s="9">
        <f>Tableau_Groupe_1_Cours_1.accdb3[[#This Row],[Date de fin]]</f>
        <v>43167.731250000004</v>
      </c>
      <c r="I1878" s="13">
        <f>MOD(Tableau_Groupe_1_Cours_1.accdb3[[#This Row],[Date de fin2]]-Tableau_Groupe_1_Cours_1.accdb3[[#This Row],[Date de début2]],1)</f>
        <v>0.12847222222626442</v>
      </c>
    </row>
    <row r="1879" spans="1:9" x14ac:dyDescent="0.25">
      <c r="A1879">
        <v>5518</v>
      </c>
      <c r="B1879">
        <v>43423.383333333331</v>
      </c>
      <c r="C1879">
        <v>43423.484722222223</v>
      </c>
      <c r="D1879">
        <v>3</v>
      </c>
      <c r="E1879">
        <v>4</v>
      </c>
      <c r="F1879">
        <v>117</v>
      </c>
      <c r="G1879" s="9">
        <f>Tableau_Groupe_1_Cours_1.accdb3[[#This Row],[Date de début]]</f>
        <v>43423.383333333331</v>
      </c>
      <c r="H1879" s="9">
        <f>Tableau_Groupe_1_Cours_1.accdb3[[#This Row],[Date de fin]]</f>
        <v>43423.484722222223</v>
      </c>
      <c r="I1879" s="13">
        <f>MOD(Tableau_Groupe_1_Cours_1.accdb3[[#This Row],[Date de fin2]]-Tableau_Groupe_1_Cours_1.accdb3[[#This Row],[Date de début2]],1)</f>
        <v>0.10138888889196096</v>
      </c>
    </row>
    <row r="1880" spans="1:9" x14ac:dyDescent="0.25">
      <c r="A1880">
        <v>1423</v>
      </c>
      <c r="B1880">
        <v>43167.607638888891</v>
      </c>
      <c r="C1880">
        <v>43167.736111111117</v>
      </c>
      <c r="D1880">
        <v>24</v>
      </c>
      <c r="E1880">
        <v>4</v>
      </c>
      <c r="F1880">
        <v>91</v>
      </c>
      <c r="G1880" s="9">
        <f>Tableau_Groupe_1_Cours_1.accdb3[[#This Row],[Date de début]]</f>
        <v>43167.607638888891</v>
      </c>
      <c r="H1880" s="9">
        <f>Tableau_Groupe_1_Cours_1.accdb3[[#This Row],[Date de fin]]</f>
        <v>43167.736111111117</v>
      </c>
      <c r="I1880" s="13">
        <f>MOD(Tableau_Groupe_1_Cours_1.accdb3[[#This Row],[Date de fin2]]-Tableau_Groupe_1_Cours_1.accdb3[[#This Row],[Date de début2]],1)</f>
        <v>0.12847222222626442</v>
      </c>
    </row>
    <row r="1881" spans="1:9" x14ac:dyDescent="0.25">
      <c r="A1881">
        <v>1935</v>
      </c>
      <c r="B1881">
        <v>43216.381249999999</v>
      </c>
      <c r="C1881">
        <v>43216.445138888885</v>
      </c>
      <c r="D1881">
        <v>1</v>
      </c>
      <c r="E1881">
        <v>4</v>
      </c>
      <c r="F1881">
        <v>310</v>
      </c>
      <c r="G1881" s="9">
        <f>Tableau_Groupe_1_Cours_1.accdb3[[#This Row],[Date de début]]</f>
        <v>43216.381249999999</v>
      </c>
      <c r="H1881" s="9">
        <f>Tableau_Groupe_1_Cours_1.accdb3[[#This Row],[Date de fin]]</f>
        <v>43216.445138888885</v>
      </c>
      <c r="I1881" s="13">
        <f>MOD(Tableau_Groupe_1_Cours_1.accdb3[[#This Row],[Date de fin2]]-Tableau_Groupe_1_Cours_1.accdb3[[#This Row],[Date de début2]],1)</f>
        <v>6.3888888886140194E-2</v>
      </c>
    </row>
    <row r="1882" spans="1:9" x14ac:dyDescent="0.25">
      <c r="A1882">
        <v>1424</v>
      </c>
      <c r="B1882">
        <v>43167.61041666667</v>
      </c>
      <c r="C1882">
        <v>43167.738888888889</v>
      </c>
      <c r="D1882">
        <v>24</v>
      </c>
      <c r="E1882">
        <v>4</v>
      </c>
      <c r="F1882">
        <v>430</v>
      </c>
      <c r="G1882" s="9">
        <f>Tableau_Groupe_1_Cours_1.accdb3[[#This Row],[Date de début]]</f>
        <v>43167.61041666667</v>
      </c>
      <c r="H1882" s="9">
        <f>Tableau_Groupe_1_Cours_1.accdb3[[#This Row],[Date de fin]]</f>
        <v>43167.738888888889</v>
      </c>
      <c r="I1882" s="13">
        <f>MOD(Tableau_Groupe_1_Cours_1.accdb3[[#This Row],[Date de fin2]]-Tableau_Groupe_1_Cours_1.accdb3[[#This Row],[Date de début2]],1)</f>
        <v>0.12847222221898846</v>
      </c>
    </row>
    <row r="1883" spans="1:9" x14ac:dyDescent="0.25">
      <c r="A1883">
        <v>657</v>
      </c>
      <c r="B1883">
        <v>43129.383333333331</v>
      </c>
      <c r="C1883">
        <v>43129.522222222222</v>
      </c>
      <c r="D1883">
        <v>3</v>
      </c>
      <c r="E1883">
        <v>4</v>
      </c>
      <c r="F1883">
        <v>259</v>
      </c>
      <c r="G1883" s="9">
        <f>Tableau_Groupe_1_Cours_1.accdb3[[#This Row],[Date de début]]</f>
        <v>43129.383333333331</v>
      </c>
      <c r="H1883" s="9">
        <f>Tableau_Groupe_1_Cours_1.accdb3[[#This Row],[Date de fin]]</f>
        <v>43129.522222222222</v>
      </c>
      <c r="I1883" s="13">
        <f>MOD(Tableau_Groupe_1_Cours_1.accdb3[[#This Row],[Date de fin2]]-Tableau_Groupe_1_Cours_1.accdb3[[#This Row],[Date de début2]],1)</f>
        <v>0.13888888889050577</v>
      </c>
    </row>
    <row r="1884" spans="1:9" x14ac:dyDescent="0.25">
      <c r="A1884">
        <v>1425</v>
      </c>
      <c r="B1884">
        <v>43167.602777777778</v>
      </c>
      <c r="C1884">
        <v>43167.731250000004</v>
      </c>
      <c r="D1884">
        <v>27</v>
      </c>
      <c r="E1884">
        <v>4</v>
      </c>
      <c r="F1884">
        <v>128</v>
      </c>
      <c r="G1884" s="9">
        <f>Tableau_Groupe_1_Cours_1.accdb3[[#This Row],[Date de début]]</f>
        <v>43167.602777777778</v>
      </c>
      <c r="H1884" s="9">
        <f>Tableau_Groupe_1_Cours_1.accdb3[[#This Row],[Date de fin]]</f>
        <v>43167.731250000004</v>
      </c>
      <c r="I1884" s="13">
        <f>MOD(Tableau_Groupe_1_Cours_1.accdb3[[#This Row],[Date de fin2]]-Tableau_Groupe_1_Cours_1.accdb3[[#This Row],[Date de début2]],1)</f>
        <v>0.12847222222626442</v>
      </c>
    </row>
    <row r="1885" spans="1:9" x14ac:dyDescent="0.25">
      <c r="A1885">
        <v>1937</v>
      </c>
      <c r="B1885">
        <v>43216.381944444445</v>
      </c>
      <c r="C1885">
        <v>43216.424999999996</v>
      </c>
      <c r="D1885">
        <v>8</v>
      </c>
      <c r="E1885">
        <v>4</v>
      </c>
      <c r="F1885">
        <v>137</v>
      </c>
      <c r="G1885" s="9">
        <f>Tableau_Groupe_1_Cours_1.accdb3[[#This Row],[Date de début]]</f>
        <v>43216.381944444445</v>
      </c>
      <c r="H1885" s="9">
        <f>Tableau_Groupe_1_Cours_1.accdb3[[#This Row],[Date de fin]]</f>
        <v>43216.424999999996</v>
      </c>
      <c r="I1885" s="13">
        <f>MOD(Tableau_Groupe_1_Cours_1.accdb3[[#This Row],[Date de fin2]]-Tableau_Groupe_1_Cours_1.accdb3[[#This Row],[Date de début2]],1)</f>
        <v>4.3055555550381541E-2</v>
      </c>
    </row>
    <row r="1886" spans="1:9" x14ac:dyDescent="0.25">
      <c r="A1886">
        <v>4497</v>
      </c>
      <c r="B1886">
        <v>43363.378472222219</v>
      </c>
      <c r="C1886">
        <v>43363.5</v>
      </c>
      <c r="D1886">
        <v>5</v>
      </c>
      <c r="E1886">
        <v>4</v>
      </c>
      <c r="F1886">
        <v>377</v>
      </c>
      <c r="G1886" s="9">
        <f>Tableau_Groupe_1_Cours_1.accdb3[[#This Row],[Date de début]]</f>
        <v>43363.378472222219</v>
      </c>
      <c r="H1886" s="9">
        <f>Tableau_Groupe_1_Cours_1.accdb3[[#This Row],[Date de fin]]</f>
        <v>43363.5</v>
      </c>
      <c r="I1886" s="13">
        <f>MOD(Tableau_Groupe_1_Cours_1.accdb3[[#This Row],[Date de fin2]]-Tableau_Groupe_1_Cours_1.accdb3[[#This Row],[Date de début2]],1)</f>
        <v>0.12152777778101154</v>
      </c>
    </row>
    <row r="1887" spans="1:9" x14ac:dyDescent="0.25">
      <c r="A1887">
        <v>1426</v>
      </c>
      <c r="B1887">
        <v>43167.603472222225</v>
      </c>
      <c r="C1887">
        <v>43167.731944444444</v>
      </c>
      <c r="D1887">
        <v>9</v>
      </c>
      <c r="E1887">
        <v>4</v>
      </c>
      <c r="F1887">
        <v>147</v>
      </c>
      <c r="G1887" s="9">
        <f>Tableau_Groupe_1_Cours_1.accdb3[[#This Row],[Date de début]]</f>
        <v>43167.603472222225</v>
      </c>
      <c r="H1887" s="9">
        <f>Tableau_Groupe_1_Cours_1.accdb3[[#This Row],[Date de fin]]</f>
        <v>43167.731944444444</v>
      </c>
      <c r="I1887" s="13">
        <f>MOD(Tableau_Groupe_1_Cours_1.accdb3[[#This Row],[Date de fin2]]-Tableau_Groupe_1_Cours_1.accdb3[[#This Row],[Date de début2]],1)</f>
        <v>0.12847222221898846</v>
      </c>
    </row>
    <row r="1888" spans="1:9" x14ac:dyDescent="0.25">
      <c r="A1888">
        <v>2706</v>
      </c>
      <c r="B1888">
        <v>43251.383333333331</v>
      </c>
      <c r="C1888">
        <v>43251.497916666667</v>
      </c>
      <c r="D1888">
        <v>13</v>
      </c>
      <c r="E1888">
        <v>4</v>
      </c>
      <c r="F1888">
        <v>325</v>
      </c>
      <c r="G1888" s="9">
        <f>Tableau_Groupe_1_Cours_1.accdb3[[#This Row],[Date de début]]</f>
        <v>43251.383333333331</v>
      </c>
      <c r="H1888" s="9">
        <f>Tableau_Groupe_1_Cours_1.accdb3[[#This Row],[Date de fin]]</f>
        <v>43251.497916666667</v>
      </c>
      <c r="I1888" s="13">
        <f>MOD(Tableau_Groupe_1_Cours_1.accdb3[[#This Row],[Date de fin2]]-Tableau_Groupe_1_Cours_1.accdb3[[#This Row],[Date de début2]],1)</f>
        <v>0.11458333333575865</v>
      </c>
    </row>
    <row r="1889" spans="1:9" x14ac:dyDescent="0.25">
      <c r="A1889">
        <v>3986</v>
      </c>
      <c r="B1889">
        <v>43334.377083333333</v>
      </c>
      <c r="C1889">
        <v>43334.43472222222</v>
      </c>
      <c r="D1889">
        <v>12</v>
      </c>
      <c r="E1889">
        <v>4</v>
      </c>
      <c r="F1889">
        <v>73</v>
      </c>
      <c r="G1889" s="9">
        <f>Tableau_Groupe_1_Cours_1.accdb3[[#This Row],[Date de début]]</f>
        <v>43334.377083333333</v>
      </c>
      <c r="H1889" s="9">
        <f>Tableau_Groupe_1_Cours_1.accdb3[[#This Row],[Date de fin]]</f>
        <v>43334.43472222222</v>
      </c>
      <c r="I1889" s="13">
        <f>MOD(Tableau_Groupe_1_Cours_1.accdb3[[#This Row],[Date de fin2]]-Tableau_Groupe_1_Cours_1.accdb3[[#This Row],[Date de début2]],1)</f>
        <v>5.7638888887595385E-2</v>
      </c>
    </row>
    <row r="1890" spans="1:9" x14ac:dyDescent="0.25">
      <c r="A1890">
        <v>1427</v>
      </c>
      <c r="B1890">
        <v>43167.607638888891</v>
      </c>
      <c r="C1890">
        <v>43167.736111111117</v>
      </c>
      <c r="D1890">
        <v>217</v>
      </c>
      <c r="E1890">
        <v>4</v>
      </c>
      <c r="F1890">
        <v>130</v>
      </c>
      <c r="G1890" s="9">
        <f>Tableau_Groupe_1_Cours_1.accdb3[[#This Row],[Date de début]]</f>
        <v>43167.607638888891</v>
      </c>
      <c r="H1890" s="9">
        <f>Tableau_Groupe_1_Cours_1.accdb3[[#This Row],[Date de fin]]</f>
        <v>43167.736111111117</v>
      </c>
      <c r="I1890" s="13">
        <f>MOD(Tableau_Groupe_1_Cours_1.accdb3[[#This Row],[Date de fin2]]-Tableau_Groupe_1_Cours_1.accdb3[[#This Row],[Date de début2]],1)</f>
        <v>0.12847222222626442</v>
      </c>
    </row>
    <row r="1891" spans="1:9" x14ac:dyDescent="0.25">
      <c r="A1891">
        <v>1428</v>
      </c>
      <c r="B1891">
        <v>43167.611111111117</v>
      </c>
      <c r="C1891">
        <v>43167.739583333336</v>
      </c>
      <c r="D1891">
        <v>8</v>
      </c>
      <c r="E1891">
        <v>4</v>
      </c>
      <c r="F1891">
        <v>446</v>
      </c>
      <c r="G1891" s="9">
        <f>Tableau_Groupe_1_Cours_1.accdb3[[#This Row],[Date de début]]</f>
        <v>43167.611111111117</v>
      </c>
      <c r="H1891" s="9">
        <f>Tableau_Groupe_1_Cours_1.accdb3[[#This Row],[Date de fin]]</f>
        <v>43167.739583333336</v>
      </c>
      <c r="I1891" s="13">
        <f>MOD(Tableau_Groupe_1_Cours_1.accdb3[[#This Row],[Date de fin2]]-Tableau_Groupe_1_Cours_1.accdb3[[#This Row],[Date de début2]],1)</f>
        <v>0.12847222221898846</v>
      </c>
    </row>
    <row r="1892" spans="1:9" x14ac:dyDescent="0.25">
      <c r="A1892">
        <v>1429</v>
      </c>
      <c r="B1892">
        <v>43167.604166666672</v>
      </c>
      <c r="C1892">
        <v>43167.732638888891</v>
      </c>
      <c r="D1892">
        <v>20</v>
      </c>
      <c r="E1892">
        <v>4</v>
      </c>
      <c r="F1892">
        <v>150</v>
      </c>
      <c r="G1892" s="9">
        <f>Tableau_Groupe_1_Cours_1.accdb3[[#This Row],[Date de début]]</f>
        <v>43167.604166666672</v>
      </c>
      <c r="H1892" s="9">
        <f>Tableau_Groupe_1_Cours_1.accdb3[[#This Row],[Date de fin]]</f>
        <v>43167.732638888891</v>
      </c>
      <c r="I1892" s="13">
        <f>MOD(Tableau_Groupe_1_Cours_1.accdb3[[#This Row],[Date de fin2]]-Tableau_Groupe_1_Cours_1.accdb3[[#This Row],[Date de début2]],1)</f>
        <v>0.12847222221898846</v>
      </c>
    </row>
    <row r="1893" spans="1:9" x14ac:dyDescent="0.25">
      <c r="A1893">
        <v>3989</v>
      </c>
      <c r="B1893">
        <v>43334.37777777778</v>
      </c>
      <c r="C1893">
        <v>43334.45</v>
      </c>
      <c r="D1893">
        <v>159</v>
      </c>
      <c r="E1893">
        <v>4</v>
      </c>
      <c r="F1893">
        <v>410</v>
      </c>
      <c r="G1893" s="9">
        <f>Tableau_Groupe_1_Cours_1.accdb3[[#This Row],[Date de début]]</f>
        <v>43334.37777777778</v>
      </c>
      <c r="H1893" s="9">
        <f>Tableau_Groupe_1_Cours_1.accdb3[[#This Row],[Date de fin]]</f>
        <v>43334.45</v>
      </c>
      <c r="I1893" s="13">
        <f>MOD(Tableau_Groupe_1_Cours_1.accdb3[[#This Row],[Date de fin2]]-Tableau_Groupe_1_Cours_1.accdb3[[#This Row],[Date de début2]],1)</f>
        <v>7.2222222217533272E-2</v>
      </c>
    </row>
    <row r="1894" spans="1:9" x14ac:dyDescent="0.25">
      <c r="A1894">
        <v>1430</v>
      </c>
      <c r="B1894">
        <v>43167.604166666672</v>
      </c>
      <c r="C1894">
        <v>43167.732638888891</v>
      </c>
      <c r="D1894">
        <v>2</v>
      </c>
      <c r="E1894">
        <v>4</v>
      </c>
      <c r="F1894">
        <v>152</v>
      </c>
      <c r="G1894" s="9">
        <f>Tableau_Groupe_1_Cours_1.accdb3[[#This Row],[Date de début]]</f>
        <v>43167.604166666672</v>
      </c>
      <c r="H1894" s="9">
        <f>Tableau_Groupe_1_Cours_1.accdb3[[#This Row],[Date de fin]]</f>
        <v>43167.732638888891</v>
      </c>
      <c r="I1894" s="13">
        <f>MOD(Tableau_Groupe_1_Cours_1.accdb3[[#This Row],[Date de fin2]]-Tableau_Groupe_1_Cours_1.accdb3[[#This Row],[Date de début2]],1)</f>
        <v>0.12847222221898846</v>
      </c>
    </row>
    <row r="1895" spans="1:9" x14ac:dyDescent="0.25">
      <c r="A1895">
        <v>1431</v>
      </c>
      <c r="B1895">
        <v>43167.607638888891</v>
      </c>
      <c r="C1895">
        <v>43167.736111111117</v>
      </c>
      <c r="D1895">
        <v>3</v>
      </c>
      <c r="E1895">
        <v>4</v>
      </c>
      <c r="F1895">
        <v>169</v>
      </c>
      <c r="G1895" s="9">
        <f>Tableau_Groupe_1_Cours_1.accdb3[[#This Row],[Date de début]]</f>
        <v>43167.607638888891</v>
      </c>
      <c r="H1895" s="9">
        <f>Tableau_Groupe_1_Cours_1.accdb3[[#This Row],[Date de fin]]</f>
        <v>43167.736111111117</v>
      </c>
      <c r="I1895" s="13">
        <f>MOD(Tableau_Groupe_1_Cours_1.accdb3[[#This Row],[Date de fin2]]-Tableau_Groupe_1_Cours_1.accdb3[[#This Row],[Date de début2]],1)</f>
        <v>0.12847222222626442</v>
      </c>
    </row>
    <row r="1896" spans="1:9" x14ac:dyDescent="0.25">
      <c r="A1896">
        <v>1432</v>
      </c>
      <c r="B1896">
        <v>43167.601388888892</v>
      </c>
      <c r="C1896">
        <v>43167.729861111111</v>
      </c>
      <c r="D1896">
        <v>3</v>
      </c>
      <c r="E1896">
        <v>4</v>
      </c>
      <c r="F1896">
        <v>13</v>
      </c>
      <c r="G1896" s="9">
        <f>Tableau_Groupe_1_Cours_1.accdb3[[#This Row],[Date de début]]</f>
        <v>43167.601388888892</v>
      </c>
      <c r="H1896" s="9">
        <f>Tableau_Groupe_1_Cours_1.accdb3[[#This Row],[Date de fin]]</f>
        <v>43167.729861111111</v>
      </c>
      <c r="I1896" s="13">
        <f>MOD(Tableau_Groupe_1_Cours_1.accdb3[[#This Row],[Date de fin2]]-Tableau_Groupe_1_Cours_1.accdb3[[#This Row],[Date de début2]],1)</f>
        <v>0.12847222221898846</v>
      </c>
    </row>
    <row r="1897" spans="1:9" x14ac:dyDescent="0.25">
      <c r="A1897">
        <v>5272</v>
      </c>
      <c r="B1897">
        <v>43392.380555555559</v>
      </c>
      <c r="C1897">
        <v>43392.443055555552</v>
      </c>
      <c r="D1897">
        <v>1</v>
      </c>
      <c r="E1897">
        <v>4</v>
      </c>
      <c r="F1897">
        <v>375</v>
      </c>
      <c r="G1897" s="9">
        <f>Tableau_Groupe_1_Cours_1.accdb3[[#This Row],[Date de début]]</f>
        <v>43392.380555555559</v>
      </c>
      <c r="H1897" s="9">
        <f>Tableau_Groupe_1_Cours_1.accdb3[[#This Row],[Date de fin]]</f>
        <v>43392.443055555552</v>
      </c>
      <c r="I1897" s="13">
        <f>MOD(Tableau_Groupe_1_Cours_1.accdb3[[#This Row],[Date de fin2]]-Tableau_Groupe_1_Cours_1.accdb3[[#This Row],[Date de début2]],1)</f>
        <v>6.2499999992724042E-2</v>
      </c>
    </row>
    <row r="1898" spans="1:9" x14ac:dyDescent="0.25">
      <c r="A1898">
        <v>1177</v>
      </c>
      <c r="B1898">
        <v>43157.381249999999</v>
      </c>
      <c r="C1898">
        <v>43157.522222222222</v>
      </c>
      <c r="D1898">
        <v>3</v>
      </c>
      <c r="E1898">
        <v>4</v>
      </c>
      <c r="F1898">
        <v>445</v>
      </c>
      <c r="G1898" s="9">
        <f>Tableau_Groupe_1_Cours_1.accdb3[[#This Row],[Date de début]]</f>
        <v>43157.381249999999</v>
      </c>
      <c r="H1898" s="9">
        <f>Tableau_Groupe_1_Cours_1.accdb3[[#This Row],[Date de fin]]</f>
        <v>43157.522222222222</v>
      </c>
      <c r="I1898" s="13">
        <f>MOD(Tableau_Groupe_1_Cours_1.accdb3[[#This Row],[Date de fin2]]-Tableau_Groupe_1_Cours_1.accdb3[[#This Row],[Date de début2]],1)</f>
        <v>0.14097222222335404</v>
      </c>
    </row>
    <row r="1899" spans="1:9" x14ac:dyDescent="0.25">
      <c r="A1899">
        <v>1433</v>
      </c>
      <c r="B1899">
        <v>43167.605555555558</v>
      </c>
      <c r="C1899">
        <v>43167.734027777777</v>
      </c>
      <c r="D1899">
        <v>3</v>
      </c>
      <c r="E1899">
        <v>4</v>
      </c>
      <c r="F1899">
        <v>173</v>
      </c>
      <c r="G1899" s="9">
        <f>Tableau_Groupe_1_Cours_1.accdb3[[#This Row],[Date de début]]</f>
        <v>43167.605555555558</v>
      </c>
      <c r="H1899" s="9">
        <f>Tableau_Groupe_1_Cours_1.accdb3[[#This Row],[Date de fin]]</f>
        <v>43167.734027777777</v>
      </c>
      <c r="I1899" s="13">
        <f>MOD(Tableau_Groupe_1_Cours_1.accdb3[[#This Row],[Date de fin2]]-Tableau_Groupe_1_Cours_1.accdb3[[#This Row],[Date de début2]],1)</f>
        <v>0.12847222221898846</v>
      </c>
    </row>
    <row r="1900" spans="1:9" x14ac:dyDescent="0.25">
      <c r="A1900">
        <v>1434</v>
      </c>
      <c r="B1900">
        <v>43167.604861111111</v>
      </c>
      <c r="C1900">
        <v>43167.733333333337</v>
      </c>
      <c r="D1900">
        <v>1</v>
      </c>
      <c r="E1900">
        <v>4</v>
      </c>
      <c r="F1900">
        <v>158</v>
      </c>
      <c r="G1900" s="9">
        <f>Tableau_Groupe_1_Cours_1.accdb3[[#This Row],[Date de début]]</f>
        <v>43167.604861111111</v>
      </c>
      <c r="H1900" s="9">
        <f>Tableau_Groupe_1_Cours_1.accdb3[[#This Row],[Date de fin]]</f>
        <v>43167.733333333337</v>
      </c>
      <c r="I1900" s="13">
        <f>MOD(Tableau_Groupe_1_Cours_1.accdb3[[#This Row],[Date de fin2]]-Tableau_Groupe_1_Cours_1.accdb3[[#This Row],[Date de début2]],1)</f>
        <v>0.12847222222626442</v>
      </c>
    </row>
    <row r="1901" spans="1:9" x14ac:dyDescent="0.25">
      <c r="A1901">
        <v>1179</v>
      </c>
      <c r="B1901">
        <v>43158.379166666666</v>
      </c>
      <c r="C1901">
        <v>43158.52847222222</v>
      </c>
      <c r="D1901">
        <v>22</v>
      </c>
      <c r="E1901">
        <v>4</v>
      </c>
      <c r="F1901">
        <v>386</v>
      </c>
      <c r="G1901" s="9">
        <f>Tableau_Groupe_1_Cours_1.accdb3[[#This Row],[Date de début]]</f>
        <v>43158.379166666666</v>
      </c>
      <c r="H1901" s="9">
        <f>Tableau_Groupe_1_Cours_1.accdb3[[#This Row],[Date de fin]]</f>
        <v>43158.52847222222</v>
      </c>
      <c r="I1901" s="13">
        <f>MOD(Tableau_Groupe_1_Cours_1.accdb3[[#This Row],[Date de fin2]]-Tableau_Groupe_1_Cours_1.accdb3[[#This Row],[Date de début2]],1)</f>
        <v>0.14930555555474712</v>
      </c>
    </row>
    <row r="1902" spans="1:9" x14ac:dyDescent="0.25">
      <c r="A1902">
        <v>1435</v>
      </c>
      <c r="B1902">
        <v>43167.608333333337</v>
      </c>
      <c r="C1902">
        <v>43167.736805555556</v>
      </c>
      <c r="D1902">
        <v>43</v>
      </c>
      <c r="E1902">
        <v>4</v>
      </c>
      <c r="F1902">
        <v>209</v>
      </c>
      <c r="G1902" s="9">
        <f>Tableau_Groupe_1_Cours_1.accdb3[[#This Row],[Date de début]]</f>
        <v>43167.608333333337</v>
      </c>
      <c r="H1902" s="9">
        <f>Tableau_Groupe_1_Cours_1.accdb3[[#This Row],[Date de fin]]</f>
        <v>43167.736805555556</v>
      </c>
      <c r="I1902" s="13">
        <f>MOD(Tableau_Groupe_1_Cours_1.accdb3[[#This Row],[Date de fin2]]-Tableau_Groupe_1_Cours_1.accdb3[[#This Row],[Date de début2]],1)</f>
        <v>0.12847222221898846</v>
      </c>
    </row>
    <row r="1903" spans="1:9" x14ac:dyDescent="0.25">
      <c r="A1903">
        <v>1947</v>
      </c>
      <c r="B1903">
        <v>43217.381249999999</v>
      </c>
      <c r="C1903">
        <v>43217.457638888889</v>
      </c>
      <c r="D1903">
        <v>21</v>
      </c>
      <c r="E1903">
        <v>4</v>
      </c>
      <c r="F1903">
        <v>139</v>
      </c>
      <c r="G1903" s="9">
        <f>Tableau_Groupe_1_Cours_1.accdb3[[#This Row],[Date de début]]</f>
        <v>43217.381249999999</v>
      </c>
      <c r="H1903" s="9">
        <f>Tableau_Groupe_1_Cours_1.accdb3[[#This Row],[Date de fin]]</f>
        <v>43217.457638888889</v>
      </c>
      <c r="I1903" s="13">
        <f>MOD(Tableau_Groupe_1_Cours_1.accdb3[[#This Row],[Date de fin2]]-Tableau_Groupe_1_Cours_1.accdb3[[#This Row],[Date de début2]],1)</f>
        <v>7.6388888890505768E-2</v>
      </c>
    </row>
    <row r="1904" spans="1:9" x14ac:dyDescent="0.25">
      <c r="A1904">
        <v>1180</v>
      </c>
      <c r="B1904">
        <v>43158.384027777778</v>
      </c>
      <c r="C1904">
        <v>43158.450694444444</v>
      </c>
      <c r="D1904">
        <v>1</v>
      </c>
      <c r="E1904">
        <v>4</v>
      </c>
      <c r="F1904">
        <v>187</v>
      </c>
      <c r="G1904" s="9">
        <f>Tableau_Groupe_1_Cours_1.accdb3[[#This Row],[Date de début]]</f>
        <v>43158.384027777778</v>
      </c>
      <c r="H1904" s="9">
        <f>Tableau_Groupe_1_Cours_1.accdb3[[#This Row],[Date de fin]]</f>
        <v>43158.450694444444</v>
      </c>
      <c r="I1904" s="13">
        <f>MOD(Tableau_Groupe_1_Cours_1.accdb3[[#This Row],[Date de fin2]]-Tableau_Groupe_1_Cours_1.accdb3[[#This Row],[Date de début2]],1)</f>
        <v>6.6666666665696539E-2</v>
      </c>
    </row>
    <row r="1905" spans="1:9" x14ac:dyDescent="0.25">
      <c r="A1905">
        <v>1436</v>
      </c>
      <c r="B1905">
        <v>43167.602083333339</v>
      </c>
      <c r="C1905">
        <v>43167.730555555558</v>
      </c>
      <c r="D1905">
        <v>2</v>
      </c>
      <c r="E1905">
        <v>4</v>
      </c>
      <c r="F1905">
        <v>30</v>
      </c>
      <c r="G1905" s="9">
        <f>Tableau_Groupe_1_Cours_1.accdb3[[#This Row],[Date de début]]</f>
        <v>43167.602083333339</v>
      </c>
      <c r="H1905" s="9">
        <f>Tableau_Groupe_1_Cours_1.accdb3[[#This Row],[Date de fin]]</f>
        <v>43167.730555555558</v>
      </c>
      <c r="I1905" s="13">
        <f>MOD(Tableau_Groupe_1_Cours_1.accdb3[[#This Row],[Date de fin2]]-Tableau_Groupe_1_Cours_1.accdb3[[#This Row],[Date de début2]],1)</f>
        <v>0.12847222221898846</v>
      </c>
    </row>
    <row r="1906" spans="1:9" x14ac:dyDescent="0.25">
      <c r="A1906">
        <v>3996</v>
      </c>
      <c r="B1906">
        <v>43335.381249999999</v>
      </c>
      <c r="C1906">
        <v>43335.503472222219</v>
      </c>
      <c r="D1906">
        <v>16</v>
      </c>
      <c r="E1906">
        <v>4</v>
      </c>
      <c r="F1906">
        <v>399</v>
      </c>
      <c r="G1906" s="9">
        <f>Tableau_Groupe_1_Cours_1.accdb3[[#This Row],[Date de début]]</f>
        <v>43335.381249999999</v>
      </c>
      <c r="H1906" s="9">
        <f>Tableau_Groupe_1_Cours_1.accdb3[[#This Row],[Date de fin]]</f>
        <v>43335.503472222219</v>
      </c>
      <c r="I1906" s="13">
        <f>MOD(Tableau_Groupe_1_Cours_1.accdb3[[#This Row],[Date de fin2]]-Tableau_Groupe_1_Cours_1.accdb3[[#This Row],[Date de début2]],1)</f>
        <v>0.12222222222044365</v>
      </c>
    </row>
    <row r="1907" spans="1:9" x14ac:dyDescent="0.25">
      <c r="A1907">
        <v>1437</v>
      </c>
      <c r="B1907">
        <v>43167.606944444444</v>
      </c>
      <c r="C1907">
        <v>43167.73541666667</v>
      </c>
      <c r="D1907">
        <v>21</v>
      </c>
      <c r="E1907">
        <v>4</v>
      </c>
      <c r="F1907">
        <v>195</v>
      </c>
      <c r="G1907" s="9">
        <f>Tableau_Groupe_1_Cours_1.accdb3[[#This Row],[Date de début]]</f>
        <v>43167.606944444444</v>
      </c>
      <c r="H1907" s="9">
        <f>Tableau_Groupe_1_Cours_1.accdb3[[#This Row],[Date de fin]]</f>
        <v>43167.73541666667</v>
      </c>
      <c r="I1907" s="13">
        <f>MOD(Tableau_Groupe_1_Cours_1.accdb3[[#This Row],[Date de fin2]]-Tableau_Groupe_1_Cours_1.accdb3[[#This Row],[Date de début2]],1)</f>
        <v>0.12847222222626442</v>
      </c>
    </row>
    <row r="1908" spans="1:9" x14ac:dyDescent="0.25">
      <c r="A1908">
        <v>2717</v>
      </c>
      <c r="B1908">
        <v>43252.383333333331</v>
      </c>
      <c r="C1908">
        <v>43252.441666666666</v>
      </c>
      <c r="D1908">
        <v>1</v>
      </c>
      <c r="E1908">
        <v>4</v>
      </c>
      <c r="F1908">
        <v>385</v>
      </c>
      <c r="G1908" s="9">
        <f>Tableau_Groupe_1_Cours_1.accdb3[[#This Row],[Date de début]]</f>
        <v>43252.383333333331</v>
      </c>
      <c r="H1908" s="9">
        <f>Tableau_Groupe_1_Cours_1.accdb3[[#This Row],[Date de fin]]</f>
        <v>43252.441666666666</v>
      </c>
      <c r="I1908" s="13">
        <f>MOD(Tableau_Groupe_1_Cours_1.accdb3[[#This Row],[Date de fin2]]-Tableau_Groupe_1_Cours_1.accdb3[[#This Row],[Date de début2]],1)</f>
        <v>5.8333333334303461E-2</v>
      </c>
    </row>
    <row r="1909" spans="1:9" x14ac:dyDescent="0.25">
      <c r="A1909">
        <v>1438</v>
      </c>
      <c r="B1909">
        <v>43167.605555555558</v>
      </c>
      <c r="C1909">
        <v>43167.734027777777</v>
      </c>
      <c r="D1909">
        <v>5</v>
      </c>
      <c r="E1909">
        <v>4</v>
      </c>
      <c r="F1909">
        <v>163</v>
      </c>
      <c r="G1909" s="9">
        <f>Tableau_Groupe_1_Cours_1.accdb3[[#This Row],[Date de début]]</f>
        <v>43167.605555555558</v>
      </c>
      <c r="H1909" s="9">
        <f>Tableau_Groupe_1_Cours_1.accdb3[[#This Row],[Date de fin]]</f>
        <v>43167.734027777777</v>
      </c>
      <c r="I1909" s="13">
        <f>MOD(Tableau_Groupe_1_Cours_1.accdb3[[#This Row],[Date de fin2]]-Tableau_Groupe_1_Cours_1.accdb3[[#This Row],[Date de début2]],1)</f>
        <v>0.12847222221898846</v>
      </c>
    </row>
    <row r="1910" spans="1:9" x14ac:dyDescent="0.25">
      <c r="A1910">
        <v>1439</v>
      </c>
      <c r="B1910">
        <v>43167.608333333337</v>
      </c>
      <c r="C1910">
        <v>43167.736805555556</v>
      </c>
      <c r="D1910">
        <v>2</v>
      </c>
      <c r="E1910">
        <v>4</v>
      </c>
      <c r="F1910">
        <v>248</v>
      </c>
      <c r="G1910" s="9">
        <f>Tableau_Groupe_1_Cours_1.accdb3[[#This Row],[Date de début]]</f>
        <v>43167.608333333337</v>
      </c>
      <c r="H1910" s="9">
        <f>Tableau_Groupe_1_Cours_1.accdb3[[#This Row],[Date de fin]]</f>
        <v>43167.736805555556</v>
      </c>
      <c r="I1910" s="13">
        <f>MOD(Tableau_Groupe_1_Cours_1.accdb3[[#This Row],[Date de fin2]]-Tableau_Groupe_1_Cours_1.accdb3[[#This Row],[Date de début2]],1)</f>
        <v>0.12847222221898846</v>
      </c>
    </row>
    <row r="1911" spans="1:9" x14ac:dyDescent="0.25">
      <c r="A1911">
        <v>5279</v>
      </c>
      <c r="B1911">
        <v>43395.382638888892</v>
      </c>
      <c r="C1911">
        <v>43395.435416666667</v>
      </c>
      <c r="D1911">
        <v>10</v>
      </c>
      <c r="E1911">
        <v>4</v>
      </c>
      <c r="F1911">
        <v>185</v>
      </c>
      <c r="G1911" s="9">
        <f>Tableau_Groupe_1_Cours_1.accdb3[[#This Row],[Date de début]]</f>
        <v>43395.382638888892</v>
      </c>
      <c r="H1911" s="9">
        <f>Tableau_Groupe_1_Cours_1.accdb3[[#This Row],[Date de fin]]</f>
        <v>43395.435416666667</v>
      </c>
      <c r="I1911" s="13">
        <f>MOD(Tableau_Groupe_1_Cours_1.accdb3[[#This Row],[Date de fin2]]-Tableau_Groupe_1_Cours_1.accdb3[[#This Row],[Date de début2]],1)</f>
        <v>5.2777777775190771E-2</v>
      </c>
    </row>
    <row r="1912" spans="1:9" x14ac:dyDescent="0.25">
      <c r="A1912">
        <v>1440</v>
      </c>
      <c r="B1912">
        <v>43167.602777777778</v>
      </c>
      <c r="C1912">
        <v>43167.731250000004</v>
      </c>
      <c r="D1912">
        <v>6</v>
      </c>
      <c r="E1912">
        <v>4</v>
      </c>
      <c r="F1912">
        <v>47</v>
      </c>
      <c r="G1912" s="9">
        <f>Tableau_Groupe_1_Cours_1.accdb3[[#This Row],[Date de début]]</f>
        <v>43167.602777777778</v>
      </c>
      <c r="H1912" s="9">
        <f>Tableau_Groupe_1_Cours_1.accdb3[[#This Row],[Date de fin]]</f>
        <v>43167.731250000004</v>
      </c>
      <c r="I1912" s="13">
        <f>MOD(Tableau_Groupe_1_Cours_1.accdb3[[#This Row],[Date de fin2]]-Tableau_Groupe_1_Cours_1.accdb3[[#This Row],[Date de début2]],1)</f>
        <v>0.12847222222626442</v>
      </c>
    </row>
    <row r="1913" spans="1:9" x14ac:dyDescent="0.25">
      <c r="A1913">
        <v>6304</v>
      </c>
      <c r="B1913">
        <v>43454.382638888892</v>
      </c>
      <c r="C1913">
        <v>43454.45208333333</v>
      </c>
      <c r="D1913">
        <v>28</v>
      </c>
      <c r="E1913">
        <v>4</v>
      </c>
      <c r="F1913">
        <v>67</v>
      </c>
      <c r="G1913" s="9">
        <f>Tableau_Groupe_1_Cours_1.accdb3[[#This Row],[Date de début]]</f>
        <v>43454.382638888892</v>
      </c>
      <c r="H1913" s="9">
        <f>Tableau_Groupe_1_Cours_1.accdb3[[#This Row],[Date de fin]]</f>
        <v>43454.45208333333</v>
      </c>
      <c r="I1913" s="13">
        <f>MOD(Tableau_Groupe_1_Cours_1.accdb3[[#This Row],[Date de fin2]]-Tableau_Groupe_1_Cours_1.accdb3[[#This Row],[Date de début2]],1)</f>
        <v>6.9444444437976927E-2</v>
      </c>
    </row>
    <row r="1914" spans="1:9" x14ac:dyDescent="0.25">
      <c r="A1914">
        <v>1441</v>
      </c>
      <c r="B1914">
        <v>43167.608333333337</v>
      </c>
      <c r="C1914">
        <v>43167.736805555556</v>
      </c>
      <c r="D1914">
        <v>3</v>
      </c>
      <c r="E1914">
        <v>4</v>
      </c>
      <c r="F1914">
        <v>218</v>
      </c>
      <c r="G1914" s="9">
        <f>Tableau_Groupe_1_Cours_1.accdb3[[#This Row],[Date de début]]</f>
        <v>43167.608333333337</v>
      </c>
      <c r="H1914" s="9">
        <f>Tableau_Groupe_1_Cours_1.accdb3[[#This Row],[Date de fin]]</f>
        <v>43167.736805555556</v>
      </c>
      <c r="I1914" s="13">
        <f>MOD(Tableau_Groupe_1_Cours_1.accdb3[[#This Row],[Date de fin2]]-Tableau_Groupe_1_Cours_1.accdb3[[#This Row],[Date de début2]],1)</f>
        <v>0.12847222221898846</v>
      </c>
    </row>
    <row r="1915" spans="1:9" x14ac:dyDescent="0.25">
      <c r="A1915">
        <v>1442</v>
      </c>
      <c r="B1915">
        <v>43167.61041666667</v>
      </c>
      <c r="C1915">
        <v>43167.738888888889</v>
      </c>
      <c r="D1915">
        <v>3</v>
      </c>
      <c r="E1915">
        <v>4</v>
      </c>
      <c r="F1915">
        <v>337</v>
      </c>
      <c r="G1915" s="9">
        <f>Tableau_Groupe_1_Cours_1.accdb3[[#This Row],[Date de début]]</f>
        <v>43167.61041666667</v>
      </c>
      <c r="H1915" s="9">
        <f>Tableau_Groupe_1_Cours_1.accdb3[[#This Row],[Date de fin]]</f>
        <v>43167.738888888889</v>
      </c>
      <c r="I1915" s="13">
        <f>MOD(Tableau_Groupe_1_Cours_1.accdb3[[#This Row],[Date de fin2]]-Tableau_Groupe_1_Cours_1.accdb3[[#This Row],[Date de début2]],1)</f>
        <v>0.12847222221898846</v>
      </c>
    </row>
    <row r="1916" spans="1:9" x14ac:dyDescent="0.25">
      <c r="A1916">
        <v>1443</v>
      </c>
      <c r="B1916">
        <v>43167.603472222225</v>
      </c>
      <c r="C1916">
        <v>43167.731944444444</v>
      </c>
      <c r="D1916">
        <v>23</v>
      </c>
      <c r="E1916">
        <v>4</v>
      </c>
      <c r="F1916">
        <v>170</v>
      </c>
      <c r="G1916" s="9">
        <f>Tableau_Groupe_1_Cours_1.accdb3[[#This Row],[Date de début]]</f>
        <v>43167.603472222225</v>
      </c>
      <c r="H1916" s="9">
        <f>Tableau_Groupe_1_Cours_1.accdb3[[#This Row],[Date de fin]]</f>
        <v>43167.731944444444</v>
      </c>
      <c r="I1916" s="13">
        <f>MOD(Tableau_Groupe_1_Cours_1.accdb3[[#This Row],[Date de fin2]]-Tableau_Groupe_1_Cours_1.accdb3[[#This Row],[Date de début2]],1)</f>
        <v>0.12847222221898846</v>
      </c>
    </row>
    <row r="1917" spans="1:9" x14ac:dyDescent="0.25">
      <c r="A1917">
        <v>3491</v>
      </c>
      <c r="B1917">
        <v>43285.384722222225</v>
      </c>
      <c r="C1917">
        <v>43285.549999999996</v>
      </c>
      <c r="D1917">
        <v>11</v>
      </c>
      <c r="E1917">
        <v>4</v>
      </c>
      <c r="F1917">
        <v>397</v>
      </c>
      <c r="G1917" s="9">
        <f>Tableau_Groupe_1_Cours_1.accdb3[[#This Row],[Date de début]]</f>
        <v>43285.384722222225</v>
      </c>
      <c r="H1917" s="9">
        <f>Tableau_Groupe_1_Cours_1.accdb3[[#This Row],[Date de fin]]</f>
        <v>43285.549999999996</v>
      </c>
      <c r="I1917" s="13">
        <f>MOD(Tableau_Groupe_1_Cours_1.accdb3[[#This Row],[Date de fin2]]-Tableau_Groupe_1_Cours_1.accdb3[[#This Row],[Date de début2]],1)</f>
        <v>0.1652777777708252</v>
      </c>
    </row>
    <row r="1918" spans="1:9" x14ac:dyDescent="0.25">
      <c r="A1918">
        <v>5283</v>
      </c>
      <c r="B1918">
        <v>43395.375694444447</v>
      </c>
      <c r="C1918">
        <v>43395.48541666667</v>
      </c>
      <c r="D1918">
        <v>5</v>
      </c>
      <c r="E1918">
        <v>4</v>
      </c>
      <c r="F1918">
        <v>420</v>
      </c>
      <c r="G1918" s="9">
        <f>Tableau_Groupe_1_Cours_1.accdb3[[#This Row],[Date de début]]</f>
        <v>43395.375694444447</v>
      </c>
      <c r="H1918" s="9">
        <f>Tableau_Groupe_1_Cours_1.accdb3[[#This Row],[Date de fin]]</f>
        <v>43395.48541666667</v>
      </c>
      <c r="I1918" s="13">
        <f>MOD(Tableau_Groupe_1_Cours_1.accdb3[[#This Row],[Date de fin2]]-Tableau_Groupe_1_Cours_1.accdb3[[#This Row],[Date de début2]],1)</f>
        <v>0.10972222222335404</v>
      </c>
    </row>
    <row r="1919" spans="1:9" x14ac:dyDescent="0.25">
      <c r="A1919">
        <v>1444</v>
      </c>
      <c r="B1919">
        <v>43167.606250000004</v>
      </c>
      <c r="C1919">
        <v>43167.734722222223</v>
      </c>
      <c r="D1919">
        <v>2</v>
      </c>
      <c r="E1919">
        <v>4</v>
      </c>
      <c r="F1919">
        <v>235</v>
      </c>
      <c r="G1919" s="9">
        <f>Tableau_Groupe_1_Cours_1.accdb3[[#This Row],[Date de début]]</f>
        <v>43167.606250000004</v>
      </c>
      <c r="H1919" s="9">
        <f>Tableau_Groupe_1_Cours_1.accdb3[[#This Row],[Date de fin]]</f>
        <v>43167.734722222223</v>
      </c>
      <c r="I1919" s="13">
        <f>MOD(Tableau_Groupe_1_Cours_1.accdb3[[#This Row],[Date de fin2]]-Tableau_Groupe_1_Cours_1.accdb3[[#This Row],[Date de début2]],1)</f>
        <v>0.12847222221898846</v>
      </c>
    </row>
    <row r="1920" spans="1:9" x14ac:dyDescent="0.25">
      <c r="A1920">
        <v>1445</v>
      </c>
      <c r="B1920">
        <v>43167.609027777777</v>
      </c>
      <c r="C1920">
        <v>43167.737500000003</v>
      </c>
      <c r="D1920">
        <v>3</v>
      </c>
      <c r="E1920">
        <v>4</v>
      </c>
      <c r="F1920">
        <v>173</v>
      </c>
      <c r="G1920" s="9">
        <f>Tableau_Groupe_1_Cours_1.accdb3[[#This Row],[Date de début]]</f>
        <v>43167.609027777777</v>
      </c>
      <c r="H1920" s="9">
        <f>Tableau_Groupe_1_Cours_1.accdb3[[#This Row],[Date de fin]]</f>
        <v>43167.737500000003</v>
      </c>
      <c r="I1920" s="13">
        <f>MOD(Tableau_Groupe_1_Cours_1.accdb3[[#This Row],[Date de fin2]]-Tableau_Groupe_1_Cours_1.accdb3[[#This Row],[Date de début2]],1)</f>
        <v>0.12847222222626442</v>
      </c>
    </row>
    <row r="1921" spans="1:9" x14ac:dyDescent="0.25">
      <c r="A1921">
        <v>1446</v>
      </c>
      <c r="B1921">
        <v>43167.604861111111</v>
      </c>
      <c r="C1921">
        <v>43167.733333333337</v>
      </c>
      <c r="D1921">
        <v>4</v>
      </c>
      <c r="E1921">
        <v>4</v>
      </c>
      <c r="F1921">
        <v>317</v>
      </c>
      <c r="G1921" s="9">
        <f>Tableau_Groupe_1_Cours_1.accdb3[[#This Row],[Date de début]]</f>
        <v>43167.604861111111</v>
      </c>
      <c r="H1921" s="9">
        <f>Tableau_Groupe_1_Cours_1.accdb3[[#This Row],[Date de fin]]</f>
        <v>43167.733333333337</v>
      </c>
      <c r="I1921" s="13">
        <f>MOD(Tableau_Groupe_1_Cours_1.accdb3[[#This Row],[Date de fin2]]-Tableau_Groupe_1_Cours_1.accdb3[[#This Row],[Date de début2]],1)</f>
        <v>0.12847222222626442</v>
      </c>
    </row>
    <row r="1922" spans="1:9" x14ac:dyDescent="0.25">
      <c r="A1922">
        <v>1447</v>
      </c>
      <c r="B1922">
        <v>43167.61041666667</v>
      </c>
      <c r="C1922">
        <v>43167.738888888889</v>
      </c>
      <c r="D1922">
        <v>20</v>
      </c>
      <c r="E1922">
        <v>4</v>
      </c>
      <c r="F1922">
        <v>151</v>
      </c>
      <c r="G1922" s="9">
        <f>Tableau_Groupe_1_Cours_1.accdb3[[#This Row],[Date de début]]</f>
        <v>43167.61041666667</v>
      </c>
      <c r="H1922" s="9">
        <f>Tableau_Groupe_1_Cours_1.accdb3[[#This Row],[Date de fin]]</f>
        <v>43167.738888888889</v>
      </c>
      <c r="I1922" s="13">
        <f>MOD(Tableau_Groupe_1_Cours_1.accdb3[[#This Row],[Date de fin2]]-Tableau_Groupe_1_Cours_1.accdb3[[#This Row],[Date de début2]],1)</f>
        <v>0.12847222221898846</v>
      </c>
    </row>
    <row r="1923" spans="1:9" x14ac:dyDescent="0.25">
      <c r="A1923">
        <v>4007</v>
      </c>
      <c r="B1923">
        <v>43335.385416666664</v>
      </c>
      <c r="C1923">
        <v>43335.546527777777</v>
      </c>
      <c r="D1923">
        <v>39</v>
      </c>
      <c r="E1923">
        <v>4</v>
      </c>
      <c r="F1923">
        <v>439</v>
      </c>
      <c r="G1923" s="9">
        <f>Tableau_Groupe_1_Cours_1.accdb3[[#This Row],[Date de début]]</f>
        <v>43335.385416666664</v>
      </c>
      <c r="H1923" s="9">
        <f>Tableau_Groupe_1_Cours_1.accdb3[[#This Row],[Date de fin]]</f>
        <v>43335.546527777777</v>
      </c>
      <c r="I1923" s="13">
        <f>MOD(Tableau_Groupe_1_Cours_1.accdb3[[#This Row],[Date de fin2]]-Tableau_Groupe_1_Cours_1.accdb3[[#This Row],[Date de début2]],1)</f>
        <v>0.16111111111240461</v>
      </c>
    </row>
    <row r="1924" spans="1:9" x14ac:dyDescent="0.25">
      <c r="A1924">
        <v>4519</v>
      </c>
      <c r="B1924">
        <v>43367.384722222225</v>
      </c>
      <c r="C1924">
        <v>43367.540972222225</v>
      </c>
      <c r="D1924">
        <v>5</v>
      </c>
      <c r="E1924">
        <v>4</v>
      </c>
      <c r="F1924">
        <v>396</v>
      </c>
      <c r="G1924" s="9">
        <f>Tableau_Groupe_1_Cours_1.accdb3[[#This Row],[Date de début]]</f>
        <v>43367.384722222225</v>
      </c>
      <c r="H1924" s="9">
        <f>Tableau_Groupe_1_Cours_1.accdb3[[#This Row],[Date de fin]]</f>
        <v>43367.540972222225</v>
      </c>
      <c r="I1924" s="13">
        <f>MOD(Tableau_Groupe_1_Cours_1.accdb3[[#This Row],[Date de fin2]]-Tableau_Groupe_1_Cours_1.accdb3[[#This Row],[Date de début2]],1)</f>
        <v>0.15625</v>
      </c>
    </row>
    <row r="1925" spans="1:9" x14ac:dyDescent="0.25">
      <c r="A1925">
        <v>1448</v>
      </c>
      <c r="B1925">
        <v>43167.606250000004</v>
      </c>
      <c r="C1925">
        <v>43167.734722222223</v>
      </c>
      <c r="D1925">
        <v>8</v>
      </c>
      <c r="E1925">
        <v>4</v>
      </c>
      <c r="F1925">
        <v>160</v>
      </c>
      <c r="G1925" s="9">
        <f>Tableau_Groupe_1_Cours_1.accdb3[[#This Row],[Date de début]]</f>
        <v>43167.606250000004</v>
      </c>
      <c r="H1925" s="9">
        <f>Tableau_Groupe_1_Cours_1.accdb3[[#This Row],[Date de fin]]</f>
        <v>43167.734722222223</v>
      </c>
      <c r="I1925" s="13">
        <f>MOD(Tableau_Groupe_1_Cours_1.accdb3[[#This Row],[Date de fin2]]-Tableau_Groupe_1_Cours_1.accdb3[[#This Row],[Date de début2]],1)</f>
        <v>0.12847222221898846</v>
      </c>
    </row>
    <row r="1926" spans="1:9" x14ac:dyDescent="0.25">
      <c r="A1926">
        <v>6312</v>
      </c>
      <c r="B1926">
        <v>43454.384027777778</v>
      </c>
      <c r="C1926">
        <v>43454.527083333334</v>
      </c>
      <c r="D1926">
        <v>5</v>
      </c>
      <c r="E1926">
        <v>4</v>
      </c>
      <c r="F1926">
        <v>27</v>
      </c>
      <c r="G1926" s="9">
        <f>Tableau_Groupe_1_Cours_1.accdb3[[#This Row],[Date de début]]</f>
        <v>43454.384027777778</v>
      </c>
      <c r="H1926" s="9">
        <f>Tableau_Groupe_1_Cours_1.accdb3[[#This Row],[Date de fin]]</f>
        <v>43454.527083333334</v>
      </c>
      <c r="I1926" s="13">
        <f>MOD(Tableau_Groupe_1_Cours_1.accdb3[[#This Row],[Date de fin2]]-Tableau_Groupe_1_Cours_1.accdb3[[#This Row],[Date de début2]],1)</f>
        <v>0.14305555555620231</v>
      </c>
    </row>
    <row r="1927" spans="1:9" x14ac:dyDescent="0.25">
      <c r="A1927">
        <v>681</v>
      </c>
      <c r="B1927">
        <v>43131.380555555559</v>
      </c>
      <c r="C1927">
        <v>43131.42083333333</v>
      </c>
      <c r="D1927">
        <v>1</v>
      </c>
      <c r="E1927">
        <v>4</v>
      </c>
      <c r="F1927">
        <v>11</v>
      </c>
      <c r="G1927" s="9">
        <f>Tableau_Groupe_1_Cours_1.accdb3[[#This Row],[Date de début]]</f>
        <v>43131.380555555559</v>
      </c>
      <c r="H1927" s="9">
        <f>Tableau_Groupe_1_Cours_1.accdb3[[#This Row],[Date de fin]]</f>
        <v>43131.42083333333</v>
      </c>
      <c r="I1927" s="13">
        <f>MOD(Tableau_Groupe_1_Cours_1.accdb3[[#This Row],[Date de fin2]]-Tableau_Groupe_1_Cours_1.accdb3[[#This Row],[Date de début2]],1)</f>
        <v>4.0277777770825196E-2</v>
      </c>
    </row>
    <row r="1928" spans="1:9" x14ac:dyDescent="0.25">
      <c r="A1928">
        <v>1449</v>
      </c>
      <c r="B1928">
        <v>43167.611111111117</v>
      </c>
      <c r="C1928">
        <v>43167.739583333336</v>
      </c>
      <c r="D1928">
        <v>3</v>
      </c>
      <c r="E1928">
        <v>4</v>
      </c>
      <c r="F1928">
        <v>440</v>
      </c>
      <c r="G1928" s="9">
        <f>Tableau_Groupe_1_Cours_1.accdb3[[#This Row],[Date de début]]</f>
        <v>43167.611111111117</v>
      </c>
      <c r="H1928" s="9">
        <f>Tableau_Groupe_1_Cours_1.accdb3[[#This Row],[Date de fin]]</f>
        <v>43167.739583333336</v>
      </c>
      <c r="I1928" s="13">
        <f>MOD(Tableau_Groupe_1_Cours_1.accdb3[[#This Row],[Date de fin2]]-Tableau_Groupe_1_Cours_1.accdb3[[#This Row],[Date de début2]],1)</f>
        <v>0.12847222221898846</v>
      </c>
    </row>
    <row r="1929" spans="1:9" x14ac:dyDescent="0.25">
      <c r="A1929">
        <v>1450</v>
      </c>
      <c r="B1929">
        <v>43167.600694444445</v>
      </c>
      <c r="C1929">
        <v>43167.729166666672</v>
      </c>
      <c r="D1929">
        <v>172</v>
      </c>
      <c r="E1929">
        <v>4</v>
      </c>
      <c r="F1929">
        <v>360</v>
      </c>
      <c r="G1929" s="9">
        <f>Tableau_Groupe_1_Cours_1.accdb3[[#This Row],[Date de début]]</f>
        <v>43167.600694444445</v>
      </c>
      <c r="H1929" s="9">
        <f>Tableau_Groupe_1_Cours_1.accdb3[[#This Row],[Date de fin]]</f>
        <v>43167.729166666672</v>
      </c>
      <c r="I1929" s="13">
        <f>MOD(Tableau_Groupe_1_Cours_1.accdb3[[#This Row],[Date de fin2]]-Tableau_Groupe_1_Cours_1.accdb3[[#This Row],[Date de début2]],1)</f>
        <v>0.12847222222626442</v>
      </c>
    </row>
    <row r="1930" spans="1:9" x14ac:dyDescent="0.25">
      <c r="A1930">
        <v>5290</v>
      </c>
      <c r="B1930">
        <v>43396.378472222219</v>
      </c>
      <c r="C1930">
        <v>43396.48819444445</v>
      </c>
      <c r="D1930">
        <v>8</v>
      </c>
      <c r="E1930">
        <v>4</v>
      </c>
      <c r="F1930">
        <v>397</v>
      </c>
      <c r="G1930" s="9">
        <f>Tableau_Groupe_1_Cours_1.accdb3[[#This Row],[Date de début]]</f>
        <v>43396.378472222219</v>
      </c>
      <c r="H1930" s="9">
        <f>Tableau_Groupe_1_Cours_1.accdb3[[#This Row],[Date de fin]]</f>
        <v>43396.48819444445</v>
      </c>
      <c r="I1930" s="13">
        <f>MOD(Tableau_Groupe_1_Cours_1.accdb3[[#This Row],[Date de fin2]]-Tableau_Groupe_1_Cours_1.accdb3[[#This Row],[Date de début2]],1)</f>
        <v>0.10972222223063</v>
      </c>
    </row>
    <row r="1931" spans="1:9" x14ac:dyDescent="0.25">
      <c r="A1931">
        <v>1451</v>
      </c>
      <c r="B1931">
        <v>43167.604861111111</v>
      </c>
      <c r="C1931">
        <v>43167.733333333337</v>
      </c>
      <c r="D1931">
        <v>4</v>
      </c>
      <c r="E1931">
        <v>4</v>
      </c>
      <c r="F1931">
        <v>182</v>
      </c>
      <c r="G1931" s="9">
        <f>Tableau_Groupe_1_Cours_1.accdb3[[#This Row],[Date de début]]</f>
        <v>43167.604861111111</v>
      </c>
      <c r="H1931" s="9">
        <f>Tableau_Groupe_1_Cours_1.accdb3[[#This Row],[Date de fin]]</f>
        <v>43167.733333333337</v>
      </c>
      <c r="I1931" s="13">
        <f>MOD(Tableau_Groupe_1_Cours_1.accdb3[[#This Row],[Date de fin2]]-Tableau_Groupe_1_Cours_1.accdb3[[#This Row],[Date de début2]],1)</f>
        <v>0.12847222222626442</v>
      </c>
    </row>
    <row r="1932" spans="1:9" x14ac:dyDescent="0.25">
      <c r="A1932">
        <v>5547</v>
      </c>
      <c r="B1932">
        <v>43425.380555555559</v>
      </c>
      <c r="C1932">
        <v>43425.510416666664</v>
      </c>
      <c r="D1932">
        <v>58</v>
      </c>
      <c r="E1932">
        <v>4</v>
      </c>
      <c r="F1932">
        <v>44</v>
      </c>
      <c r="G1932" s="9">
        <f>Tableau_Groupe_1_Cours_1.accdb3[[#This Row],[Date de début]]</f>
        <v>43425.380555555559</v>
      </c>
      <c r="H1932" s="9">
        <f>Tableau_Groupe_1_Cours_1.accdb3[[#This Row],[Date de fin]]</f>
        <v>43425.510416666664</v>
      </c>
      <c r="I1932" s="13">
        <f>MOD(Tableau_Groupe_1_Cours_1.accdb3[[#This Row],[Date de fin2]]-Tableau_Groupe_1_Cours_1.accdb3[[#This Row],[Date de début2]],1)</f>
        <v>0.12986111110512866</v>
      </c>
    </row>
    <row r="1933" spans="1:9" x14ac:dyDescent="0.25">
      <c r="A1933">
        <v>6315</v>
      </c>
      <c r="B1933">
        <v>43454.381944444445</v>
      </c>
      <c r="C1933">
        <v>43454.53402777778</v>
      </c>
      <c r="D1933">
        <v>11</v>
      </c>
      <c r="E1933">
        <v>4</v>
      </c>
      <c r="F1933">
        <v>397</v>
      </c>
      <c r="G1933" s="9">
        <f>Tableau_Groupe_1_Cours_1.accdb3[[#This Row],[Date de début]]</f>
        <v>43454.381944444445</v>
      </c>
      <c r="H1933" s="9">
        <f>Tableau_Groupe_1_Cours_1.accdb3[[#This Row],[Date de fin]]</f>
        <v>43454.53402777778</v>
      </c>
      <c r="I1933" s="13">
        <f>MOD(Tableau_Groupe_1_Cours_1.accdb3[[#This Row],[Date de fin2]]-Tableau_Groupe_1_Cours_1.accdb3[[#This Row],[Date de début2]],1)</f>
        <v>0.15208333333430346</v>
      </c>
    </row>
    <row r="1934" spans="1:9" x14ac:dyDescent="0.25">
      <c r="A1934">
        <v>1452</v>
      </c>
      <c r="B1934">
        <v>43167.609722222223</v>
      </c>
      <c r="C1934">
        <v>43167.73819444445</v>
      </c>
      <c r="D1934">
        <v>12</v>
      </c>
      <c r="E1934">
        <v>4</v>
      </c>
      <c r="F1934">
        <v>12</v>
      </c>
      <c r="G1934" s="9">
        <f>Tableau_Groupe_1_Cours_1.accdb3[[#This Row],[Date de début]]</f>
        <v>43167.609722222223</v>
      </c>
      <c r="H1934" s="9">
        <f>Tableau_Groupe_1_Cours_1.accdb3[[#This Row],[Date de fin]]</f>
        <v>43167.73819444445</v>
      </c>
      <c r="I1934" s="13">
        <f>MOD(Tableau_Groupe_1_Cours_1.accdb3[[#This Row],[Date de fin2]]-Tableau_Groupe_1_Cours_1.accdb3[[#This Row],[Date de début2]],1)</f>
        <v>0.12847222222626442</v>
      </c>
    </row>
    <row r="1935" spans="1:9" x14ac:dyDescent="0.25">
      <c r="A1935">
        <v>1453</v>
      </c>
      <c r="B1935">
        <v>43167.607638888891</v>
      </c>
      <c r="C1935">
        <v>43167.736111111117</v>
      </c>
      <c r="D1935">
        <v>2</v>
      </c>
      <c r="E1935">
        <v>4</v>
      </c>
      <c r="F1935">
        <v>385</v>
      </c>
      <c r="G1935" s="9">
        <f>Tableau_Groupe_1_Cours_1.accdb3[[#This Row],[Date de début]]</f>
        <v>43167.607638888891</v>
      </c>
      <c r="H1935" s="9">
        <f>Tableau_Groupe_1_Cours_1.accdb3[[#This Row],[Date de fin]]</f>
        <v>43167.736111111117</v>
      </c>
      <c r="I1935" s="13">
        <f>MOD(Tableau_Groupe_1_Cours_1.accdb3[[#This Row],[Date de fin2]]-Tableau_Groupe_1_Cours_1.accdb3[[#This Row],[Date de début2]],1)</f>
        <v>0.12847222222626442</v>
      </c>
    </row>
    <row r="1936" spans="1:9" x14ac:dyDescent="0.25">
      <c r="A1936">
        <v>4013</v>
      </c>
      <c r="B1936">
        <v>43336.376388888886</v>
      </c>
      <c r="C1936">
        <v>43336.440972222219</v>
      </c>
      <c r="D1936">
        <v>1</v>
      </c>
      <c r="E1936">
        <v>4</v>
      </c>
      <c r="F1936">
        <v>30</v>
      </c>
      <c r="G1936" s="9">
        <f>Tableau_Groupe_1_Cours_1.accdb3[[#This Row],[Date de début]]</f>
        <v>43336.376388888886</v>
      </c>
      <c r="H1936" s="9">
        <f>Tableau_Groupe_1_Cours_1.accdb3[[#This Row],[Date de fin]]</f>
        <v>43336.440972222219</v>
      </c>
      <c r="I1936" s="13">
        <f>MOD(Tableau_Groupe_1_Cours_1.accdb3[[#This Row],[Date de fin2]]-Tableau_Groupe_1_Cours_1.accdb3[[#This Row],[Date de début2]],1)</f>
        <v>6.4583333332848269E-2</v>
      </c>
    </row>
    <row r="1937" spans="1:9" x14ac:dyDescent="0.25">
      <c r="A1937">
        <v>686</v>
      </c>
      <c r="B1937">
        <v>43132.377083333333</v>
      </c>
      <c r="C1937">
        <v>43132.434027777774</v>
      </c>
      <c r="D1937">
        <v>4</v>
      </c>
      <c r="E1937">
        <v>4</v>
      </c>
      <c r="F1937">
        <v>238</v>
      </c>
      <c r="G1937" s="9">
        <f>Tableau_Groupe_1_Cours_1.accdb3[[#This Row],[Date de début]]</f>
        <v>43132.377083333333</v>
      </c>
      <c r="H1937" s="9">
        <f>Tableau_Groupe_1_Cours_1.accdb3[[#This Row],[Date de fin]]</f>
        <v>43132.434027777774</v>
      </c>
      <c r="I1937" s="13">
        <f>MOD(Tableau_Groupe_1_Cours_1.accdb3[[#This Row],[Date de fin2]]-Tableau_Groupe_1_Cours_1.accdb3[[#This Row],[Date de début2]],1)</f>
        <v>5.694444444088731E-2</v>
      </c>
    </row>
    <row r="1938" spans="1:9" x14ac:dyDescent="0.25">
      <c r="A1938">
        <v>1454</v>
      </c>
      <c r="B1938">
        <v>43167.607638888891</v>
      </c>
      <c r="C1938">
        <v>43167.736111111117</v>
      </c>
      <c r="D1938">
        <v>2</v>
      </c>
      <c r="E1938">
        <v>4</v>
      </c>
      <c r="F1938">
        <v>50</v>
      </c>
      <c r="G1938" s="9">
        <f>Tableau_Groupe_1_Cours_1.accdb3[[#This Row],[Date de début]]</f>
        <v>43167.607638888891</v>
      </c>
      <c r="H1938" s="9">
        <f>Tableau_Groupe_1_Cours_1.accdb3[[#This Row],[Date de fin]]</f>
        <v>43167.736111111117</v>
      </c>
      <c r="I1938" s="13">
        <f>MOD(Tableau_Groupe_1_Cours_1.accdb3[[#This Row],[Date de fin2]]-Tableau_Groupe_1_Cours_1.accdb3[[#This Row],[Date de début2]],1)</f>
        <v>0.12847222222626442</v>
      </c>
    </row>
    <row r="1939" spans="1:9" x14ac:dyDescent="0.25">
      <c r="A1939">
        <v>1199</v>
      </c>
      <c r="B1939">
        <v>43159.380555555559</v>
      </c>
      <c r="C1939">
        <v>43159.415972222225</v>
      </c>
      <c r="D1939">
        <v>1</v>
      </c>
      <c r="E1939">
        <v>4</v>
      </c>
      <c r="F1939">
        <v>228</v>
      </c>
      <c r="G1939" s="9">
        <f>Tableau_Groupe_1_Cours_1.accdb3[[#This Row],[Date de début]]</f>
        <v>43159.380555555559</v>
      </c>
      <c r="H1939" s="9">
        <f>Tableau_Groupe_1_Cours_1.accdb3[[#This Row],[Date de fin]]</f>
        <v>43159.415972222225</v>
      </c>
      <c r="I1939" s="13">
        <f>MOD(Tableau_Groupe_1_Cours_1.accdb3[[#This Row],[Date de fin2]]-Tableau_Groupe_1_Cours_1.accdb3[[#This Row],[Date de début2]],1)</f>
        <v>3.5416666665696539E-2</v>
      </c>
    </row>
    <row r="1940" spans="1:9" x14ac:dyDescent="0.25">
      <c r="A1940">
        <v>1455</v>
      </c>
      <c r="B1940">
        <v>43167.602777777778</v>
      </c>
      <c r="C1940">
        <v>43167.731250000004</v>
      </c>
      <c r="D1940">
        <v>8</v>
      </c>
      <c r="E1940">
        <v>4</v>
      </c>
      <c r="F1940">
        <v>405</v>
      </c>
      <c r="G1940" s="9">
        <f>Tableau_Groupe_1_Cours_1.accdb3[[#This Row],[Date de début]]</f>
        <v>43167.602777777778</v>
      </c>
      <c r="H1940" s="9">
        <f>Tableau_Groupe_1_Cours_1.accdb3[[#This Row],[Date de fin]]</f>
        <v>43167.731250000004</v>
      </c>
      <c r="I1940" s="13">
        <f>MOD(Tableau_Groupe_1_Cours_1.accdb3[[#This Row],[Date de fin2]]-Tableau_Groupe_1_Cours_1.accdb3[[#This Row],[Date de début2]],1)</f>
        <v>0.12847222222626442</v>
      </c>
    </row>
    <row r="1941" spans="1:9" x14ac:dyDescent="0.25">
      <c r="A1941">
        <v>1456</v>
      </c>
      <c r="B1941">
        <v>43167.603472222225</v>
      </c>
      <c r="C1941">
        <v>43167.731944444444</v>
      </c>
      <c r="D1941">
        <v>2</v>
      </c>
      <c r="E1941">
        <v>4</v>
      </c>
      <c r="F1941">
        <v>340</v>
      </c>
      <c r="G1941" s="9">
        <f>Tableau_Groupe_1_Cours_1.accdb3[[#This Row],[Date de début]]</f>
        <v>43167.603472222225</v>
      </c>
      <c r="H1941" s="9">
        <f>Tableau_Groupe_1_Cours_1.accdb3[[#This Row],[Date de fin]]</f>
        <v>43167.731944444444</v>
      </c>
      <c r="I1941" s="13">
        <f>MOD(Tableau_Groupe_1_Cours_1.accdb3[[#This Row],[Date de fin2]]-Tableau_Groupe_1_Cours_1.accdb3[[#This Row],[Date de début2]],1)</f>
        <v>0.12847222221898846</v>
      </c>
    </row>
    <row r="1942" spans="1:9" x14ac:dyDescent="0.25">
      <c r="A1942">
        <v>6320</v>
      </c>
      <c r="B1942">
        <v>43455.384027777778</v>
      </c>
      <c r="C1942">
        <v>43455.472916666666</v>
      </c>
      <c r="D1942">
        <v>5</v>
      </c>
      <c r="E1942">
        <v>4</v>
      </c>
      <c r="F1942">
        <v>90</v>
      </c>
      <c r="G1942" s="9">
        <f>Tableau_Groupe_1_Cours_1.accdb3[[#This Row],[Date de début]]</f>
        <v>43455.384027777778</v>
      </c>
      <c r="H1942" s="9">
        <f>Tableau_Groupe_1_Cours_1.accdb3[[#This Row],[Date de fin]]</f>
        <v>43455.472916666666</v>
      </c>
      <c r="I1942" s="13">
        <f>MOD(Tableau_Groupe_1_Cours_1.accdb3[[#This Row],[Date de fin2]]-Tableau_Groupe_1_Cours_1.accdb3[[#This Row],[Date de début2]],1)</f>
        <v>8.8888888887595385E-2</v>
      </c>
    </row>
    <row r="1943" spans="1:9" x14ac:dyDescent="0.25">
      <c r="A1943">
        <v>1201</v>
      </c>
      <c r="B1943">
        <v>43159.380555555559</v>
      </c>
      <c r="C1943">
        <v>43159.483333333337</v>
      </c>
      <c r="D1943">
        <v>4</v>
      </c>
      <c r="E1943">
        <v>4</v>
      </c>
      <c r="F1943">
        <v>231</v>
      </c>
      <c r="G1943" s="9">
        <f>Tableau_Groupe_1_Cours_1.accdb3[[#This Row],[Date de début]]</f>
        <v>43159.380555555559</v>
      </c>
      <c r="H1943" s="9">
        <f>Tableau_Groupe_1_Cours_1.accdb3[[#This Row],[Date de fin]]</f>
        <v>43159.483333333337</v>
      </c>
      <c r="I1943" s="13">
        <f>MOD(Tableau_Groupe_1_Cours_1.accdb3[[#This Row],[Date de fin2]]-Tableau_Groupe_1_Cours_1.accdb3[[#This Row],[Date de début2]],1)</f>
        <v>0.10277777777810115</v>
      </c>
    </row>
    <row r="1944" spans="1:9" x14ac:dyDescent="0.25">
      <c r="A1944">
        <v>1457</v>
      </c>
      <c r="B1944">
        <v>43167.604861111111</v>
      </c>
      <c r="C1944">
        <v>43167.733333333337</v>
      </c>
      <c r="D1944">
        <v>7</v>
      </c>
      <c r="E1944">
        <v>4</v>
      </c>
      <c r="F1944">
        <v>307</v>
      </c>
      <c r="G1944" s="9">
        <f>Tableau_Groupe_1_Cours_1.accdb3[[#This Row],[Date de début]]</f>
        <v>43167.604861111111</v>
      </c>
      <c r="H1944" s="9">
        <f>Tableau_Groupe_1_Cours_1.accdb3[[#This Row],[Date de fin]]</f>
        <v>43167.733333333337</v>
      </c>
      <c r="I1944" s="13">
        <f>MOD(Tableau_Groupe_1_Cours_1.accdb3[[#This Row],[Date de fin2]]-Tableau_Groupe_1_Cours_1.accdb3[[#This Row],[Date de début2]],1)</f>
        <v>0.12847222222626442</v>
      </c>
    </row>
    <row r="1945" spans="1:9" x14ac:dyDescent="0.25">
      <c r="A1945">
        <v>1202</v>
      </c>
      <c r="B1945">
        <v>43159.380555555559</v>
      </c>
      <c r="C1945">
        <v>43159.497222222228</v>
      </c>
      <c r="D1945">
        <v>100</v>
      </c>
      <c r="E1945">
        <v>4</v>
      </c>
      <c r="F1945">
        <v>15</v>
      </c>
      <c r="G1945" s="9">
        <f>Tableau_Groupe_1_Cours_1.accdb3[[#This Row],[Date de début]]</f>
        <v>43159.380555555559</v>
      </c>
      <c r="H1945" s="9">
        <f>Tableau_Groupe_1_Cours_1.accdb3[[#This Row],[Date de fin]]</f>
        <v>43159.497222222228</v>
      </c>
      <c r="I1945" s="13">
        <f>MOD(Tableau_Groupe_1_Cours_1.accdb3[[#This Row],[Date de fin2]]-Tableau_Groupe_1_Cours_1.accdb3[[#This Row],[Date de début2]],1)</f>
        <v>0.11666666666860692</v>
      </c>
    </row>
    <row r="1946" spans="1:9" x14ac:dyDescent="0.25">
      <c r="A1946">
        <v>1458</v>
      </c>
      <c r="B1946">
        <v>43167.609722222223</v>
      </c>
      <c r="C1946">
        <v>43167.73819444445</v>
      </c>
      <c r="D1946">
        <v>10</v>
      </c>
      <c r="E1946">
        <v>4</v>
      </c>
      <c r="F1946">
        <v>53</v>
      </c>
      <c r="G1946" s="9">
        <f>Tableau_Groupe_1_Cours_1.accdb3[[#This Row],[Date de début]]</f>
        <v>43167.609722222223</v>
      </c>
      <c r="H1946" s="9">
        <f>Tableau_Groupe_1_Cours_1.accdb3[[#This Row],[Date de fin]]</f>
        <v>43167.73819444445</v>
      </c>
      <c r="I1946" s="13">
        <f>MOD(Tableau_Groupe_1_Cours_1.accdb3[[#This Row],[Date de fin2]]-Tableau_Groupe_1_Cours_1.accdb3[[#This Row],[Date de début2]],1)</f>
        <v>0.12847222222626442</v>
      </c>
    </row>
    <row r="1947" spans="1:9" x14ac:dyDescent="0.25">
      <c r="A1947">
        <v>1203</v>
      </c>
      <c r="B1947">
        <v>43160.380555555559</v>
      </c>
      <c r="C1947">
        <v>43160.495833333334</v>
      </c>
      <c r="D1947">
        <v>69</v>
      </c>
      <c r="E1947">
        <v>4</v>
      </c>
      <c r="F1947">
        <v>271</v>
      </c>
      <c r="G1947" s="9">
        <f>Tableau_Groupe_1_Cours_1.accdb3[[#This Row],[Date de début]]</f>
        <v>43160.380555555559</v>
      </c>
      <c r="H1947" s="9">
        <f>Tableau_Groupe_1_Cours_1.accdb3[[#This Row],[Date de fin]]</f>
        <v>43160.495833333334</v>
      </c>
      <c r="I1947" s="13">
        <f>MOD(Tableau_Groupe_1_Cours_1.accdb3[[#This Row],[Date de fin2]]-Tableau_Groupe_1_Cours_1.accdb3[[#This Row],[Date de début2]],1)</f>
        <v>0.11527777777519077</v>
      </c>
    </row>
    <row r="1948" spans="1:9" x14ac:dyDescent="0.25">
      <c r="A1948">
        <v>1459</v>
      </c>
      <c r="B1948">
        <v>43167.603472222225</v>
      </c>
      <c r="C1948">
        <v>43167.731944444444</v>
      </c>
      <c r="D1948">
        <v>13</v>
      </c>
      <c r="E1948">
        <v>4</v>
      </c>
      <c r="F1948">
        <v>252</v>
      </c>
      <c r="G1948" s="9">
        <f>Tableau_Groupe_1_Cours_1.accdb3[[#This Row],[Date de début]]</f>
        <v>43167.603472222225</v>
      </c>
      <c r="H1948" s="9">
        <f>Tableau_Groupe_1_Cours_1.accdb3[[#This Row],[Date de fin]]</f>
        <v>43167.731944444444</v>
      </c>
      <c r="I1948" s="13">
        <f>MOD(Tableau_Groupe_1_Cours_1.accdb3[[#This Row],[Date de fin2]]-Tableau_Groupe_1_Cours_1.accdb3[[#This Row],[Date de début2]],1)</f>
        <v>0.12847222221898846</v>
      </c>
    </row>
    <row r="1949" spans="1:9" x14ac:dyDescent="0.25">
      <c r="A1949">
        <v>1971</v>
      </c>
      <c r="B1949">
        <v>43221.382638888892</v>
      </c>
      <c r="C1949">
        <v>43221.436111111107</v>
      </c>
      <c r="D1949">
        <v>2</v>
      </c>
      <c r="E1949">
        <v>4</v>
      </c>
      <c r="F1949">
        <v>231</v>
      </c>
      <c r="G1949" s="9">
        <f>Tableau_Groupe_1_Cours_1.accdb3[[#This Row],[Date de début]]</f>
        <v>43221.382638888892</v>
      </c>
      <c r="H1949" s="9">
        <f>Tableau_Groupe_1_Cours_1.accdb3[[#This Row],[Date de fin]]</f>
        <v>43221.436111111107</v>
      </c>
      <c r="I1949" s="13">
        <f>MOD(Tableau_Groupe_1_Cours_1.accdb3[[#This Row],[Date de fin2]]-Tableau_Groupe_1_Cours_1.accdb3[[#This Row],[Date de début2]],1)</f>
        <v>5.3472222214622889E-2</v>
      </c>
    </row>
    <row r="1950" spans="1:9" x14ac:dyDescent="0.25">
      <c r="A1950">
        <v>1460</v>
      </c>
      <c r="B1950">
        <v>43167.603472222225</v>
      </c>
      <c r="C1950">
        <v>43167.731944444444</v>
      </c>
      <c r="D1950">
        <v>12</v>
      </c>
      <c r="E1950">
        <v>4</v>
      </c>
      <c r="F1950">
        <v>261</v>
      </c>
      <c r="G1950" s="9">
        <f>Tableau_Groupe_1_Cours_1.accdb3[[#This Row],[Date de début]]</f>
        <v>43167.603472222225</v>
      </c>
      <c r="H1950" s="9">
        <f>Tableau_Groupe_1_Cours_1.accdb3[[#This Row],[Date de fin]]</f>
        <v>43167.731944444444</v>
      </c>
      <c r="I1950" s="13">
        <f>MOD(Tableau_Groupe_1_Cours_1.accdb3[[#This Row],[Date de fin2]]-Tableau_Groupe_1_Cours_1.accdb3[[#This Row],[Date de début2]],1)</f>
        <v>0.12847222221898846</v>
      </c>
    </row>
    <row r="1951" spans="1:9" x14ac:dyDescent="0.25">
      <c r="A1951">
        <v>1205</v>
      </c>
      <c r="B1951">
        <v>43160.381944444445</v>
      </c>
      <c r="C1951">
        <v>43160.495138888895</v>
      </c>
      <c r="D1951">
        <v>270</v>
      </c>
      <c r="E1951">
        <v>4</v>
      </c>
      <c r="F1951">
        <v>319</v>
      </c>
      <c r="G1951" s="9">
        <f>Tableau_Groupe_1_Cours_1.accdb3[[#This Row],[Date de début]]</f>
        <v>43160.381944444445</v>
      </c>
      <c r="H1951" s="9">
        <f>Tableau_Groupe_1_Cours_1.accdb3[[#This Row],[Date de fin]]</f>
        <v>43160.495138888895</v>
      </c>
      <c r="I1951" s="13">
        <f>MOD(Tableau_Groupe_1_Cours_1.accdb3[[#This Row],[Date de fin2]]-Tableau_Groupe_1_Cours_1.accdb3[[#This Row],[Date de début2]],1)</f>
        <v>0.11319444444961846</v>
      </c>
    </row>
    <row r="1952" spans="1:9" x14ac:dyDescent="0.25">
      <c r="A1952">
        <v>1461</v>
      </c>
      <c r="B1952">
        <v>43167.604861111111</v>
      </c>
      <c r="C1952">
        <v>43167.733333333337</v>
      </c>
      <c r="D1952">
        <v>10</v>
      </c>
      <c r="E1952">
        <v>4</v>
      </c>
      <c r="F1952">
        <v>135</v>
      </c>
      <c r="G1952" s="9">
        <f>Tableau_Groupe_1_Cours_1.accdb3[[#This Row],[Date de début]]</f>
        <v>43167.604861111111</v>
      </c>
      <c r="H1952" s="9">
        <f>Tableau_Groupe_1_Cours_1.accdb3[[#This Row],[Date de fin]]</f>
        <v>43167.733333333337</v>
      </c>
      <c r="I1952" s="13">
        <f>MOD(Tableau_Groupe_1_Cours_1.accdb3[[#This Row],[Date de fin2]]-Tableau_Groupe_1_Cours_1.accdb3[[#This Row],[Date de début2]],1)</f>
        <v>0.12847222222626442</v>
      </c>
    </row>
    <row r="1953" spans="1:9" x14ac:dyDescent="0.25">
      <c r="A1953">
        <v>2741</v>
      </c>
      <c r="B1953">
        <v>43257.384027777778</v>
      </c>
      <c r="C1953">
        <v>43257.520138888889</v>
      </c>
      <c r="D1953">
        <v>1</v>
      </c>
      <c r="E1953">
        <v>4</v>
      </c>
      <c r="F1953">
        <v>81</v>
      </c>
      <c r="G1953" s="9">
        <f>Tableau_Groupe_1_Cours_1.accdb3[[#This Row],[Date de début]]</f>
        <v>43257.384027777778</v>
      </c>
      <c r="H1953" s="9">
        <f>Tableau_Groupe_1_Cours_1.accdb3[[#This Row],[Date de fin]]</f>
        <v>43257.520138888889</v>
      </c>
      <c r="I1953" s="13">
        <f>MOD(Tableau_Groupe_1_Cours_1.accdb3[[#This Row],[Date de fin2]]-Tableau_Groupe_1_Cours_1.accdb3[[#This Row],[Date de début2]],1)</f>
        <v>0.13611111111094942</v>
      </c>
    </row>
    <row r="1954" spans="1:9" x14ac:dyDescent="0.25">
      <c r="A1954">
        <v>5557</v>
      </c>
      <c r="B1954">
        <v>43426.376388888886</v>
      </c>
      <c r="C1954">
        <v>43426.417361111111</v>
      </c>
      <c r="D1954">
        <v>1</v>
      </c>
      <c r="E1954">
        <v>4</v>
      </c>
      <c r="F1954">
        <v>272</v>
      </c>
      <c r="G1954" s="9">
        <f>Tableau_Groupe_1_Cours_1.accdb3[[#This Row],[Date de début]]</f>
        <v>43426.376388888886</v>
      </c>
      <c r="H1954" s="9">
        <f>Tableau_Groupe_1_Cours_1.accdb3[[#This Row],[Date de fin]]</f>
        <v>43426.417361111111</v>
      </c>
      <c r="I1954" s="13">
        <f>MOD(Tableau_Groupe_1_Cours_1.accdb3[[#This Row],[Date de fin2]]-Tableau_Groupe_1_Cours_1.accdb3[[#This Row],[Date de début2]],1)</f>
        <v>4.0972222224809229E-2</v>
      </c>
    </row>
    <row r="1955" spans="1:9" x14ac:dyDescent="0.25">
      <c r="A1955">
        <v>1462</v>
      </c>
      <c r="B1955">
        <v>43167.61041666667</v>
      </c>
      <c r="C1955">
        <v>43167.738888888889</v>
      </c>
      <c r="D1955">
        <v>1</v>
      </c>
      <c r="E1955">
        <v>4</v>
      </c>
      <c r="F1955">
        <v>81</v>
      </c>
      <c r="G1955" s="9">
        <f>Tableau_Groupe_1_Cours_1.accdb3[[#This Row],[Date de début]]</f>
        <v>43167.61041666667</v>
      </c>
      <c r="H1955" s="9">
        <f>Tableau_Groupe_1_Cours_1.accdb3[[#This Row],[Date de fin]]</f>
        <v>43167.738888888889</v>
      </c>
      <c r="I1955" s="13">
        <f>MOD(Tableau_Groupe_1_Cours_1.accdb3[[#This Row],[Date de fin2]]-Tableau_Groupe_1_Cours_1.accdb3[[#This Row],[Date de début2]],1)</f>
        <v>0.12847222221898846</v>
      </c>
    </row>
    <row r="1956" spans="1:9" x14ac:dyDescent="0.25">
      <c r="A1956">
        <v>1463</v>
      </c>
      <c r="B1956">
        <v>43167.604861111111</v>
      </c>
      <c r="C1956">
        <v>43167.733333333337</v>
      </c>
      <c r="D1956">
        <v>95</v>
      </c>
      <c r="E1956">
        <v>4</v>
      </c>
      <c r="F1956">
        <v>286</v>
      </c>
      <c r="G1956" s="9">
        <f>Tableau_Groupe_1_Cours_1.accdb3[[#This Row],[Date de début]]</f>
        <v>43167.604861111111</v>
      </c>
      <c r="H1956" s="9">
        <f>Tableau_Groupe_1_Cours_1.accdb3[[#This Row],[Date de fin]]</f>
        <v>43167.733333333337</v>
      </c>
      <c r="I1956" s="13">
        <f>MOD(Tableau_Groupe_1_Cours_1.accdb3[[#This Row],[Date de fin2]]-Tableau_Groupe_1_Cours_1.accdb3[[#This Row],[Date de début2]],1)</f>
        <v>0.12847222222626442</v>
      </c>
    </row>
    <row r="1957" spans="1:9" x14ac:dyDescent="0.25">
      <c r="A1957">
        <v>1464</v>
      </c>
      <c r="B1957">
        <v>43167.604861111111</v>
      </c>
      <c r="C1957">
        <v>43167.733333333337</v>
      </c>
      <c r="D1957">
        <v>4</v>
      </c>
      <c r="E1957">
        <v>4</v>
      </c>
      <c r="F1957">
        <v>295</v>
      </c>
      <c r="G1957" s="9">
        <f>Tableau_Groupe_1_Cours_1.accdb3[[#This Row],[Date de début]]</f>
        <v>43167.604861111111</v>
      </c>
      <c r="H1957" s="9">
        <f>Tableau_Groupe_1_Cours_1.accdb3[[#This Row],[Date de fin]]</f>
        <v>43167.733333333337</v>
      </c>
      <c r="I1957" s="13">
        <f>MOD(Tableau_Groupe_1_Cours_1.accdb3[[#This Row],[Date de fin2]]-Tableau_Groupe_1_Cours_1.accdb3[[#This Row],[Date de début2]],1)</f>
        <v>0.12847222222626442</v>
      </c>
    </row>
    <row r="1958" spans="1:9" x14ac:dyDescent="0.25">
      <c r="A1958">
        <v>4536</v>
      </c>
      <c r="B1958">
        <v>43368.378472222219</v>
      </c>
      <c r="C1958">
        <v>43368.448611111111</v>
      </c>
      <c r="D1958">
        <v>4</v>
      </c>
      <c r="E1958">
        <v>4</v>
      </c>
      <c r="F1958">
        <v>31</v>
      </c>
      <c r="G1958" s="9">
        <f>Tableau_Groupe_1_Cours_1.accdb3[[#This Row],[Date de début]]</f>
        <v>43368.378472222219</v>
      </c>
      <c r="H1958" s="9">
        <f>Tableau_Groupe_1_Cours_1.accdb3[[#This Row],[Date de fin]]</f>
        <v>43368.448611111111</v>
      </c>
      <c r="I1958" s="13">
        <f>MOD(Tableau_Groupe_1_Cours_1.accdb3[[#This Row],[Date de fin2]]-Tableau_Groupe_1_Cours_1.accdb3[[#This Row],[Date de début2]],1)</f>
        <v>7.013888889196096E-2</v>
      </c>
    </row>
    <row r="1959" spans="1:9" x14ac:dyDescent="0.25">
      <c r="A1959">
        <v>1465</v>
      </c>
      <c r="B1959">
        <v>43167.605555555558</v>
      </c>
      <c r="C1959">
        <v>43167.734027777777</v>
      </c>
      <c r="D1959">
        <v>2</v>
      </c>
      <c r="E1959">
        <v>4</v>
      </c>
      <c r="F1959">
        <v>152</v>
      </c>
      <c r="G1959" s="9">
        <f>Tableau_Groupe_1_Cours_1.accdb3[[#This Row],[Date de début]]</f>
        <v>43167.605555555558</v>
      </c>
      <c r="H1959" s="9">
        <f>Tableau_Groupe_1_Cours_1.accdb3[[#This Row],[Date de fin]]</f>
        <v>43167.734027777777</v>
      </c>
      <c r="I1959" s="13">
        <f>MOD(Tableau_Groupe_1_Cours_1.accdb3[[#This Row],[Date de fin2]]-Tableau_Groupe_1_Cours_1.accdb3[[#This Row],[Date de début2]],1)</f>
        <v>0.12847222221898846</v>
      </c>
    </row>
    <row r="1960" spans="1:9" x14ac:dyDescent="0.25">
      <c r="A1960">
        <v>1721</v>
      </c>
      <c r="B1960">
        <v>43192.377083333333</v>
      </c>
      <c r="C1960">
        <v>43192.481944444444</v>
      </c>
      <c r="D1960">
        <v>3</v>
      </c>
      <c r="E1960">
        <v>4</v>
      </c>
      <c r="F1960">
        <v>295</v>
      </c>
      <c r="G1960" s="9">
        <f>Tableau_Groupe_1_Cours_1.accdb3[[#This Row],[Date de début]]</f>
        <v>43192.377083333333</v>
      </c>
      <c r="H1960" s="9">
        <f>Tableau_Groupe_1_Cours_1.accdb3[[#This Row],[Date de fin]]</f>
        <v>43192.481944444444</v>
      </c>
      <c r="I1960" s="13">
        <f>MOD(Tableau_Groupe_1_Cours_1.accdb3[[#This Row],[Date de fin2]]-Tableau_Groupe_1_Cours_1.accdb3[[#This Row],[Date de début2]],1)</f>
        <v>0.10486111111094942</v>
      </c>
    </row>
    <row r="1961" spans="1:9" x14ac:dyDescent="0.25">
      <c r="A1961">
        <v>1466</v>
      </c>
      <c r="B1961">
        <v>43167.600694444445</v>
      </c>
      <c r="C1961">
        <v>43167.729166666672</v>
      </c>
      <c r="D1961">
        <v>16</v>
      </c>
      <c r="E1961">
        <v>4</v>
      </c>
      <c r="F1961">
        <v>109</v>
      </c>
      <c r="G1961" s="9">
        <f>Tableau_Groupe_1_Cours_1.accdb3[[#This Row],[Date de début]]</f>
        <v>43167.600694444445</v>
      </c>
      <c r="H1961" s="9">
        <f>Tableau_Groupe_1_Cours_1.accdb3[[#This Row],[Date de fin]]</f>
        <v>43167.729166666672</v>
      </c>
      <c r="I1961" s="13">
        <f>MOD(Tableau_Groupe_1_Cours_1.accdb3[[#This Row],[Date de fin2]]-Tableau_Groupe_1_Cours_1.accdb3[[#This Row],[Date de début2]],1)</f>
        <v>0.12847222222626442</v>
      </c>
    </row>
    <row r="1962" spans="1:9" x14ac:dyDescent="0.25">
      <c r="A1962">
        <v>1467</v>
      </c>
      <c r="B1962">
        <v>43167.606250000004</v>
      </c>
      <c r="C1962">
        <v>43167.734722222223</v>
      </c>
      <c r="D1962">
        <v>2</v>
      </c>
      <c r="E1962">
        <v>4</v>
      </c>
      <c r="F1962">
        <v>320</v>
      </c>
      <c r="G1962" s="9">
        <f>Tableau_Groupe_1_Cours_1.accdb3[[#This Row],[Date de début]]</f>
        <v>43167.606250000004</v>
      </c>
      <c r="H1962" s="9">
        <f>Tableau_Groupe_1_Cours_1.accdb3[[#This Row],[Date de fin]]</f>
        <v>43167.734722222223</v>
      </c>
      <c r="I1962" s="13">
        <f>MOD(Tableau_Groupe_1_Cours_1.accdb3[[#This Row],[Date de fin2]]-Tableau_Groupe_1_Cours_1.accdb3[[#This Row],[Date de début2]],1)</f>
        <v>0.12847222221898846</v>
      </c>
    </row>
    <row r="1963" spans="1:9" x14ac:dyDescent="0.25">
      <c r="A1963">
        <v>6331</v>
      </c>
      <c r="B1963">
        <v>43458.381944444445</v>
      </c>
      <c r="C1963">
        <v>43458.537499999999</v>
      </c>
      <c r="D1963">
        <v>18</v>
      </c>
      <c r="E1963">
        <v>4</v>
      </c>
      <c r="F1963">
        <v>115</v>
      </c>
      <c r="G1963" s="9">
        <f>Tableau_Groupe_1_Cours_1.accdb3[[#This Row],[Date de début]]</f>
        <v>43458.381944444445</v>
      </c>
      <c r="H1963" s="9">
        <f>Tableau_Groupe_1_Cours_1.accdb3[[#This Row],[Date de fin]]</f>
        <v>43458.537499999999</v>
      </c>
      <c r="I1963" s="13">
        <f>MOD(Tableau_Groupe_1_Cours_1.accdb3[[#This Row],[Date de fin2]]-Tableau_Groupe_1_Cours_1.accdb3[[#This Row],[Date de début2]],1)</f>
        <v>0.15555555555329192</v>
      </c>
    </row>
    <row r="1964" spans="1:9" x14ac:dyDescent="0.25">
      <c r="A1964">
        <v>1468</v>
      </c>
      <c r="B1964">
        <v>43167.607638888891</v>
      </c>
      <c r="C1964">
        <v>43167.736111111117</v>
      </c>
      <c r="D1964">
        <v>2</v>
      </c>
      <c r="E1964">
        <v>4</v>
      </c>
      <c r="F1964">
        <v>83</v>
      </c>
      <c r="G1964" s="9">
        <f>Tableau_Groupe_1_Cours_1.accdb3[[#This Row],[Date de début]]</f>
        <v>43167.607638888891</v>
      </c>
      <c r="H1964" s="9">
        <f>Tableau_Groupe_1_Cours_1.accdb3[[#This Row],[Date de fin]]</f>
        <v>43167.736111111117</v>
      </c>
      <c r="I1964" s="13">
        <f>MOD(Tableau_Groupe_1_Cours_1.accdb3[[#This Row],[Date de fin2]]-Tableau_Groupe_1_Cours_1.accdb3[[#This Row],[Date de début2]],1)</f>
        <v>0.12847222222626442</v>
      </c>
    </row>
    <row r="1965" spans="1:9" x14ac:dyDescent="0.25">
      <c r="A1965">
        <v>1469</v>
      </c>
      <c r="B1965">
        <v>43167.602083333339</v>
      </c>
      <c r="C1965">
        <v>43167.730555555558</v>
      </c>
      <c r="D1965">
        <v>8</v>
      </c>
      <c r="E1965">
        <v>4</v>
      </c>
      <c r="F1965">
        <v>54</v>
      </c>
      <c r="G1965" s="9">
        <f>Tableau_Groupe_1_Cours_1.accdb3[[#This Row],[Date de début]]</f>
        <v>43167.602083333339</v>
      </c>
      <c r="H1965" s="9">
        <f>Tableau_Groupe_1_Cours_1.accdb3[[#This Row],[Date de fin]]</f>
        <v>43167.730555555558</v>
      </c>
      <c r="I1965" s="13">
        <f>MOD(Tableau_Groupe_1_Cours_1.accdb3[[#This Row],[Date de fin2]]-Tableau_Groupe_1_Cours_1.accdb3[[#This Row],[Date de début2]],1)</f>
        <v>0.12847222221898846</v>
      </c>
    </row>
    <row r="1966" spans="1:9" x14ac:dyDescent="0.25">
      <c r="A1966">
        <v>1470</v>
      </c>
      <c r="B1966">
        <v>43167.609722222223</v>
      </c>
      <c r="C1966">
        <v>43167.73819444445</v>
      </c>
      <c r="D1966">
        <v>15</v>
      </c>
      <c r="E1966">
        <v>4</v>
      </c>
      <c r="F1966">
        <v>208</v>
      </c>
      <c r="G1966" s="9">
        <f>Tableau_Groupe_1_Cours_1.accdb3[[#This Row],[Date de début]]</f>
        <v>43167.609722222223</v>
      </c>
      <c r="H1966" s="9">
        <f>Tableau_Groupe_1_Cours_1.accdb3[[#This Row],[Date de fin]]</f>
        <v>43167.73819444445</v>
      </c>
      <c r="I1966" s="13">
        <f>MOD(Tableau_Groupe_1_Cours_1.accdb3[[#This Row],[Date de fin2]]-Tableau_Groupe_1_Cours_1.accdb3[[#This Row],[Date de début2]],1)</f>
        <v>0.12847222222626442</v>
      </c>
    </row>
    <row r="1967" spans="1:9" x14ac:dyDescent="0.25">
      <c r="A1967">
        <v>5310</v>
      </c>
      <c r="B1967">
        <v>43398.380555555559</v>
      </c>
      <c r="C1967">
        <v>43398.545138888883</v>
      </c>
      <c r="D1967">
        <v>67</v>
      </c>
      <c r="E1967">
        <v>4</v>
      </c>
      <c r="F1967">
        <v>114</v>
      </c>
      <c r="G1967" s="9">
        <f>Tableau_Groupe_1_Cours_1.accdb3[[#This Row],[Date de début]]</f>
        <v>43398.380555555559</v>
      </c>
      <c r="H1967" s="9">
        <f>Tableau_Groupe_1_Cours_1.accdb3[[#This Row],[Date de fin]]</f>
        <v>43398.545138888883</v>
      </c>
      <c r="I1967" s="13">
        <f>MOD(Tableau_Groupe_1_Cours_1.accdb3[[#This Row],[Date de fin2]]-Tableau_Groupe_1_Cours_1.accdb3[[#This Row],[Date de début2]],1)</f>
        <v>0.16458333332411712</v>
      </c>
    </row>
    <row r="1968" spans="1:9" x14ac:dyDescent="0.25">
      <c r="A1968">
        <v>191</v>
      </c>
      <c r="B1968">
        <v>43108.381944444445</v>
      </c>
      <c r="C1968">
        <v>43108.53402777778</v>
      </c>
      <c r="D1968">
        <v>4</v>
      </c>
      <c r="E1968">
        <v>4</v>
      </c>
      <c r="F1968">
        <v>236</v>
      </c>
      <c r="G1968" s="9">
        <f>Tableau_Groupe_1_Cours_1.accdb3[[#This Row],[Date de début]]</f>
        <v>43108.381944444445</v>
      </c>
      <c r="H1968" s="9">
        <f>Tableau_Groupe_1_Cours_1.accdb3[[#This Row],[Date de fin]]</f>
        <v>43108.53402777778</v>
      </c>
      <c r="I1968" s="13">
        <f>MOD(Tableau_Groupe_1_Cours_1.accdb3[[#This Row],[Date de fin2]]-Tableau_Groupe_1_Cours_1.accdb3[[#This Row],[Date de début2]],1)</f>
        <v>0.15208333333430346</v>
      </c>
    </row>
    <row r="1969" spans="1:9" x14ac:dyDescent="0.25">
      <c r="A1969">
        <v>1471</v>
      </c>
      <c r="B1969">
        <v>43167.609027777777</v>
      </c>
      <c r="C1969">
        <v>43167.737500000003</v>
      </c>
      <c r="D1969">
        <v>10</v>
      </c>
      <c r="E1969">
        <v>4</v>
      </c>
      <c r="F1969">
        <v>321</v>
      </c>
      <c r="G1969" s="9">
        <f>Tableau_Groupe_1_Cours_1.accdb3[[#This Row],[Date de début]]</f>
        <v>43167.609027777777</v>
      </c>
      <c r="H1969" s="9">
        <f>Tableau_Groupe_1_Cours_1.accdb3[[#This Row],[Date de fin]]</f>
        <v>43167.737500000003</v>
      </c>
      <c r="I1969" s="13">
        <f>MOD(Tableau_Groupe_1_Cours_1.accdb3[[#This Row],[Date de fin2]]-Tableau_Groupe_1_Cours_1.accdb3[[#This Row],[Date de début2]],1)</f>
        <v>0.12847222222626442</v>
      </c>
    </row>
    <row r="1970" spans="1:9" x14ac:dyDescent="0.25">
      <c r="A1970">
        <v>1727</v>
      </c>
      <c r="B1970">
        <v>43193.378472222219</v>
      </c>
      <c r="C1970">
        <v>43193.519444444442</v>
      </c>
      <c r="D1970">
        <v>1</v>
      </c>
      <c r="E1970">
        <v>4</v>
      </c>
      <c r="F1970">
        <v>159</v>
      </c>
      <c r="G1970" s="9">
        <f>Tableau_Groupe_1_Cours_1.accdb3[[#This Row],[Date de début]]</f>
        <v>43193.378472222219</v>
      </c>
      <c r="H1970" s="9">
        <f>Tableau_Groupe_1_Cours_1.accdb3[[#This Row],[Date de fin]]</f>
        <v>43193.519444444442</v>
      </c>
      <c r="I1970" s="13">
        <f>MOD(Tableau_Groupe_1_Cours_1.accdb3[[#This Row],[Date de fin2]]-Tableau_Groupe_1_Cours_1.accdb3[[#This Row],[Date de début2]],1)</f>
        <v>0.14097222222335404</v>
      </c>
    </row>
    <row r="1971" spans="1:9" x14ac:dyDescent="0.25">
      <c r="A1971">
        <v>192</v>
      </c>
      <c r="B1971">
        <v>43108.543749999997</v>
      </c>
      <c r="C1971">
        <v>43108.69930555555</v>
      </c>
      <c r="D1971">
        <v>25</v>
      </c>
      <c r="E1971">
        <v>4</v>
      </c>
      <c r="F1971">
        <v>115</v>
      </c>
      <c r="G1971" s="9">
        <f>Tableau_Groupe_1_Cours_1.accdb3[[#This Row],[Date de début]]</f>
        <v>43108.543749999997</v>
      </c>
      <c r="H1971" s="9">
        <f>Tableau_Groupe_1_Cours_1.accdb3[[#This Row],[Date de fin]]</f>
        <v>43108.69930555555</v>
      </c>
      <c r="I1971" s="13">
        <f>MOD(Tableau_Groupe_1_Cours_1.accdb3[[#This Row],[Date de fin2]]-Tableau_Groupe_1_Cours_1.accdb3[[#This Row],[Date de début2]],1)</f>
        <v>0.15555555555329192</v>
      </c>
    </row>
    <row r="1972" spans="1:9" x14ac:dyDescent="0.25">
      <c r="A1972">
        <v>1472</v>
      </c>
      <c r="B1972">
        <v>43167.611111111117</v>
      </c>
      <c r="C1972">
        <v>43167.739583333336</v>
      </c>
      <c r="D1972">
        <v>2</v>
      </c>
      <c r="E1972">
        <v>4</v>
      </c>
      <c r="F1972">
        <v>152</v>
      </c>
      <c r="G1972" s="9">
        <f>Tableau_Groupe_1_Cours_1.accdb3[[#This Row],[Date de début]]</f>
        <v>43167.611111111117</v>
      </c>
      <c r="H1972" s="9">
        <f>Tableau_Groupe_1_Cours_1.accdb3[[#This Row],[Date de fin]]</f>
        <v>43167.739583333336</v>
      </c>
      <c r="I1972" s="13">
        <f>MOD(Tableau_Groupe_1_Cours_1.accdb3[[#This Row],[Date de fin2]]-Tableau_Groupe_1_Cours_1.accdb3[[#This Row],[Date de début2]],1)</f>
        <v>0.12847222221898846</v>
      </c>
    </row>
    <row r="1973" spans="1:9" x14ac:dyDescent="0.25">
      <c r="A1973">
        <v>193</v>
      </c>
      <c r="B1973">
        <v>43108.70208333333</v>
      </c>
      <c r="C1973">
        <v>43108.731944444444</v>
      </c>
      <c r="D1973">
        <v>51</v>
      </c>
      <c r="E1973">
        <v>4</v>
      </c>
      <c r="F1973">
        <v>296</v>
      </c>
      <c r="G1973" s="9">
        <f>Tableau_Groupe_1_Cours_1.accdb3[[#This Row],[Date de début]]</f>
        <v>43108.70208333333</v>
      </c>
      <c r="H1973" s="9">
        <f>Tableau_Groupe_1_Cours_1.accdb3[[#This Row],[Date de fin]]</f>
        <v>43108.731944444444</v>
      </c>
      <c r="I1973" s="13">
        <f>MOD(Tableau_Groupe_1_Cours_1.accdb3[[#This Row],[Date de fin2]]-Tableau_Groupe_1_Cours_1.accdb3[[#This Row],[Date de début2]],1)</f>
        <v>2.9861111113859806E-2</v>
      </c>
    </row>
    <row r="1974" spans="1:9" x14ac:dyDescent="0.25">
      <c r="A1974">
        <v>1473</v>
      </c>
      <c r="B1974">
        <v>43167.608333333337</v>
      </c>
      <c r="C1974">
        <v>43167.736805555556</v>
      </c>
      <c r="D1974">
        <v>1</v>
      </c>
      <c r="E1974">
        <v>4</v>
      </c>
      <c r="F1974">
        <v>132</v>
      </c>
      <c r="G1974" s="9">
        <f>Tableau_Groupe_1_Cours_1.accdb3[[#This Row],[Date de début]]</f>
        <v>43167.608333333337</v>
      </c>
      <c r="H1974" s="9">
        <f>Tableau_Groupe_1_Cours_1.accdb3[[#This Row],[Date de fin]]</f>
        <v>43167.736805555556</v>
      </c>
      <c r="I1974" s="13">
        <f>MOD(Tableau_Groupe_1_Cours_1.accdb3[[#This Row],[Date de fin2]]-Tableau_Groupe_1_Cours_1.accdb3[[#This Row],[Date de début2]],1)</f>
        <v>0.12847222221898846</v>
      </c>
    </row>
    <row r="1975" spans="1:9" x14ac:dyDescent="0.25">
      <c r="A1975">
        <v>1474</v>
      </c>
      <c r="B1975">
        <v>43167.604166666672</v>
      </c>
      <c r="C1975">
        <v>43167.732638888891</v>
      </c>
      <c r="D1975">
        <v>4</v>
      </c>
      <c r="E1975">
        <v>4</v>
      </c>
      <c r="F1975">
        <v>190</v>
      </c>
      <c r="G1975" s="9">
        <f>Tableau_Groupe_1_Cours_1.accdb3[[#This Row],[Date de début]]</f>
        <v>43167.604166666672</v>
      </c>
      <c r="H1975" s="9">
        <f>Tableau_Groupe_1_Cours_1.accdb3[[#This Row],[Date de fin]]</f>
        <v>43167.732638888891</v>
      </c>
      <c r="I1975" s="13">
        <f>MOD(Tableau_Groupe_1_Cours_1.accdb3[[#This Row],[Date de fin2]]-Tableau_Groupe_1_Cours_1.accdb3[[#This Row],[Date de début2]],1)</f>
        <v>0.12847222221898846</v>
      </c>
    </row>
    <row r="1976" spans="1:9" x14ac:dyDescent="0.25">
      <c r="A1976">
        <v>2754</v>
      </c>
      <c r="B1976">
        <v>43258.384722222225</v>
      </c>
      <c r="C1976">
        <v>43258.500694444447</v>
      </c>
      <c r="D1976">
        <v>17</v>
      </c>
      <c r="E1976">
        <v>4</v>
      </c>
      <c r="F1976">
        <v>400</v>
      </c>
      <c r="G1976" s="9">
        <f>Tableau_Groupe_1_Cours_1.accdb3[[#This Row],[Date de début]]</f>
        <v>43258.384722222225</v>
      </c>
      <c r="H1976" s="9">
        <f>Tableau_Groupe_1_Cours_1.accdb3[[#This Row],[Date de fin]]</f>
        <v>43258.500694444447</v>
      </c>
      <c r="I1976" s="13">
        <f>MOD(Tableau_Groupe_1_Cours_1.accdb3[[#This Row],[Date de fin2]]-Tableau_Groupe_1_Cours_1.accdb3[[#This Row],[Date de début2]],1)</f>
        <v>0.11597222222189885</v>
      </c>
    </row>
    <row r="1977" spans="1:9" x14ac:dyDescent="0.25">
      <c r="A1977">
        <v>1475</v>
      </c>
      <c r="B1977">
        <v>43167.603472222225</v>
      </c>
      <c r="C1977">
        <v>43167.731944444444</v>
      </c>
      <c r="D1977">
        <v>217</v>
      </c>
      <c r="E1977">
        <v>4</v>
      </c>
      <c r="F1977">
        <v>130</v>
      </c>
      <c r="G1977" s="9">
        <f>Tableau_Groupe_1_Cours_1.accdb3[[#This Row],[Date de début]]</f>
        <v>43167.603472222225</v>
      </c>
      <c r="H1977" s="9">
        <f>Tableau_Groupe_1_Cours_1.accdb3[[#This Row],[Date de fin]]</f>
        <v>43167.731944444444</v>
      </c>
      <c r="I1977" s="13">
        <f>MOD(Tableau_Groupe_1_Cours_1.accdb3[[#This Row],[Date de fin2]]-Tableau_Groupe_1_Cours_1.accdb3[[#This Row],[Date de début2]],1)</f>
        <v>0.12847222221898846</v>
      </c>
    </row>
    <row r="1978" spans="1:9" x14ac:dyDescent="0.25">
      <c r="A1978">
        <v>1476</v>
      </c>
      <c r="B1978">
        <v>43167.605555555558</v>
      </c>
      <c r="C1978">
        <v>43167.734027777777</v>
      </c>
      <c r="D1978">
        <v>8</v>
      </c>
      <c r="E1978">
        <v>4</v>
      </c>
      <c r="F1978">
        <v>217</v>
      </c>
      <c r="G1978" s="9">
        <f>Tableau_Groupe_1_Cours_1.accdb3[[#This Row],[Date de début]]</f>
        <v>43167.605555555558</v>
      </c>
      <c r="H1978" s="9">
        <f>Tableau_Groupe_1_Cours_1.accdb3[[#This Row],[Date de fin]]</f>
        <v>43167.734027777777</v>
      </c>
      <c r="I1978" s="13">
        <f>MOD(Tableau_Groupe_1_Cours_1.accdb3[[#This Row],[Date de fin2]]-Tableau_Groupe_1_Cours_1.accdb3[[#This Row],[Date de début2]],1)</f>
        <v>0.12847222221898846</v>
      </c>
    </row>
    <row r="1979" spans="1:9" x14ac:dyDescent="0.25">
      <c r="A1979">
        <v>1477</v>
      </c>
      <c r="B1979">
        <v>43167.604166666672</v>
      </c>
      <c r="C1979">
        <v>43167.732638888891</v>
      </c>
      <c r="D1979">
        <v>111</v>
      </c>
      <c r="E1979">
        <v>4</v>
      </c>
      <c r="F1979">
        <v>372</v>
      </c>
      <c r="G1979" s="9">
        <f>Tableau_Groupe_1_Cours_1.accdb3[[#This Row],[Date de début]]</f>
        <v>43167.604166666672</v>
      </c>
      <c r="H1979" s="9">
        <f>Tableau_Groupe_1_Cours_1.accdb3[[#This Row],[Date de fin]]</f>
        <v>43167.732638888891</v>
      </c>
      <c r="I1979" s="13">
        <f>MOD(Tableau_Groupe_1_Cours_1.accdb3[[#This Row],[Date de fin2]]-Tableau_Groupe_1_Cours_1.accdb3[[#This Row],[Date de début2]],1)</f>
        <v>0.12847222221898846</v>
      </c>
    </row>
    <row r="1980" spans="1:9" x14ac:dyDescent="0.25">
      <c r="A1980">
        <v>6341</v>
      </c>
      <c r="B1980">
        <v>43459.377083333333</v>
      </c>
      <c r="C1980">
        <v>43459.517361111109</v>
      </c>
      <c r="D1980">
        <v>3</v>
      </c>
      <c r="E1980">
        <v>4</v>
      </c>
      <c r="F1980">
        <v>126</v>
      </c>
      <c r="G1980" s="9">
        <f>Tableau_Groupe_1_Cours_1.accdb3[[#This Row],[Date de début]]</f>
        <v>43459.377083333333</v>
      </c>
      <c r="H1980" s="9">
        <f>Tableau_Groupe_1_Cours_1.accdb3[[#This Row],[Date de fin]]</f>
        <v>43459.517361111109</v>
      </c>
      <c r="I1980" s="13">
        <f>MOD(Tableau_Groupe_1_Cours_1.accdb3[[#This Row],[Date de fin2]]-Tableau_Groupe_1_Cours_1.accdb3[[#This Row],[Date de début2]],1)</f>
        <v>0.14027777777664596</v>
      </c>
    </row>
    <row r="1981" spans="1:9" x14ac:dyDescent="0.25">
      <c r="A1981">
        <v>1478</v>
      </c>
      <c r="B1981">
        <v>43167.611111111117</v>
      </c>
      <c r="C1981">
        <v>43167.739583333336</v>
      </c>
      <c r="D1981">
        <v>5</v>
      </c>
      <c r="E1981">
        <v>4</v>
      </c>
      <c r="F1981">
        <v>220</v>
      </c>
      <c r="G1981" s="9">
        <f>Tableau_Groupe_1_Cours_1.accdb3[[#This Row],[Date de début]]</f>
        <v>43167.611111111117</v>
      </c>
      <c r="H1981" s="9">
        <f>Tableau_Groupe_1_Cours_1.accdb3[[#This Row],[Date de fin]]</f>
        <v>43167.739583333336</v>
      </c>
      <c r="I1981" s="13">
        <f>MOD(Tableau_Groupe_1_Cours_1.accdb3[[#This Row],[Date de fin2]]-Tableau_Groupe_1_Cours_1.accdb3[[#This Row],[Date de début2]],1)</f>
        <v>0.12847222221898846</v>
      </c>
    </row>
    <row r="1982" spans="1:9" x14ac:dyDescent="0.25">
      <c r="A1982">
        <v>1479</v>
      </c>
      <c r="B1982">
        <v>43167.611111111117</v>
      </c>
      <c r="C1982">
        <v>43167.739583333336</v>
      </c>
      <c r="D1982">
        <v>317</v>
      </c>
      <c r="E1982">
        <v>4</v>
      </c>
      <c r="F1982">
        <v>410</v>
      </c>
      <c r="G1982" s="9">
        <f>Tableau_Groupe_1_Cours_1.accdb3[[#This Row],[Date de début]]</f>
        <v>43167.611111111117</v>
      </c>
      <c r="H1982" s="9">
        <f>Tableau_Groupe_1_Cours_1.accdb3[[#This Row],[Date de fin]]</f>
        <v>43167.739583333336</v>
      </c>
      <c r="I1982" s="13">
        <f>MOD(Tableau_Groupe_1_Cours_1.accdb3[[#This Row],[Date de fin2]]-Tableau_Groupe_1_Cours_1.accdb3[[#This Row],[Date de début2]],1)</f>
        <v>0.12847222221898846</v>
      </c>
    </row>
    <row r="1983" spans="1:9" x14ac:dyDescent="0.25">
      <c r="A1983">
        <v>1480</v>
      </c>
      <c r="B1983">
        <v>43167.611111111117</v>
      </c>
      <c r="C1983">
        <v>43167.739583333336</v>
      </c>
      <c r="D1983">
        <v>15</v>
      </c>
      <c r="E1983">
        <v>4</v>
      </c>
      <c r="F1983">
        <v>208</v>
      </c>
      <c r="G1983" s="9">
        <f>Tableau_Groupe_1_Cours_1.accdb3[[#This Row],[Date de début]]</f>
        <v>43167.611111111117</v>
      </c>
      <c r="H1983" s="9">
        <f>Tableau_Groupe_1_Cours_1.accdb3[[#This Row],[Date de fin]]</f>
        <v>43167.739583333336</v>
      </c>
      <c r="I1983" s="13">
        <f>MOD(Tableau_Groupe_1_Cours_1.accdb3[[#This Row],[Date de fin2]]-Tableau_Groupe_1_Cours_1.accdb3[[#This Row],[Date de début2]],1)</f>
        <v>0.12847222221898846</v>
      </c>
    </row>
    <row r="1984" spans="1:9" x14ac:dyDescent="0.25">
      <c r="A1984">
        <v>1481</v>
      </c>
      <c r="B1984">
        <v>43167.611111111117</v>
      </c>
      <c r="C1984">
        <v>43167.739583333336</v>
      </c>
      <c r="D1984">
        <v>2</v>
      </c>
      <c r="E1984">
        <v>4</v>
      </c>
      <c r="F1984">
        <v>210</v>
      </c>
      <c r="G1984" s="9">
        <f>Tableau_Groupe_1_Cours_1.accdb3[[#This Row],[Date de début]]</f>
        <v>43167.611111111117</v>
      </c>
      <c r="H1984" s="9">
        <f>Tableau_Groupe_1_Cours_1.accdb3[[#This Row],[Date de fin]]</f>
        <v>43167.739583333336</v>
      </c>
      <c r="I1984" s="13">
        <f>MOD(Tableau_Groupe_1_Cours_1.accdb3[[#This Row],[Date de fin2]]-Tableau_Groupe_1_Cours_1.accdb3[[#This Row],[Date de début2]],1)</f>
        <v>0.12847222221898846</v>
      </c>
    </row>
    <row r="1985" spans="1:9" x14ac:dyDescent="0.25">
      <c r="A1985">
        <v>5321</v>
      </c>
      <c r="B1985">
        <v>43398.378472222219</v>
      </c>
      <c r="C1985">
        <v>43398.457638888889</v>
      </c>
      <c r="D1985">
        <v>12</v>
      </c>
      <c r="E1985">
        <v>4</v>
      </c>
      <c r="F1985">
        <v>151</v>
      </c>
      <c r="G1985" s="9">
        <f>Tableau_Groupe_1_Cours_1.accdb3[[#This Row],[Date de début]]</f>
        <v>43398.378472222219</v>
      </c>
      <c r="H1985" s="9">
        <f>Tableau_Groupe_1_Cours_1.accdb3[[#This Row],[Date de fin]]</f>
        <v>43398.457638888889</v>
      </c>
      <c r="I1985" s="13">
        <f>MOD(Tableau_Groupe_1_Cours_1.accdb3[[#This Row],[Date de fin2]]-Tableau_Groupe_1_Cours_1.accdb3[[#This Row],[Date de début2]],1)</f>
        <v>7.9166666670062114E-2</v>
      </c>
    </row>
    <row r="1986" spans="1:9" x14ac:dyDescent="0.25">
      <c r="A1986">
        <v>1482</v>
      </c>
      <c r="B1986">
        <v>43167.611111111117</v>
      </c>
      <c r="C1986">
        <v>43167.739583333336</v>
      </c>
      <c r="D1986">
        <v>4</v>
      </c>
      <c r="E1986">
        <v>4</v>
      </c>
      <c r="F1986">
        <v>447</v>
      </c>
      <c r="G1986" s="9">
        <f>Tableau_Groupe_1_Cours_1.accdb3[[#This Row],[Date de début]]</f>
        <v>43167.611111111117</v>
      </c>
      <c r="H1986" s="9">
        <f>Tableau_Groupe_1_Cours_1.accdb3[[#This Row],[Date de fin]]</f>
        <v>43167.739583333336</v>
      </c>
      <c r="I1986" s="13">
        <f>MOD(Tableau_Groupe_1_Cours_1.accdb3[[#This Row],[Date de fin2]]-Tableau_Groupe_1_Cours_1.accdb3[[#This Row],[Date de début2]],1)</f>
        <v>0.12847222221898846</v>
      </c>
    </row>
    <row r="1987" spans="1:9" x14ac:dyDescent="0.25">
      <c r="A1987">
        <v>6346</v>
      </c>
      <c r="B1987">
        <v>43459.384722222225</v>
      </c>
      <c r="C1987">
        <v>43459.48541666667</v>
      </c>
      <c r="D1987">
        <v>9</v>
      </c>
      <c r="E1987">
        <v>4</v>
      </c>
      <c r="F1987">
        <v>325</v>
      </c>
      <c r="G1987" s="9">
        <f>Tableau_Groupe_1_Cours_1.accdb3[[#This Row],[Date de début]]</f>
        <v>43459.384722222225</v>
      </c>
      <c r="H1987" s="9">
        <f>Tableau_Groupe_1_Cours_1.accdb3[[#This Row],[Date de fin]]</f>
        <v>43459.48541666667</v>
      </c>
      <c r="I1987" s="13">
        <f>MOD(Tableau_Groupe_1_Cours_1.accdb3[[#This Row],[Date de fin2]]-Tableau_Groupe_1_Cours_1.accdb3[[#This Row],[Date de début2]],1)</f>
        <v>0.10069444444525288</v>
      </c>
    </row>
    <row r="1988" spans="1:9" x14ac:dyDescent="0.25">
      <c r="A1988">
        <v>1483</v>
      </c>
      <c r="B1988">
        <v>43167.600694444445</v>
      </c>
      <c r="C1988">
        <v>43167.729166666672</v>
      </c>
      <c r="D1988">
        <v>1</v>
      </c>
      <c r="E1988">
        <v>4</v>
      </c>
      <c r="F1988">
        <v>228</v>
      </c>
      <c r="G1988" s="9">
        <f>Tableau_Groupe_1_Cours_1.accdb3[[#This Row],[Date de début]]</f>
        <v>43167.600694444445</v>
      </c>
      <c r="H1988" s="9">
        <f>Tableau_Groupe_1_Cours_1.accdb3[[#This Row],[Date de fin]]</f>
        <v>43167.729166666672</v>
      </c>
      <c r="I1988" s="13">
        <f>MOD(Tableau_Groupe_1_Cours_1.accdb3[[#This Row],[Date de fin2]]-Tableau_Groupe_1_Cours_1.accdb3[[#This Row],[Date de début2]],1)</f>
        <v>0.12847222222626442</v>
      </c>
    </row>
    <row r="1989" spans="1:9" x14ac:dyDescent="0.25">
      <c r="A1989">
        <v>3531</v>
      </c>
      <c r="B1989">
        <v>43311.377083333333</v>
      </c>
      <c r="C1989">
        <v>43311.438194444439</v>
      </c>
      <c r="D1989">
        <v>2</v>
      </c>
      <c r="E1989">
        <v>4</v>
      </c>
      <c r="F1989">
        <v>239</v>
      </c>
      <c r="G1989" s="9">
        <f>Tableau_Groupe_1_Cours_1.accdb3[[#This Row],[Date de début]]</f>
        <v>43311.377083333333</v>
      </c>
      <c r="H1989" s="9">
        <f>Tableau_Groupe_1_Cours_1.accdb3[[#This Row],[Date de fin]]</f>
        <v>43311.438194444439</v>
      </c>
      <c r="I1989" s="13">
        <f>MOD(Tableau_Groupe_1_Cours_1.accdb3[[#This Row],[Date de fin2]]-Tableau_Groupe_1_Cours_1.accdb3[[#This Row],[Date de début2]],1)</f>
        <v>6.1111111106583849E-2</v>
      </c>
    </row>
    <row r="1990" spans="1:9" x14ac:dyDescent="0.25">
      <c r="A1990">
        <v>1484</v>
      </c>
      <c r="B1990">
        <v>43167.606250000004</v>
      </c>
      <c r="C1990">
        <v>43167.734722222223</v>
      </c>
      <c r="D1990">
        <v>32</v>
      </c>
      <c r="E1990">
        <v>4</v>
      </c>
      <c r="F1990">
        <v>9</v>
      </c>
      <c r="G1990" s="9">
        <f>Tableau_Groupe_1_Cours_1.accdb3[[#This Row],[Date de début]]</f>
        <v>43167.606250000004</v>
      </c>
      <c r="H1990" s="9">
        <f>Tableau_Groupe_1_Cours_1.accdb3[[#This Row],[Date de fin]]</f>
        <v>43167.734722222223</v>
      </c>
      <c r="I1990" s="13">
        <f>MOD(Tableau_Groupe_1_Cours_1.accdb3[[#This Row],[Date de fin2]]-Tableau_Groupe_1_Cours_1.accdb3[[#This Row],[Date de début2]],1)</f>
        <v>0.12847222221898846</v>
      </c>
    </row>
    <row r="1991" spans="1:9" x14ac:dyDescent="0.25">
      <c r="A1991">
        <v>4044</v>
      </c>
      <c r="B1991">
        <v>43341.384027777778</v>
      </c>
      <c r="C1991">
        <v>43341.529861111114</v>
      </c>
      <c r="D1991">
        <v>7</v>
      </c>
      <c r="E1991">
        <v>4</v>
      </c>
      <c r="F1991">
        <v>76</v>
      </c>
      <c r="G1991" s="9">
        <f>Tableau_Groupe_1_Cours_1.accdb3[[#This Row],[Date de début]]</f>
        <v>43341.384027777778</v>
      </c>
      <c r="H1991" s="9">
        <f>Tableau_Groupe_1_Cours_1.accdb3[[#This Row],[Date de fin]]</f>
        <v>43341.529861111114</v>
      </c>
      <c r="I1991" s="13">
        <f>MOD(Tableau_Groupe_1_Cours_1.accdb3[[#This Row],[Date de fin2]]-Tableau_Groupe_1_Cours_1.accdb3[[#This Row],[Date de début2]],1)</f>
        <v>0.14583333333575865</v>
      </c>
    </row>
    <row r="1992" spans="1:9" x14ac:dyDescent="0.25">
      <c r="A1992">
        <v>1485</v>
      </c>
      <c r="B1992">
        <v>43167.601388888892</v>
      </c>
      <c r="C1992">
        <v>43167.729861111111</v>
      </c>
      <c r="D1992">
        <v>6</v>
      </c>
      <c r="E1992">
        <v>4</v>
      </c>
      <c r="F1992">
        <v>28</v>
      </c>
      <c r="G1992" s="9">
        <f>Tableau_Groupe_1_Cours_1.accdb3[[#This Row],[Date de début]]</f>
        <v>43167.601388888892</v>
      </c>
      <c r="H1992" s="9">
        <f>Tableau_Groupe_1_Cours_1.accdb3[[#This Row],[Date de fin]]</f>
        <v>43167.729861111111</v>
      </c>
      <c r="I1992" s="13">
        <f>MOD(Tableau_Groupe_1_Cours_1.accdb3[[#This Row],[Date de fin2]]-Tableau_Groupe_1_Cours_1.accdb3[[#This Row],[Date de début2]],1)</f>
        <v>0.12847222221898846</v>
      </c>
    </row>
    <row r="1993" spans="1:9" x14ac:dyDescent="0.25">
      <c r="A1993">
        <v>1997</v>
      </c>
      <c r="B1993">
        <v>43223.37777777778</v>
      </c>
      <c r="C1993">
        <v>43223.428472222222</v>
      </c>
      <c r="D1993">
        <v>1</v>
      </c>
      <c r="E1993">
        <v>4</v>
      </c>
      <c r="F1993">
        <v>48</v>
      </c>
      <c r="G1993" s="9">
        <f>Tableau_Groupe_1_Cours_1.accdb3[[#This Row],[Date de début]]</f>
        <v>43223.37777777778</v>
      </c>
      <c r="H1993" s="9">
        <f>Tableau_Groupe_1_Cours_1.accdb3[[#This Row],[Date de fin]]</f>
        <v>43223.428472222222</v>
      </c>
      <c r="I1993" s="13">
        <f>MOD(Tableau_Groupe_1_Cours_1.accdb3[[#This Row],[Date de fin2]]-Tableau_Groupe_1_Cours_1.accdb3[[#This Row],[Date de début2]],1)</f>
        <v>5.0694444442342501E-2</v>
      </c>
    </row>
    <row r="1994" spans="1:9" x14ac:dyDescent="0.25">
      <c r="A1994">
        <v>1486</v>
      </c>
      <c r="B1994">
        <v>43167.601388888892</v>
      </c>
      <c r="C1994">
        <v>43167.729861111111</v>
      </c>
      <c r="D1994">
        <v>8</v>
      </c>
      <c r="E1994">
        <v>4</v>
      </c>
      <c r="F1994">
        <v>20</v>
      </c>
      <c r="G1994" s="9">
        <f>Tableau_Groupe_1_Cours_1.accdb3[[#This Row],[Date de début]]</f>
        <v>43167.601388888892</v>
      </c>
      <c r="H1994" s="9">
        <f>Tableau_Groupe_1_Cours_1.accdb3[[#This Row],[Date de fin]]</f>
        <v>43167.729861111111</v>
      </c>
      <c r="I1994" s="13">
        <f>MOD(Tableau_Groupe_1_Cours_1.accdb3[[#This Row],[Date de fin2]]-Tableau_Groupe_1_Cours_1.accdb3[[#This Row],[Date de début2]],1)</f>
        <v>0.12847222221898846</v>
      </c>
    </row>
    <row r="1995" spans="1:9" x14ac:dyDescent="0.25">
      <c r="A1995">
        <v>5582</v>
      </c>
      <c r="B1995">
        <v>43430.380555555559</v>
      </c>
      <c r="C1995">
        <v>43430.543749999997</v>
      </c>
      <c r="D1995">
        <v>68</v>
      </c>
      <c r="E1995">
        <v>4</v>
      </c>
      <c r="F1995">
        <v>183</v>
      </c>
      <c r="G1995" s="9">
        <f>Tableau_Groupe_1_Cours_1.accdb3[[#This Row],[Date de début]]</f>
        <v>43430.380555555559</v>
      </c>
      <c r="H1995" s="9">
        <f>Tableau_Groupe_1_Cours_1.accdb3[[#This Row],[Date de fin]]</f>
        <v>43430.543749999997</v>
      </c>
      <c r="I1995" s="13">
        <f>MOD(Tableau_Groupe_1_Cours_1.accdb3[[#This Row],[Date de fin2]]-Tableau_Groupe_1_Cours_1.accdb3[[#This Row],[Date de début2]],1)</f>
        <v>0.16319444443797693</v>
      </c>
    </row>
    <row r="1996" spans="1:9" x14ac:dyDescent="0.25">
      <c r="A1996">
        <v>1487</v>
      </c>
      <c r="B1996">
        <v>43167.600694444445</v>
      </c>
      <c r="C1996">
        <v>43167.729166666672</v>
      </c>
      <c r="D1996">
        <v>61</v>
      </c>
      <c r="E1996">
        <v>4</v>
      </c>
      <c r="F1996">
        <v>244</v>
      </c>
      <c r="G1996" s="9">
        <f>Tableau_Groupe_1_Cours_1.accdb3[[#This Row],[Date de début]]</f>
        <v>43167.600694444445</v>
      </c>
      <c r="H1996" s="9">
        <f>Tableau_Groupe_1_Cours_1.accdb3[[#This Row],[Date de fin]]</f>
        <v>43167.729166666672</v>
      </c>
      <c r="I1996" s="13">
        <f>MOD(Tableau_Groupe_1_Cours_1.accdb3[[#This Row],[Date de fin2]]-Tableau_Groupe_1_Cours_1.accdb3[[#This Row],[Date de début2]],1)</f>
        <v>0.12847222222626442</v>
      </c>
    </row>
    <row r="1997" spans="1:9" x14ac:dyDescent="0.25">
      <c r="A1997">
        <v>1743</v>
      </c>
      <c r="B1997">
        <v>43194.376388888886</v>
      </c>
      <c r="C1997">
        <v>43194.505555555559</v>
      </c>
      <c r="D1997">
        <v>2</v>
      </c>
      <c r="E1997">
        <v>4</v>
      </c>
      <c r="F1997">
        <v>406</v>
      </c>
      <c r="G1997" s="9">
        <f>Tableau_Groupe_1_Cours_1.accdb3[[#This Row],[Date de début]]</f>
        <v>43194.376388888886</v>
      </c>
      <c r="H1997" s="9">
        <f>Tableau_Groupe_1_Cours_1.accdb3[[#This Row],[Date de fin]]</f>
        <v>43194.505555555559</v>
      </c>
      <c r="I1997" s="13">
        <f>MOD(Tableau_Groupe_1_Cours_1.accdb3[[#This Row],[Date de fin2]]-Tableau_Groupe_1_Cours_1.accdb3[[#This Row],[Date de début2]],1)</f>
        <v>0.1291666666729725</v>
      </c>
    </row>
    <row r="1998" spans="1:9" x14ac:dyDescent="0.25">
      <c r="A1998">
        <v>6351</v>
      </c>
      <c r="B1998">
        <v>43459.379861111112</v>
      </c>
      <c r="C1998">
        <v>43459.479861111111</v>
      </c>
      <c r="D1998">
        <v>9</v>
      </c>
      <c r="E1998">
        <v>4</v>
      </c>
      <c r="F1998">
        <v>95</v>
      </c>
      <c r="G1998" s="9">
        <f>Tableau_Groupe_1_Cours_1.accdb3[[#This Row],[Date de début]]</f>
        <v>43459.379861111112</v>
      </c>
      <c r="H1998" s="9">
        <f>Tableau_Groupe_1_Cours_1.accdb3[[#This Row],[Date de fin]]</f>
        <v>43459.479861111111</v>
      </c>
      <c r="I1998" s="13">
        <f>MOD(Tableau_Groupe_1_Cours_1.accdb3[[#This Row],[Date de fin2]]-Tableau_Groupe_1_Cours_1.accdb3[[#This Row],[Date de début2]],1)</f>
        <v>9.9999999998544808E-2</v>
      </c>
    </row>
    <row r="1999" spans="1:9" x14ac:dyDescent="0.25">
      <c r="A1999">
        <v>1488</v>
      </c>
      <c r="B1999">
        <v>43167.606944444444</v>
      </c>
      <c r="C1999">
        <v>43167.73541666667</v>
      </c>
      <c r="D1999">
        <v>8</v>
      </c>
      <c r="E1999">
        <v>4</v>
      </c>
      <c r="F1999">
        <v>31</v>
      </c>
      <c r="G1999" s="9">
        <f>Tableau_Groupe_1_Cours_1.accdb3[[#This Row],[Date de début]]</f>
        <v>43167.606944444444</v>
      </c>
      <c r="H1999" s="9">
        <f>Tableau_Groupe_1_Cours_1.accdb3[[#This Row],[Date de fin]]</f>
        <v>43167.73541666667</v>
      </c>
      <c r="I1999" s="13">
        <f>MOD(Tableau_Groupe_1_Cours_1.accdb3[[#This Row],[Date de fin2]]-Tableau_Groupe_1_Cours_1.accdb3[[#This Row],[Date de début2]],1)</f>
        <v>0.12847222222626442</v>
      </c>
    </row>
    <row r="2000" spans="1:9" x14ac:dyDescent="0.25">
      <c r="A2000">
        <v>1489</v>
      </c>
      <c r="B2000">
        <v>43167.602777777778</v>
      </c>
      <c r="C2000">
        <v>43167.731250000004</v>
      </c>
      <c r="D2000">
        <v>1</v>
      </c>
      <c r="E2000">
        <v>4</v>
      </c>
      <c r="F2000">
        <v>306</v>
      </c>
      <c r="G2000" s="9">
        <f>Tableau_Groupe_1_Cours_1.accdb3[[#This Row],[Date de début]]</f>
        <v>43167.602777777778</v>
      </c>
      <c r="H2000" s="9">
        <f>Tableau_Groupe_1_Cours_1.accdb3[[#This Row],[Date de fin]]</f>
        <v>43167.731250000004</v>
      </c>
      <c r="I2000" s="13">
        <f>MOD(Tableau_Groupe_1_Cours_1.accdb3[[#This Row],[Date de fin2]]-Tableau_Groupe_1_Cours_1.accdb3[[#This Row],[Date de début2]],1)</f>
        <v>0.12847222222626442</v>
      </c>
    </row>
    <row r="2001" spans="1:9" x14ac:dyDescent="0.25">
      <c r="A2001">
        <v>1490</v>
      </c>
      <c r="B2001">
        <v>43167.602777777778</v>
      </c>
      <c r="C2001">
        <v>43167.731250000004</v>
      </c>
      <c r="D2001">
        <v>8</v>
      </c>
      <c r="E2001">
        <v>4</v>
      </c>
      <c r="F2001">
        <v>42</v>
      </c>
      <c r="G2001" s="9">
        <f>Tableau_Groupe_1_Cours_1.accdb3[[#This Row],[Date de début]]</f>
        <v>43167.602777777778</v>
      </c>
      <c r="H2001" s="9">
        <f>Tableau_Groupe_1_Cours_1.accdb3[[#This Row],[Date de fin]]</f>
        <v>43167.731250000004</v>
      </c>
      <c r="I2001" s="13">
        <f>MOD(Tableau_Groupe_1_Cours_1.accdb3[[#This Row],[Date de fin2]]-Tableau_Groupe_1_Cours_1.accdb3[[#This Row],[Date de début2]],1)</f>
        <v>0.12847222222626442</v>
      </c>
    </row>
    <row r="2002" spans="1:9" x14ac:dyDescent="0.25">
      <c r="A2002">
        <v>1491</v>
      </c>
      <c r="B2002">
        <v>43167.600694444445</v>
      </c>
      <c r="C2002">
        <v>43167.729166666672</v>
      </c>
      <c r="D2002">
        <v>12</v>
      </c>
      <c r="E2002">
        <v>4</v>
      </c>
      <c r="F2002">
        <v>261</v>
      </c>
      <c r="G2002" s="9">
        <f>Tableau_Groupe_1_Cours_1.accdb3[[#This Row],[Date de début]]</f>
        <v>43167.600694444445</v>
      </c>
      <c r="H2002" s="9">
        <f>Tableau_Groupe_1_Cours_1.accdb3[[#This Row],[Date de fin]]</f>
        <v>43167.729166666672</v>
      </c>
      <c r="I2002" s="13">
        <f>MOD(Tableau_Groupe_1_Cours_1.accdb3[[#This Row],[Date de fin2]]-Tableau_Groupe_1_Cours_1.accdb3[[#This Row],[Date de début2]],1)</f>
        <v>0.12847222222626442</v>
      </c>
    </row>
    <row r="2003" spans="1:9" x14ac:dyDescent="0.25">
      <c r="A2003">
        <v>2003</v>
      </c>
      <c r="B2003">
        <v>43224.381944444445</v>
      </c>
      <c r="C2003">
        <v>43224.463888888895</v>
      </c>
      <c r="D2003">
        <v>1</v>
      </c>
      <c r="E2003">
        <v>4</v>
      </c>
      <c r="F2003">
        <v>306</v>
      </c>
      <c r="G2003" s="9">
        <f>Tableau_Groupe_1_Cours_1.accdb3[[#This Row],[Date de début]]</f>
        <v>43224.381944444445</v>
      </c>
      <c r="H2003" s="9">
        <f>Tableau_Groupe_1_Cours_1.accdb3[[#This Row],[Date de fin]]</f>
        <v>43224.463888888895</v>
      </c>
      <c r="I2003" s="13">
        <f>MOD(Tableau_Groupe_1_Cours_1.accdb3[[#This Row],[Date de fin2]]-Tableau_Groupe_1_Cours_1.accdb3[[#This Row],[Date de début2]],1)</f>
        <v>8.1944444449618459E-2</v>
      </c>
    </row>
    <row r="2004" spans="1:9" x14ac:dyDescent="0.25">
      <c r="A2004">
        <v>5331</v>
      </c>
      <c r="B2004">
        <v>43399.380555555559</v>
      </c>
      <c r="C2004">
        <v>43399.515972222223</v>
      </c>
      <c r="D2004">
        <v>6</v>
      </c>
      <c r="E2004">
        <v>4</v>
      </c>
      <c r="F2004">
        <v>63</v>
      </c>
      <c r="G2004" s="9">
        <f>Tableau_Groupe_1_Cours_1.accdb3[[#This Row],[Date de début]]</f>
        <v>43399.380555555559</v>
      </c>
      <c r="H2004" s="9">
        <f>Tableau_Groupe_1_Cours_1.accdb3[[#This Row],[Date de fin]]</f>
        <v>43399.515972222223</v>
      </c>
      <c r="I2004" s="13">
        <f>MOD(Tableau_Groupe_1_Cours_1.accdb3[[#This Row],[Date de fin2]]-Tableau_Groupe_1_Cours_1.accdb3[[#This Row],[Date de début2]],1)</f>
        <v>0.13541666666424135</v>
      </c>
    </row>
    <row r="2005" spans="1:9" x14ac:dyDescent="0.25">
      <c r="A2005">
        <v>724</v>
      </c>
      <c r="B2005">
        <v>43136.385416666664</v>
      </c>
      <c r="C2005">
        <v>43136.472222222226</v>
      </c>
      <c r="D2005">
        <v>5</v>
      </c>
      <c r="E2005">
        <v>4</v>
      </c>
      <c r="F2005">
        <v>315</v>
      </c>
      <c r="G2005" s="9">
        <f>Tableau_Groupe_1_Cours_1.accdb3[[#This Row],[Date de début]]</f>
        <v>43136.385416666664</v>
      </c>
      <c r="H2005" s="9">
        <f>Tableau_Groupe_1_Cours_1.accdb3[[#This Row],[Date de fin]]</f>
        <v>43136.472222222226</v>
      </c>
      <c r="I2005" s="13">
        <f>MOD(Tableau_Groupe_1_Cours_1.accdb3[[#This Row],[Date de fin2]]-Tableau_Groupe_1_Cours_1.accdb3[[#This Row],[Date de début2]],1)</f>
        <v>8.6805555562023073E-2</v>
      </c>
    </row>
    <row r="2006" spans="1:9" x14ac:dyDescent="0.25">
      <c r="A2006">
        <v>1492</v>
      </c>
      <c r="B2006">
        <v>43167.607638888891</v>
      </c>
      <c r="C2006">
        <v>43167.736111111117</v>
      </c>
      <c r="D2006">
        <v>8</v>
      </c>
      <c r="E2006">
        <v>4</v>
      </c>
      <c r="F2006">
        <v>54</v>
      </c>
      <c r="G2006" s="9">
        <f>Tableau_Groupe_1_Cours_1.accdb3[[#This Row],[Date de début]]</f>
        <v>43167.607638888891</v>
      </c>
      <c r="H2006" s="9">
        <f>Tableau_Groupe_1_Cours_1.accdb3[[#This Row],[Date de fin]]</f>
        <v>43167.736111111117</v>
      </c>
      <c r="I2006" s="13">
        <f>MOD(Tableau_Groupe_1_Cours_1.accdb3[[#This Row],[Date de fin2]]-Tableau_Groupe_1_Cours_1.accdb3[[#This Row],[Date de début2]],1)</f>
        <v>0.12847222222626442</v>
      </c>
    </row>
    <row r="2007" spans="1:9" x14ac:dyDescent="0.25">
      <c r="A2007">
        <v>1493</v>
      </c>
      <c r="B2007">
        <v>43167.604166666672</v>
      </c>
      <c r="C2007">
        <v>43167.732638888891</v>
      </c>
      <c r="D2007">
        <v>2</v>
      </c>
      <c r="E2007">
        <v>4</v>
      </c>
      <c r="F2007">
        <v>357</v>
      </c>
      <c r="G2007" s="9">
        <f>Tableau_Groupe_1_Cours_1.accdb3[[#This Row],[Date de début]]</f>
        <v>43167.604166666672</v>
      </c>
      <c r="H2007" s="9">
        <f>Tableau_Groupe_1_Cours_1.accdb3[[#This Row],[Date de fin]]</f>
        <v>43167.732638888891</v>
      </c>
      <c r="I2007" s="13">
        <f>MOD(Tableau_Groupe_1_Cours_1.accdb3[[#This Row],[Date de fin2]]-Tableau_Groupe_1_Cours_1.accdb3[[#This Row],[Date de début2]],1)</f>
        <v>0.12847222221898846</v>
      </c>
    </row>
    <row r="2008" spans="1:9" x14ac:dyDescent="0.25">
      <c r="A2008">
        <v>1749</v>
      </c>
      <c r="B2008">
        <v>43195.381944444445</v>
      </c>
      <c r="C2008">
        <v>43195.5</v>
      </c>
      <c r="D2008">
        <v>13</v>
      </c>
      <c r="E2008">
        <v>4</v>
      </c>
      <c r="F2008">
        <v>299</v>
      </c>
      <c r="G2008" s="9">
        <f>Tableau_Groupe_1_Cours_1.accdb3[[#This Row],[Date de début]]</f>
        <v>43195.381944444445</v>
      </c>
      <c r="H2008" s="9">
        <f>Tableau_Groupe_1_Cours_1.accdb3[[#This Row],[Date de fin]]</f>
        <v>43195.5</v>
      </c>
      <c r="I2008" s="13">
        <f>MOD(Tableau_Groupe_1_Cours_1.accdb3[[#This Row],[Date de fin2]]-Tableau_Groupe_1_Cours_1.accdb3[[#This Row],[Date de début2]],1)</f>
        <v>0.11805555555474712</v>
      </c>
    </row>
    <row r="2009" spans="1:9" x14ac:dyDescent="0.25">
      <c r="A2009">
        <v>1494</v>
      </c>
      <c r="B2009">
        <v>43167.603472222225</v>
      </c>
      <c r="C2009">
        <v>43167.731944444444</v>
      </c>
      <c r="D2009">
        <v>7</v>
      </c>
      <c r="E2009">
        <v>4</v>
      </c>
      <c r="F2009">
        <v>65</v>
      </c>
      <c r="G2009" s="9">
        <f>Tableau_Groupe_1_Cours_1.accdb3[[#This Row],[Date de début]]</f>
        <v>43167.603472222225</v>
      </c>
      <c r="H2009" s="9">
        <f>Tableau_Groupe_1_Cours_1.accdb3[[#This Row],[Date de fin]]</f>
        <v>43167.731944444444</v>
      </c>
      <c r="I2009" s="13">
        <f>MOD(Tableau_Groupe_1_Cours_1.accdb3[[#This Row],[Date de fin2]]-Tableau_Groupe_1_Cours_1.accdb3[[#This Row],[Date de début2]],1)</f>
        <v>0.12847222221898846</v>
      </c>
    </row>
    <row r="2010" spans="1:9" x14ac:dyDescent="0.25">
      <c r="A2010">
        <v>6358</v>
      </c>
      <c r="B2010">
        <v>43461.377083333333</v>
      </c>
      <c r="C2010">
        <v>43461.48541666667</v>
      </c>
      <c r="D2010">
        <v>10</v>
      </c>
      <c r="E2010">
        <v>4</v>
      </c>
      <c r="F2010">
        <v>299</v>
      </c>
      <c r="G2010" s="9">
        <f>Tableau_Groupe_1_Cours_1.accdb3[[#This Row],[Date de début]]</f>
        <v>43461.377083333333</v>
      </c>
      <c r="H2010" s="9">
        <f>Tableau_Groupe_1_Cours_1.accdb3[[#This Row],[Date de fin]]</f>
        <v>43461.48541666667</v>
      </c>
      <c r="I2010" s="13">
        <f>MOD(Tableau_Groupe_1_Cours_1.accdb3[[#This Row],[Date de fin2]]-Tableau_Groupe_1_Cours_1.accdb3[[#This Row],[Date de début2]],1)</f>
        <v>0.10833333333721384</v>
      </c>
    </row>
    <row r="2011" spans="1:9" x14ac:dyDescent="0.25">
      <c r="A2011">
        <v>1495</v>
      </c>
      <c r="B2011">
        <v>43167.601388888892</v>
      </c>
      <c r="C2011">
        <v>43167.729861111111</v>
      </c>
      <c r="D2011">
        <v>11</v>
      </c>
      <c r="E2011">
        <v>4</v>
      </c>
      <c r="F2011">
        <v>278</v>
      </c>
      <c r="G2011" s="9">
        <f>Tableau_Groupe_1_Cours_1.accdb3[[#This Row],[Date de début]]</f>
        <v>43167.601388888892</v>
      </c>
      <c r="H2011" s="9">
        <f>Tableau_Groupe_1_Cours_1.accdb3[[#This Row],[Date de fin]]</f>
        <v>43167.729861111111</v>
      </c>
      <c r="I2011" s="13">
        <f>MOD(Tableau_Groupe_1_Cours_1.accdb3[[#This Row],[Date de fin2]]-Tableau_Groupe_1_Cours_1.accdb3[[#This Row],[Date de début2]],1)</f>
        <v>0.12847222221898846</v>
      </c>
    </row>
    <row r="2012" spans="1:9" x14ac:dyDescent="0.25">
      <c r="A2012">
        <v>1496</v>
      </c>
      <c r="B2012">
        <v>43167.608333333337</v>
      </c>
      <c r="C2012">
        <v>43167.736805555556</v>
      </c>
      <c r="D2012">
        <v>8</v>
      </c>
      <c r="E2012">
        <v>4</v>
      </c>
      <c r="F2012">
        <v>76</v>
      </c>
      <c r="G2012" s="9">
        <f>Tableau_Groupe_1_Cours_1.accdb3[[#This Row],[Date de début]]</f>
        <v>43167.608333333337</v>
      </c>
      <c r="H2012" s="9">
        <f>Tableau_Groupe_1_Cours_1.accdb3[[#This Row],[Date de fin]]</f>
        <v>43167.736805555556</v>
      </c>
      <c r="I2012" s="13">
        <f>MOD(Tableau_Groupe_1_Cours_1.accdb3[[#This Row],[Date de fin2]]-Tableau_Groupe_1_Cours_1.accdb3[[#This Row],[Date de début2]],1)</f>
        <v>0.12847222221898846</v>
      </c>
    </row>
    <row r="2013" spans="1:9" x14ac:dyDescent="0.25">
      <c r="A2013">
        <v>4568</v>
      </c>
      <c r="B2013">
        <v>43371.376388888886</v>
      </c>
      <c r="C2013">
        <v>43371.536805555559</v>
      </c>
      <c r="D2013">
        <v>2</v>
      </c>
      <c r="E2013">
        <v>4</v>
      </c>
      <c r="F2013">
        <v>70</v>
      </c>
      <c r="G2013" s="9">
        <f>Tableau_Groupe_1_Cours_1.accdb3[[#This Row],[Date de début]]</f>
        <v>43371.376388888886</v>
      </c>
      <c r="H2013" s="9">
        <f>Tableau_Groupe_1_Cours_1.accdb3[[#This Row],[Date de fin]]</f>
        <v>43371.536805555559</v>
      </c>
      <c r="I2013" s="13">
        <f>MOD(Tableau_Groupe_1_Cours_1.accdb3[[#This Row],[Date de fin2]]-Tableau_Groupe_1_Cours_1.accdb3[[#This Row],[Date de début2]],1)</f>
        <v>0.1604166666729725</v>
      </c>
    </row>
    <row r="2014" spans="1:9" x14ac:dyDescent="0.25">
      <c r="A2014">
        <v>1241</v>
      </c>
      <c r="B2014">
        <v>43165.382638888892</v>
      </c>
      <c r="C2014">
        <v>43165.548611111109</v>
      </c>
      <c r="D2014">
        <v>10</v>
      </c>
      <c r="E2014">
        <v>4</v>
      </c>
      <c r="F2014">
        <v>263</v>
      </c>
      <c r="G2014" s="9">
        <f>Tableau_Groupe_1_Cours_1.accdb3[[#This Row],[Date de début]]</f>
        <v>43165.382638888892</v>
      </c>
      <c r="H2014" s="9">
        <f>Tableau_Groupe_1_Cours_1.accdb3[[#This Row],[Date de fin]]</f>
        <v>43165.548611111109</v>
      </c>
      <c r="I2014" s="13">
        <f>MOD(Tableau_Groupe_1_Cours_1.accdb3[[#This Row],[Date de fin2]]-Tableau_Groupe_1_Cours_1.accdb3[[#This Row],[Date de début2]],1)</f>
        <v>0.16597222221753327</v>
      </c>
    </row>
    <row r="2015" spans="1:9" x14ac:dyDescent="0.25">
      <c r="A2015">
        <v>1497</v>
      </c>
      <c r="B2015">
        <v>43167.605555555558</v>
      </c>
      <c r="C2015">
        <v>43167.734027777777</v>
      </c>
      <c r="D2015">
        <v>16</v>
      </c>
      <c r="E2015">
        <v>4</v>
      </c>
      <c r="F2015">
        <v>407</v>
      </c>
      <c r="G2015" s="9">
        <f>Tableau_Groupe_1_Cours_1.accdb3[[#This Row],[Date de début]]</f>
        <v>43167.605555555558</v>
      </c>
      <c r="H2015" s="9">
        <f>Tableau_Groupe_1_Cours_1.accdb3[[#This Row],[Date de fin]]</f>
        <v>43167.734027777777</v>
      </c>
      <c r="I2015" s="13">
        <f>MOD(Tableau_Groupe_1_Cours_1.accdb3[[#This Row],[Date de fin2]]-Tableau_Groupe_1_Cours_1.accdb3[[#This Row],[Date de début2]],1)</f>
        <v>0.12847222221898846</v>
      </c>
    </row>
    <row r="2016" spans="1:9" x14ac:dyDescent="0.25">
      <c r="A2016">
        <v>2777</v>
      </c>
      <c r="B2016">
        <v>43262.376388888886</v>
      </c>
      <c r="C2016">
        <v>43262.41805555555</v>
      </c>
      <c r="D2016">
        <v>41</v>
      </c>
      <c r="E2016">
        <v>4</v>
      </c>
      <c r="F2016">
        <v>24</v>
      </c>
      <c r="G2016" s="9">
        <f>Tableau_Groupe_1_Cours_1.accdb3[[#This Row],[Date de début]]</f>
        <v>43262.376388888886</v>
      </c>
      <c r="H2016" s="9">
        <f>Tableau_Groupe_1_Cours_1.accdb3[[#This Row],[Date de fin]]</f>
        <v>43262.41805555555</v>
      </c>
      <c r="I2016" s="13">
        <f>MOD(Tableau_Groupe_1_Cours_1.accdb3[[#This Row],[Date de fin2]]-Tableau_Groupe_1_Cours_1.accdb3[[#This Row],[Date de début2]],1)</f>
        <v>4.1666666664241347E-2</v>
      </c>
    </row>
    <row r="2017" spans="1:9" x14ac:dyDescent="0.25">
      <c r="A2017">
        <v>1498</v>
      </c>
      <c r="B2017">
        <v>43167.604861111111</v>
      </c>
      <c r="C2017">
        <v>43167.733333333337</v>
      </c>
      <c r="D2017">
        <v>16</v>
      </c>
      <c r="E2017">
        <v>4</v>
      </c>
      <c r="F2017">
        <v>87</v>
      </c>
      <c r="G2017" s="9">
        <f>Tableau_Groupe_1_Cours_1.accdb3[[#This Row],[Date de début]]</f>
        <v>43167.604861111111</v>
      </c>
      <c r="H2017" s="9">
        <f>Tableau_Groupe_1_Cours_1.accdb3[[#This Row],[Date de fin]]</f>
        <v>43167.733333333337</v>
      </c>
      <c r="I2017" s="13">
        <f>MOD(Tableau_Groupe_1_Cours_1.accdb3[[#This Row],[Date de fin2]]-Tableau_Groupe_1_Cours_1.accdb3[[#This Row],[Date de début2]],1)</f>
        <v>0.12847222222626442</v>
      </c>
    </row>
    <row r="2018" spans="1:9" x14ac:dyDescent="0.25">
      <c r="A2018">
        <v>1499</v>
      </c>
      <c r="B2018">
        <v>43167.609027777777</v>
      </c>
      <c r="C2018">
        <v>43167.737500000003</v>
      </c>
      <c r="D2018">
        <v>2</v>
      </c>
      <c r="E2018">
        <v>4</v>
      </c>
      <c r="F2018">
        <v>93</v>
      </c>
      <c r="G2018" s="9">
        <f>Tableau_Groupe_1_Cours_1.accdb3[[#This Row],[Date de début]]</f>
        <v>43167.609027777777</v>
      </c>
      <c r="H2018" s="9">
        <f>Tableau_Groupe_1_Cours_1.accdb3[[#This Row],[Date de fin]]</f>
        <v>43167.737500000003</v>
      </c>
      <c r="I2018" s="13">
        <f>MOD(Tableau_Groupe_1_Cours_1.accdb3[[#This Row],[Date de fin2]]-Tableau_Groupe_1_Cours_1.accdb3[[#This Row],[Date de début2]],1)</f>
        <v>0.12847222222626442</v>
      </c>
    </row>
    <row r="2019" spans="1:9" x14ac:dyDescent="0.25">
      <c r="A2019">
        <v>1500</v>
      </c>
      <c r="B2019">
        <v>43167.607638888891</v>
      </c>
      <c r="C2019">
        <v>43167.736111111117</v>
      </c>
      <c r="D2019">
        <v>57</v>
      </c>
      <c r="E2019">
        <v>4</v>
      </c>
      <c r="F2019">
        <v>245</v>
      </c>
      <c r="G2019" s="9">
        <f>Tableau_Groupe_1_Cours_1.accdb3[[#This Row],[Date de début]]</f>
        <v>43167.607638888891</v>
      </c>
      <c r="H2019" s="9">
        <f>Tableau_Groupe_1_Cours_1.accdb3[[#This Row],[Date de fin]]</f>
        <v>43167.736111111117</v>
      </c>
      <c r="I2019" s="13">
        <f>MOD(Tableau_Groupe_1_Cours_1.accdb3[[#This Row],[Date de fin2]]-Tableau_Groupe_1_Cours_1.accdb3[[#This Row],[Date de début2]],1)</f>
        <v>0.12847222222626442</v>
      </c>
    </row>
    <row r="2020" spans="1:9" x14ac:dyDescent="0.25">
      <c r="A2020">
        <v>1501</v>
      </c>
      <c r="B2020">
        <v>43167.601388888892</v>
      </c>
      <c r="C2020">
        <v>43167.729861111111</v>
      </c>
      <c r="D2020">
        <v>24</v>
      </c>
      <c r="E2020">
        <v>4</v>
      </c>
      <c r="F2020">
        <v>104</v>
      </c>
      <c r="G2020" s="9">
        <f>Tableau_Groupe_1_Cours_1.accdb3[[#This Row],[Date de début]]</f>
        <v>43167.601388888892</v>
      </c>
      <c r="H2020" s="9">
        <f>Tableau_Groupe_1_Cours_1.accdb3[[#This Row],[Date de fin]]</f>
        <v>43167.729861111111</v>
      </c>
      <c r="I2020" s="13">
        <f>MOD(Tableau_Groupe_1_Cours_1.accdb3[[#This Row],[Date de fin2]]-Tableau_Groupe_1_Cours_1.accdb3[[#This Row],[Date de début2]],1)</f>
        <v>0.12847222221898846</v>
      </c>
    </row>
    <row r="2021" spans="1:9" x14ac:dyDescent="0.25">
      <c r="A2021">
        <v>1502</v>
      </c>
      <c r="B2021">
        <v>43167.602083333339</v>
      </c>
      <c r="C2021">
        <v>43167.730555555558</v>
      </c>
      <c r="D2021">
        <v>3</v>
      </c>
      <c r="E2021">
        <v>4</v>
      </c>
      <c r="F2021">
        <v>416</v>
      </c>
      <c r="G2021" s="9">
        <f>Tableau_Groupe_1_Cours_1.accdb3[[#This Row],[Date de début]]</f>
        <v>43167.602083333339</v>
      </c>
      <c r="H2021" s="9">
        <f>Tableau_Groupe_1_Cours_1.accdb3[[#This Row],[Date de fin]]</f>
        <v>43167.730555555558</v>
      </c>
      <c r="I2021" s="13">
        <f>MOD(Tableau_Groupe_1_Cours_1.accdb3[[#This Row],[Date de fin2]]-Tableau_Groupe_1_Cours_1.accdb3[[#This Row],[Date de début2]],1)</f>
        <v>0.12847222221898846</v>
      </c>
    </row>
    <row r="2022" spans="1:9" x14ac:dyDescent="0.25">
      <c r="A2022">
        <v>735</v>
      </c>
      <c r="B2022">
        <v>43137.379861111112</v>
      </c>
      <c r="C2022">
        <v>43137.444444444445</v>
      </c>
      <c r="D2022">
        <v>3</v>
      </c>
      <c r="E2022">
        <v>4</v>
      </c>
      <c r="F2022">
        <v>222</v>
      </c>
      <c r="G2022" s="9">
        <f>Tableau_Groupe_1_Cours_1.accdb3[[#This Row],[Date de début]]</f>
        <v>43137.379861111112</v>
      </c>
      <c r="H2022" s="9">
        <f>Tableau_Groupe_1_Cours_1.accdb3[[#This Row],[Date de fin]]</f>
        <v>43137.444444444445</v>
      </c>
      <c r="I2022" s="13">
        <f>MOD(Tableau_Groupe_1_Cours_1.accdb3[[#This Row],[Date de fin2]]-Tableau_Groupe_1_Cours_1.accdb3[[#This Row],[Date de début2]],1)</f>
        <v>6.4583333332848269E-2</v>
      </c>
    </row>
    <row r="2023" spans="1:9" x14ac:dyDescent="0.25">
      <c r="A2023">
        <v>1503</v>
      </c>
      <c r="B2023">
        <v>43167.604861111111</v>
      </c>
      <c r="C2023">
        <v>43167.733333333337</v>
      </c>
      <c r="D2023">
        <v>2</v>
      </c>
      <c r="E2023">
        <v>4</v>
      </c>
      <c r="F2023">
        <v>255</v>
      </c>
      <c r="G2023" s="9">
        <f>Tableau_Groupe_1_Cours_1.accdb3[[#This Row],[Date de début]]</f>
        <v>43167.604861111111</v>
      </c>
      <c r="H2023" s="9">
        <f>Tableau_Groupe_1_Cours_1.accdb3[[#This Row],[Date de fin]]</f>
        <v>43167.733333333337</v>
      </c>
      <c r="I2023" s="13">
        <f>MOD(Tableau_Groupe_1_Cours_1.accdb3[[#This Row],[Date de fin2]]-Tableau_Groupe_1_Cours_1.accdb3[[#This Row],[Date de début2]],1)</f>
        <v>0.12847222222626442</v>
      </c>
    </row>
    <row r="2024" spans="1:9" x14ac:dyDescent="0.25">
      <c r="A2024">
        <v>4575</v>
      </c>
      <c r="B2024">
        <v>43371.383333333331</v>
      </c>
      <c r="C2024">
        <v>43371.517361111109</v>
      </c>
      <c r="D2024">
        <v>1</v>
      </c>
      <c r="E2024">
        <v>4</v>
      </c>
      <c r="F2024">
        <v>444</v>
      </c>
      <c r="G2024" s="9">
        <f>Tableau_Groupe_1_Cours_1.accdb3[[#This Row],[Date de début]]</f>
        <v>43371.383333333331</v>
      </c>
      <c r="H2024" s="9">
        <f>Tableau_Groupe_1_Cours_1.accdb3[[#This Row],[Date de fin]]</f>
        <v>43371.517361111109</v>
      </c>
      <c r="I2024" s="13">
        <f>MOD(Tableau_Groupe_1_Cours_1.accdb3[[#This Row],[Date de fin2]]-Tableau_Groupe_1_Cours_1.accdb3[[#This Row],[Date de début2]],1)</f>
        <v>0.13402777777810115</v>
      </c>
    </row>
    <row r="2025" spans="1:9" x14ac:dyDescent="0.25">
      <c r="A2025">
        <v>224</v>
      </c>
      <c r="B2025">
        <v>43109.37777777778</v>
      </c>
      <c r="C2025">
        <v>43109.48819444445</v>
      </c>
      <c r="D2025">
        <v>55</v>
      </c>
      <c r="E2025">
        <v>4</v>
      </c>
      <c r="F2025">
        <v>125</v>
      </c>
      <c r="G2025" s="9">
        <f>Tableau_Groupe_1_Cours_1.accdb3[[#This Row],[Date de début]]</f>
        <v>43109.37777777778</v>
      </c>
      <c r="H2025" s="9">
        <f>Tableau_Groupe_1_Cours_1.accdb3[[#This Row],[Date de fin]]</f>
        <v>43109.48819444445</v>
      </c>
      <c r="I2025" s="13">
        <f>MOD(Tableau_Groupe_1_Cours_1.accdb3[[#This Row],[Date de fin2]]-Tableau_Groupe_1_Cours_1.accdb3[[#This Row],[Date de début2]],1)</f>
        <v>0.11041666667006211</v>
      </c>
    </row>
    <row r="2026" spans="1:9" x14ac:dyDescent="0.25">
      <c r="A2026">
        <v>1504</v>
      </c>
      <c r="B2026">
        <v>43167.606944444444</v>
      </c>
      <c r="C2026">
        <v>43167.73541666667</v>
      </c>
      <c r="D2026">
        <v>16</v>
      </c>
      <c r="E2026">
        <v>4</v>
      </c>
      <c r="F2026">
        <v>181</v>
      </c>
      <c r="G2026" s="9">
        <f>Tableau_Groupe_1_Cours_1.accdb3[[#This Row],[Date de début]]</f>
        <v>43167.606944444444</v>
      </c>
      <c r="H2026" s="9">
        <f>Tableau_Groupe_1_Cours_1.accdb3[[#This Row],[Date de fin]]</f>
        <v>43167.73541666667</v>
      </c>
      <c r="I2026" s="13">
        <f>MOD(Tableau_Groupe_1_Cours_1.accdb3[[#This Row],[Date de fin2]]-Tableau_Groupe_1_Cours_1.accdb3[[#This Row],[Date de début2]],1)</f>
        <v>0.12847222222626442</v>
      </c>
    </row>
    <row r="2027" spans="1:9" x14ac:dyDescent="0.25">
      <c r="A2027">
        <v>225</v>
      </c>
      <c r="B2027">
        <v>43109.491666666669</v>
      </c>
      <c r="C2027">
        <v>43109.597222222226</v>
      </c>
      <c r="D2027">
        <v>1</v>
      </c>
      <c r="E2027">
        <v>4</v>
      </c>
      <c r="F2027">
        <v>356</v>
      </c>
      <c r="G2027" s="9">
        <f>Tableau_Groupe_1_Cours_1.accdb3[[#This Row],[Date de début]]</f>
        <v>43109.491666666669</v>
      </c>
      <c r="H2027" s="9">
        <f>Tableau_Groupe_1_Cours_1.accdb3[[#This Row],[Date de fin]]</f>
        <v>43109.597222222226</v>
      </c>
      <c r="I2027" s="13">
        <f>MOD(Tableau_Groupe_1_Cours_1.accdb3[[#This Row],[Date de fin2]]-Tableau_Groupe_1_Cours_1.accdb3[[#This Row],[Date de début2]],1)</f>
        <v>0.1055555555576575</v>
      </c>
    </row>
    <row r="2028" spans="1:9" x14ac:dyDescent="0.25">
      <c r="A2028">
        <v>1505</v>
      </c>
      <c r="B2028">
        <v>43167.608333333337</v>
      </c>
      <c r="C2028">
        <v>43167.736805555556</v>
      </c>
      <c r="D2028">
        <v>8</v>
      </c>
      <c r="E2028">
        <v>4</v>
      </c>
      <c r="F2028">
        <v>315</v>
      </c>
      <c r="G2028" s="9">
        <f>Tableau_Groupe_1_Cours_1.accdb3[[#This Row],[Date de début]]</f>
        <v>43167.608333333337</v>
      </c>
      <c r="H2028" s="9">
        <f>Tableau_Groupe_1_Cours_1.accdb3[[#This Row],[Date de fin]]</f>
        <v>43167.736805555556</v>
      </c>
      <c r="I2028" s="13">
        <f>MOD(Tableau_Groupe_1_Cours_1.accdb3[[#This Row],[Date de fin2]]-Tableau_Groupe_1_Cours_1.accdb3[[#This Row],[Date de début2]],1)</f>
        <v>0.12847222221898846</v>
      </c>
    </row>
    <row r="2029" spans="1:9" x14ac:dyDescent="0.25">
      <c r="A2029">
        <v>1761</v>
      </c>
      <c r="B2029">
        <v>43196.381249999999</v>
      </c>
      <c r="C2029">
        <v>43196.420138888883</v>
      </c>
      <c r="D2029">
        <v>6</v>
      </c>
      <c r="E2029">
        <v>4</v>
      </c>
      <c r="F2029">
        <v>138</v>
      </c>
      <c r="G2029" s="9">
        <f>Tableau_Groupe_1_Cours_1.accdb3[[#This Row],[Date de début]]</f>
        <v>43196.381249999999</v>
      </c>
      <c r="H2029" s="9">
        <f>Tableau_Groupe_1_Cours_1.accdb3[[#This Row],[Date de fin]]</f>
        <v>43196.420138888883</v>
      </c>
      <c r="I2029" s="13">
        <f>MOD(Tableau_Groupe_1_Cours_1.accdb3[[#This Row],[Date de fin2]]-Tableau_Groupe_1_Cours_1.accdb3[[#This Row],[Date de début2]],1)</f>
        <v>3.8888888884685002E-2</v>
      </c>
    </row>
    <row r="2030" spans="1:9" x14ac:dyDescent="0.25">
      <c r="A2030">
        <v>226</v>
      </c>
      <c r="B2030">
        <v>43109.603472222225</v>
      </c>
      <c r="C2030">
        <v>43109.73541666667</v>
      </c>
      <c r="D2030">
        <v>238</v>
      </c>
      <c r="E2030">
        <v>4</v>
      </c>
      <c r="F2030">
        <v>66</v>
      </c>
      <c r="G2030" s="9">
        <f>Tableau_Groupe_1_Cours_1.accdb3[[#This Row],[Date de début]]</f>
        <v>43109.603472222225</v>
      </c>
      <c r="H2030" s="9">
        <f>Tableau_Groupe_1_Cours_1.accdb3[[#This Row],[Date de fin]]</f>
        <v>43109.73541666667</v>
      </c>
      <c r="I2030" s="13">
        <f>MOD(Tableau_Groupe_1_Cours_1.accdb3[[#This Row],[Date de fin2]]-Tableau_Groupe_1_Cours_1.accdb3[[#This Row],[Date de début2]],1)</f>
        <v>0.13194444444525288</v>
      </c>
    </row>
    <row r="2031" spans="1:9" x14ac:dyDescent="0.25">
      <c r="A2031">
        <v>1506</v>
      </c>
      <c r="B2031">
        <v>43167.608333333337</v>
      </c>
      <c r="C2031">
        <v>43167.736805555556</v>
      </c>
      <c r="D2031">
        <v>16</v>
      </c>
      <c r="E2031">
        <v>4</v>
      </c>
      <c r="F2031">
        <v>390</v>
      </c>
      <c r="G2031" s="9">
        <f>Tableau_Groupe_1_Cours_1.accdb3[[#This Row],[Date de début]]</f>
        <v>43167.608333333337</v>
      </c>
      <c r="H2031" s="9">
        <f>Tableau_Groupe_1_Cours_1.accdb3[[#This Row],[Date de fin]]</f>
        <v>43167.736805555556</v>
      </c>
      <c r="I2031" s="13">
        <f>MOD(Tableau_Groupe_1_Cours_1.accdb3[[#This Row],[Date de fin2]]-Tableau_Groupe_1_Cours_1.accdb3[[#This Row],[Date de début2]],1)</f>
        <v>0.12847222221898846</v>
      </c>
    </row>
    <row r="2032" spans="1:9" x14ac:dyDescent="0.25">
      <c r="A2032">
        <v>1507</v>
      </c>
      <c r="B2032">
        <v>43167.602777777778</v>
      </c>
      <c r="C2032">
        <v>43167.731250000004</v>
      </c>
      <c r="D2032">
        <v>16</v>
      </c>
      <c r="E2032">
        <v>4</v>
      </c>
      <c r="F2032">
        <v>69</v>
      </c>
      <c r="G2032" s="9">
        <f>Tableau_Groupe_1_Cours_1.accdb3[[#This Row],[Date de début]]</f>
        <v>43167.602777777778</v>
      </c>
      <c r="H2032" s="9">
        <f>Tableau_Groupe_1_Cours_1.accdb3[[#This Row],[Date de fin]]</f>
        <v>43167.731250000004</v>
      </c>
      <c r="I2032" s="13">
        <f>MOD(Tableau_Groupe_1_Cours_1.accdb3[[#This Row],[Date de fin2]]-Tableau_Groupe_1_Cours_1.accdb3[[#This Row],[Date de début2]],1)</f>
        <v>0.12847222222626442</v>
      </c>
    </row>
    <row r="2033" spans="1:9" x14ac:dyDescent="0.25">
      <c r="A2033">
        <v>1508</v>
      </c>
      <c r="B2033">
        <v>43167.601388888892</v>
      </c>
      <c r="C2033">
        <v>43167.729861111111</v>
      </c>
      <c r="D2033">
        <v>223</v>
      </c>
      <c r="E2033">
        <v>4</v>
      </c>
      <c r="F2033">
        <v>333</v>
      </c>
      <c r="G2033" s="9">
        <f>Tableau_Groupe_1_Cours_1.accdb3[[#This Row],[Date de début]]</f>
        <v>43167.601388888892</v>
      </c>
      <c r="H2033" s="9">
        <f>Tableau_Groupe_1_Cours_1.accdb3[[#This Row],[Date de fin]]</f>
        <v>43167.729861111111</v>
      </c>
      <c r="I2033" s="13">
        <f>MOD(Tableau_Groupe_1_Cours_1.accdb3[[#This Row],[Date de fin2]]-Tableau_Groupe_1_Cours_1.accdb3[[#This Row],[Date de début2]],1)</f>
        <v>0.12847222221898846</v>
      </c>
    </row>
    <row r="2034" spans="1:9" x14ac:dyDescent="0.25">
      <c r="A2034">
        <v>4580</v>
      </c>
      <c r="B2034">
        <v>43374.384027777778</v>
      </c>
      <c r="C2034">
        <v>43374.443055555552</v>
      </c>
      <c r="D2034">
        <v>1</v>
      </c>
      <c r="E2034">
        <v>4</v>
      </c>
      <c r="F2034">
        <v>123</v>
      </c>
      <c r="G2034" s="9">
        <f>Tableau_Groupe_1_Cours_1.accdb3[[#This Row],[Date de début]]</f>
        <v>43374.384027777778</v>
      </c>
      <c r="H2034" s="9">
        <f>Tableau_Groupe_1_Cours_1.accdb3[[#This Row],[Date de fin]]</f>
        <v>43374.443055555552</v>
      </c>
      <c r="I2034" s="13">
        <f>MOD(Tableau_Groupe_1_Cours_1.accdb3[[#This Row],[Date de fin2]]-Tableau_Groupe_1_Cours_1.accdb3[[#This Row],[Date de début2]],1)</f>
        <v>5.9027777773735579E-2</v>
      </c>
    </row>
    <row r="2035" spans="1:9" x14ac:dyDescent="0.25">
      <c r="A2035">
        <v>1509</v>
      </c>
      <c r="B2035">
        <v>43167.602083333339</v>
      </c>
      <c r="C2035">
        <v>43167.730555555558</v>
      </c>
      <c r="D2035">
        <v>78</v>
      </c>
      <c r="E2035">
        <v>4</v>
      </c>
      <c r="F2035">
        <v>149</v>
      </c>
      <c r="G2035" s="9">
        <f>Tableau_Groupe_1_Cours_1.accdb3[[#This Row],[Date de début]]</f>
        <v>43167.602083333339</v>
      </c>
      <c r="H2035" s="9">
        <f>Tableau_Groupe_1_Cours_1.accdb3[[#This Row],[Date de fin]]</f>
        <v>43167.730555555558</v>
      </c>
      <c r="I2035" s="13">
        <f>MOD(Tableau_Groupe_1_Cours_1.accdb3[[#This Row],[Date de fin2]]-Tableau_Groupe_1_Cours_1.accdb3[[#This Row],[Date de début2]],1)</f>
        <v>0.12847222221898846</v>
      </c>
    </row>
    <row r="2036" spans="1:9" x14ac:dyDescent="0.25">
      <c r="A2036">
        <v>4581</v>
      </c>
      <c r="B2036">
        <v>43374.379166666666</v>
      </c>
      <c r="C2036">
        <v>43374.450694444444</v>
      </c>
      <c r="D2036">
        <v>4</v>
      </c>
      <c r="E2036">
        <v>4</v>
      </c>
      <c r="F2036">
        <v>374</v>
      </c>
      <c r="G2036" s="9">
        <f>Tableau_Groupe_1_Cours_1.accdb3[[#This Row],[Date de début]]</f>
        <v>43374.379166666666</v>
      </c>
      <c r="H2036" s="9">
        <f>Tableau_Groupe_1_Cours_1.accdb3[[#This Row],[Date de fin]]</f>
        <v>43374.450694444444</v>
      </c>
      <c r="I2036" s="13">
        <f>MOD(Tableau_Groupe_1_Cours_1.accdb3[[#This Row],[Date de fin2]]-Tableau_Groupe_1_Cours_1.accdb3[[#This Row],[Date de début2]],1)</f>
        <v>7.1527777778101154E-2</v>
      </c>
    </row>
    <row r="2037" spans="1:9" x14ac:dyDescent="0.25">
      <c r="A2037">
        <v>1510</v>
      </c>
      <c r="B2037">
        <v>43167.609027777777</v>
      </c>
      <c r="C2037">
        <v>43167.737500000003</v>
      </c>
      <c r="D2037">
        <v>8</v>
      </c>
      <c r="E2037">
        <v>4</v>
      </c>
      <c r="F2037">
        <v>45</v>
      </c>
      <c r="G2037" s="9">
        <f>Tableau_Groupe_1_Cours_1.accdb3[[#This Row],[Date de début]]</f>
        <v>43167.609027777777</v>
      </c>
      <c r="H2037" s="9">
        <f>Tableau_Groupe_1_Cours_1.accdb3[[#This Row],[Date de fin]]</f>
        <v>43167.737500000003</v>
      </c>
      <c r="I2037" s="13">
        <f>MOD(Tableau_Groupe_1_Cours_1.accdb3[[#This Row],[Date de fin2]]-Tableau_Groupe_1_Cours_1.accdb3[[#This Row],[Date de début2]],1)</f>
        <v>0.12847222222626442</v>
      </c>
    </row>
    <row r="2038" spans="1:9" x14ac:dyDescent="0.25">
      <c r="A2038">
        <v>5350</v>
      </c>
      <c r="B2038">
        <v>43403.384722222225</v>
      </c>
      <c r="C2038">
        <v>43403.465277777781</v>
      </c>
      <c r="D2038">
        <v>14</v>
      </c>
      <c r="E2038">
        <v>4</v>
      </c>
      <c r="F2038">
        <v>97</v>
      </c>
      <c r="G2038" s="9">
        <f>Tableau_Groupe_1_Cours_1.accdb3[[#This Row],[Date de début]]</f>
        <v>43403.384722222225</v>
      </c>
      <c r="H2038" s="9">
        <f>Tableau_Groupe_1_Cours_1.accdb3[[#This Row],[Date de fin]]</f>
        <v>43403.465277777781</v>
      </c>
      <c r="I2038" s="13">
        <f>MOD(Tableau_Groupe_1_Cours_1.accdb3[[#This Row],[Date de fin2]]-Tableau_Groupe_1_Cours_1.accdb3[[#This Row],[Date de début2]],1)</f>
        <v>8.0555555556202307E-2</v>
      </c>
    </row>
    <row r="2039" spans="1:9" x14ac:dyDescent="0.25">
      <c r="A2039">
        <v>1511</v>
      </c>
      <c r="B2039">
        <v>43167.608333333337</v>
      </c>
      <c r="C2039">
        <v>43167.736805555556</v>
      </c>
      <c r="D2039">
        <v>10</v>
      </c>
      <c r="E2039">
        <v>4</v>
      </c>
      <c r="F2039">
        <v>425</v>
      </c>
      <c r="G2039" s="9">
        <f>Tableau_Groupe_1_Cours_1.accdb3[[#This Row],[Date de début]]</f>
        <v>43167.608333333337</v>
      </c>
      <c r="H2039" s="9">
        <f>Tableau_Groupe_1_Cours_1.accdb3[[#This Row],[Date de fin]]</f>
        <v>43167.736805555556</v>
      </c>
      <c r="I2039" s="13">
        <f>MOD(Tableau_Groupe_1_Cours_1.accdb3[[#This Row],[Date de fin2]]-Tableau_Groupe_1_Cours_1.accdb3[[#This Row],[Date de début2]],1)</f>
        <v>0.12847222221898846</v>
      </c>
    </row>
    <row r="2040" spans="1:9" x14ac:dyDescent="0.25">
      <c r="A2040">
        <v>1512</v>
      </c>
      <c r="B2040">
        <v>43167.604166666672</v>
      </c>
      <c r="C2040">
        <v>43167.732638888891</v>
      </c>
      <c r="D2040">
        <v>2</v>
      </c>
      <c r="E2040">
        <v>4</v>
      </c>
      <c r="F2040">
        <v>64</v>
      </c>
      <c r="G2040" s="9">
        <f>Tableau_Groupe_1_Cours_1.accdb3[[#This Row],[Date de début]]</f>
        <v>43167.604166666672</v>
      </c>
      <c r="H2040" s="9">
        <f>Tableau_Groupe_1_Cours_1.accdb3[[#This Row],[Date de fin]]</f>
        <v>43167.732638888891</v>
      </c>
      <c r="I2040" s="13">
        <f>MOD(Tableau_Groupe_1_Cours_1.accdb3[[#This Row],[Date de fin2]]-Tableau_Groupe_1_Cours_1.accdb3[[#This Row],[Date de début2]],1)</f>
        <v>0.12847222221898846</v>
      </c>
    </row>
    <row r="2041" spans="1:9" x14ac:dyDescent="0.25">
      <c r="A2041">
        <v>1513</v>
      </c>
      <c r="B2041">
        <v>43167.606944444444</v>
      </c>
      <c r="C2041">
        <v>43167.73541666667</v>
      </c>
      <c r="D2041">
        <v>1</v>
      </c>
      <c r="E2041">
        <v>4</v>
      </c>
      <c r="F2041">
        <v>342</v>
      </c>
      <c r="G2041" s="9">
        <f>Tableau_Groupe_1_Cours_1.accdb3[[#This Row],[Date de début]]</f>
        <v>43167.606944444444</v>
      </c>
      <c r="H2041" s="9">
        <f>Tableau_Groupe_1_Cours_1.accdb3[[#This Row],[Date de fin]]</f>
        <v>43167.73541666667</v>
      </c>
      <c r="I2041" s="13">
        <f>MOD(Tableau_Groupe_1_Cours_1.accdb3[[#This Row],[Date de fin2]]-Tableau_Groupe_1_Cours_1.accdb3[[#This Row],[Date de début2]],1)</f>
        <v>0.12847222222626442</v>
      </c>
    </row>
    <row r="2042" spans="1:9" x14ac:dyDescent="0.25">
      <c r="A2042">
        <v>5353</v>
      </c>
      <c r="B2042">
        <v>43403.384722222225</v>
      </c>
      <c r="C2042">
        <v>43403.530555555553</v>
      </c>
      <c r="D2042">
        <v>5</v>
      </c>
      <c r="E2042">
        <v>4</v>
      </c>
      <c r="F2042">
        <v>387</v>
      </c>
      <c r="G2042" s="9">
        <f>Tableau_Groupe_1_Cours_1.accdb3[[#This Row],[Date de début]]</f>
        <v>43403.384722222225</v>
      </c>
      <c r="H2042" s="9">
        <f>Tableau_Groupe_1_Cours_1.accdb3[[#This Row],[Date de fin]]</f>
        <v>43403.530555555553</v>
      </c>
      <c r="I2042" s="13">
        <f>MOD(Tableau_Groupe_1_Cours_1.accdb3[[#This Row],[Date de fin2]]-Tableau_Groupe_1_Cours_1.accdb3[[#This Row],[Date de début2]],1)</f>
        <v>0.14583333332848269</v>
      </c>
    </row>
    <row r="2043" spans="1:9" x14ac:dyDescent="0.25">
      <c r="A2043">
        <v>5609</v>
      </c>
      <c r="B2043">
        <v>43432.375</v>
      </c>
      <c r="C2043">
        <v>43432.456944444442</v>
      </c>
      <c r="D2043">
        <v>6</v>
      </c>
      <c r="E2043">
        <v>4</v>
      </c>
      <c r="F2043">
        <v>41</v>
      </c>
      <c r="G2043" s="9">
        <f>Tableau_Groupe_1_Cours_1.accdb3[[#This Row],[Date de début]]</f>
        <v>43432.375</v>
      </c>
      <c r="H2043" s="9">
        <f>Tableau_Groupe_1_Cours_1.accdb3[[#This Row],[Date de fin]]</f>
        <v>43432.456944444442</v>
      </c>
      <c r="I2043" s="13">
        <f>MOD(Tableau_Groupe_1_Cours_1.accdb3[[#This Row],[Date de fin2]]-Tableau_Groupe_1_Cours_1.accdb3[[#This Row],[Date de début2]],1)</f>
        <v>8.1944444442342501E-2</v>
      </c>
    </row>
    <row r="2044" spans="1:9" x14ac:dyDescent="0.25">
      <c r="A2044">
        <v>1514</v>
      </c>
      <c r="B2044">
        <v>43167.611111111117</v>
      </c>
      <c r="C2044">
        <v>43167.739583333336</v>
      </c>
      <c r="D2044">
        <v>8</v>
      </c>
      <c r="E2044">
        <v>4</v>
      </c>
      <c r="F2044">
        <v>446</v>
      </c>
      <c r="G2044" s="9">
        <f>Tableau_Groupe_1_Cours_1.accdb3[[#This Row],[Date de début]]</f>
        <v>43167.611111111117</v>
      </c>
      <c r="H2044" s="9">
        <f>Tableau_Groupe_1_Cours_1.accdb3[[#This Row],[Date de fin]]</f>
        <v>43167.739583333336</v>
      </c>
      <c r="I2044" s="13">
        <f>MOD(Tableau_Groupe_1_Cours_1.accdb3[[#This Row],[Date de fin2]]-Tableau_Groupe_1_Cours_1.accdb3[[#This Row],[Date de début2]],1)</f>
        <v>0.12847222221898846</v>
      </c>
    </row>
    <row r="2045" spans="1:9" x14ac:dyDescent="0.25">
      <c r="A2045">
        <v>2026</v>
      </c>
      <c r="B2045">
        <v>43228.381249999999</v>
      </c>
      <c r="C2045">
        <v>43228.506249999999</v>
      </c>
      <c r="D2045">
        <v>22</v>
      </c>
      <c r="E2045">
        <v>4</v>
      </c>
      <c r="F2045">
        <v>256</v>
      </c>
      <c r="G2045" s="9">
        <f>Tableau_Groupe_1_Cours_1.accdb3[[#This Row],[Date de début]]</f>
        <v>43228.381249999999</v>
      </c>
      <c r="H2045" s="9">
        <f>Tableau_Groupe_1_Cours_1.accdb3[[#This Row],[Date de fin]]</f>
        <v>43228.506249999999</v>
      </c>
      <c r="I2045" s="13">
        <f>MOD(Tableau_Groupe_1_Cours_1.accdb3[[#This Row],[Date de fin2]]-Tableau_Groupe_1_Cours_1.accdb3[[#This Row],[Date de début2]],1)</f>
        <v>0.125</v>
      </c>
    </row>
    <row r="2046" spans="1:9" x14ac:dyDescent="0.25">
      <c r="A2046">
        <v>1515</v>
      </c>
      <c r="B2046">
        <v>43167.604861111111</v>
      </c>
      <c r="C2046">
        <v>43167.733333333337</v>
      </c>
      <c r="D2046">
        <v>7</v>
      </c>
      <c r="E2046">
        <v>4</v>
      </c>
      <c r="F2046">
        <v>92</v>
      </c>
      <c r="G2046" s="9">
        <f>Tableau_Groupe_1_Cours_1.accdb3[[#This Row],[Date de début]]</f>
        <v>43167.604861111111</v>
      </c>
      <c r="H2046" s="9">
        <f>Tableau_Groupe_1_Cours_1.accdb3[[#This Row],[Date de fin]]</f>
        <v>43167.733333333337</v>
      </c>
      <c r="I2046" s="13">
        <f>MOD(Tableau_Groupe_1_Cours_1.accdb3[[#This Row],[Date de fin2]]-Tableau_Groupe_1_Cours_1.accdb3[[#This Row],[Date de début2]],1)</f>
        <v>0.12847222222626442</v>
      </c>
    </row>
    <row r="2047" spans="1:9" x14ac:dyDescent="0.25">
      <c r="A2047">
        <v>3563</v>
      </c>
      <c r="B2047">
        <v>43314.384722222225</v>
      </c>
      <c r="C2047">
        <v>43314.456944444442</v>
      </c>
      <c r="D2047">
        <v>2</v>
      </c>
      <c r="E2047">
        <v>4</v>
      </c>
      <c r="F2047">
        <v>107</v>
      </c>
      <c r="G2047" s="9">
        <f>Tableau_Groupe_1_Cours_1.accdb3[[#This Row],[Date de début]]</f>
        <v>43314.384722222225</v>
      </c>
      <c r="H2047" s="9">
        <f>Tableau_Groupe_1_Cours_1.accdb3[[#This Row],[Date de fin]]</f>
        <v>43314.456944444442</v>
      </c>
      <c r="I2047" s="13">
        <f>MOD(Tableau_Groupe_1_Cours_1.accdb3[[#This Row],[Date de fin2]]-Tableau_Groupe_1_Cours_1.accdb3[[#This Row],[Date de début2]],1)</f>
        <v>7.2222222217533272E-2</v>
      </c>
    </row>
    <row r="2048" spans="1:9" x14ac:dyDescent="0.25">
      <c r="A2048">
        <v>1516</v>
      </c>
      <c r="B2048">
        <v>43167.602777777778</v>
      </c>
      <c r="C2048">
        <v>43167.731250000004</v>
      </c>
      <c r="D2048">
        <v>26</v>
      </c>
      <c r="E2048">
        <v>4</v>
      </c>
      <c r="F2048">
        <v>366</v>
      </c>
      <c r="G2048" s="9">
        <f>Tableau_Groupe_1_Cours_1.accdb3[[#This Row],[Date de début]]</f>
        <v>43167.602777777778</v>
      </c>
      <c r="H2048" s="9">
        <f>Tableau_Groupe_1_Cours_1.accdb3[[#This Row],[Date de fin]]</f>
        <v>43167.731250000004</v>
      </c>
      <c r="I2048" s="13">
        <f>MOD(Tableau_Groupe_1_Cours_1.accdb3[[#This Row],[Date de fin2]]-Tableau_Groupe_1_Cours_1.accdb3[[#This Row],[Date de début2]],1)</f>
        <v>0.12847222222626442</v>
      </c>
    </row>
    <row r="2049" spans="1:9" x14ac:dyDescent="0.25">
      <c r="A2049">
        <v>1517</v>
      </c>
      <c r="B2049">
        <v>43167.602777777778</v>
      </c>
      <c r="C2049">
        <v>43167.731250000004</v>
      </c>
      <c r="D2049">
        <v>1</v>
      </c>
      <c r="E2049">
        <v>4</v>
      </c>
      <c r="F2049">
        <v>194</v>
      </c>
      <c r="G2049" s="9">
        <f>Tableau_Groupe_1_Cours_1.accdb3[[#This Row],[Date de début]]</f>
        <v>43167.602777777778</v>
      </c>
      <c r="H2049" s="9">
        <f>Tableau_Groupe_1_Cours_1.accdb3[[#This Row],[Date de fin]]</f>
        <v>43167.731250000004</v>
      </c>
      <c r="I2049" s="13">
        <f>MOD(Tableau_Groupe_1_Cours_1.accdb3[[#This Row],[Date de fin2]]-Tableau_Groupe_1_Cours_1.accdb3[[#This Row],[Date de début2]],1)</f>
        <v>0.12847222222626442</v>
      </c>
    </row>
    <row r="2050" spans="1:9" x14ac:dyDescent="0.25">
      <c r="A2050">
        <v>1518</v>
      </c>
      <c r="B2050">
        <v>43167.609722222223</v>
      </c>
      <c r="C2050">
        <v>43167.73819444445</v>
      </c>
      <c r="D2050">
        <v>2</v>
      </c>
      <c r="E2050">
        <v>4</v>
      </c>
      <c r="F2050">
        <v>123</v>
      </c>
      <c r="G2050" s="9">
        <f>Tableau_Groupe_1_Cours_1.accdb3[[#This Row],[Date de début]]</f>
        <v>43167.609722222223</v>
      </c>
      <c r="H2050" s="9">
        <f>Tableau_Groupe_1_Cours_1.accdb3[[#This Row],[Date de fin]]</f>
        <v>43167.73819444445</v>
      </c>
      <c r="I2050" s="13">
        <f>MOD(Tableau_Groupe_1_Cours_1.accdb3[[#This Row],[Date de fin2]]-Tableau_Groupe_1_Cours_1.accdb3[[#This Row],[Date de début2]],1)</f>
        <v>0.12847222222626442</v>
      </c>
    </row>
    <row r="2051" spans="1:9" x14ac:dyDescent="0.25">
      <c r="A2051">
        <v>6382</v>
      </c>
      <c r="B2051">
        <v>43465.384722222225</v>
      </c>
      <c r="C2051">
        <v>43465.45</v>
      </c>
      <c r="D2051">
        <v>1</v>
      </c>
      <c r="E2051">
        <v>4</v>
      </c>
      <c r="F2051">
        <v>101</v>
      </c>
      <c r="G2051" s="9">
        <f>Tableau_Groupe_1_Cours_1.accdb3[[#This Row],[Date de début]]</f>
        <v>43465.384722222225</v>
      </c>
      <c r="H2051" s="9">
        <f>Tableau_Groupe_1_Cours_1.accdb3[[#This Row],[Date de fin]]</f>
        <v>43465.45</v>
      </c>
      <c r="I2051" s="13">
        <f>MOD(Tableau_Groupe_1_Cours_1.accdb3[[#This Row],[Date de fin2]]-Tableau_Groupe_1_Cours_1.accdb3[[#This Row],[Date de début2]],1)</f>
        <v>6.5277777772280388E-2</v>
      </c>
    </row>
    <row r="2052" spans="1:9" x14ac:dyDescent="0.25">
      <c r="A2052">
        <v>1519</v>
      </c>
      <c r="B2052">
        <v>43167.606250000004</v>
      </c>
      <c r="C2052">
        <v>43167.734722222223</v>
      </c>
      <c r="D2052">
        <v>8</v>
      </c>
      <c r="E2052">
        <v>4</v>
      </c>
      <c r="F2052">
        <v>31</v>
      </c>
      <c r="G2052" s="9">
        <f>Tableau_Groupe_1_Cours_1.accdb3[[#This Row],[Date de début]]</f>
        <v>43167.606250000004</v>
      </c>
      <c r="H2052" s="9">
        <f>Tableau_Groupe_1_Cours_1.accdb3[[#This Row],[Date de fin]]</f>
        <v>43167.734722222223</v>
      </c>
      <c r="I2052" s="13">
        <f>MOD(Tableau_Groupe_1_Cours_1.accdb3[[#This Row],[Date de fin2]]-Tableau_Groupe_1_Cours_1.accdb3[[#This Row],[Date de début2]],1)</f>
        <v>0.12847222221898846</v>
      </c>
    </row>
    <row r="2053" spans="1:9" x14ac:dyDescent="0.25">
      <c r="A2053">
        <v>1520</v>
      </c>
      <c r="B2053">
        <v>43167.604166666672</v>
      </c>
      <c r="C2053">
        <v>43167.732638888891</v>
      </c>
      <c r="D2053">
        <v>1</v>
      </c>
      <c r="E2053">
        <v>4</v>
      </c>
      <c r="F2053">
        <v>383</v>
      </c>
      <c r="G2053" s="9">
        <f>Tableau_Groupe_1_Cours_1.accdb3[[#This Row],[Date de début]]</f>
        <v>43167.604166666672</v>
      </c>
      <c r="H2053" s="9">
        <f>Tableau_Groupe_1_Cours_1.accdb3[[#This Row],[Date de fin]]</f>
        <v>43167.732638888891</v>
      </c>
      <c r="I2053" s="13">
        <f>MOD(Tableau_Groupe_1_Cours_1.accdb3[[#This Row],[Date de fin2]]-Tableau_Groupe_1_Cours_1.accdb3[[#This Row],[Date de début2]],1)</f>
        <v>0.12847222221898846</v>
      </c>
    </row>
    <row r="2054" spans="1:9" x14ac:dyDescent="0.25">
      <c r="A2054">
        <v>1521</v>
      </c>
      <c r="B2054">
        <v>43167.602777777778</v>
      </c>
      <c r="C2054">
        <v>43167.731250000004</v>
      </c>
      <c r="D2054">
        <v>8</v>
      </c>
      <c r="E2054">
        <v>4</v>
      </c>
      <c r="F2054">
        <v>216</v>
      </c>
      <c r="G2054" s="9">
        <f>Tableau_Groupe_1_Cours_1.accdb3[[#This Row],[Date de début]]</f>
        <v>43167.602777777778</v>
      </c>
      <c r="H2054" s="9">
        <f>Tableau_Groupe_1_Cours_1.accdb3[[#This Row],[Date de fin]]</f>
        <v>43167.731250000004</v>
      </c>
      <c r="I2054" s="13">
        <f>MOD(Tableau_Groupe_1_Cours_1.accdb3[[#This Row],[Date de fin2]]-Tableau_Groupe_1_Cours_1.accdb3[[#This Row],[Date de début2]],1)</f>
        <v>0.12847222222626442</v>
      </c>
    </row>
    <row r="2055" spans="1:9" x14ac:dyDescent="0.25">
      <c r="A2055">
        <v>1522</v>
      </c>
      <c r="B2055">
        <v>43167.609722222223</v>
      </c>
      <c r="C2055">
        <v>43167.73819444445</v>
      </c>
      <c r="D2055">
        <v>23</v>
      </c>
      <c r="E2055">
        <v>4</v>
      </c>
      <c r="F2055">
        <v>162</v>
      </c>
      <c r="G2055" s="9">
        <f>Tableau_Groupe_1_Cours_1.accdb3[[#This Row],[Date de début]]</f>
        <v>43167.609722222223</v>
      </c>
      <c r="H2055" s="9">
        <f>Tableau_Groupe_1_Cours_1.accdb3[[#This Row],[Date de fin]]</f>
        <v>43167.73819444445</v>
      </c>
      <c r="I2055" s="13">
        <f>MOD(Tableau_Groupe_1_Cours_1.accdb3[[#This Row],[Date de fin2]]-Tableau_Groupe_1_Cours_1.accdb3[[#This Row],[Date de début2]],1)</f>
        <v>0.12847222222626442</v>
      </c>
    </row>
    <row r="2056" spans="1:9" x14ac:dyDescent="0.25">
      <c r="A2056">
        <v>1523</v>
      </c>
      <c r="B2056">
        <v>43167.607638888891</v>
      </c>
      <c r="C2056">
        <v>43167.736111111117</v>
      </c>
      <c r="D2056">
        <v>2</v>
      </c>
      <c r="E2056">
        <v>4</v>
      </c>
      <c r="F2056">
        <v>59</v>
      </c>
      <c r="G2056" s="9">
        <f>Tableau_Groupe_1_Cours_1.accdb3[[#This Row],[Date de début]]</f>
        <v>43167.607638888891</v>
      </c>
      <c r="H2056" s="9">
        <f>Tableau_Groupe_1_Cours_1.accdb3[[#This Row],[Date de fin]]</f>
        <v>43167.736111111117</v>
      </c>
      <c r="I2056" s="13">
        <f>MOD(Tableau_Groupe_1_Cours_1.accdb3[[#This Row],[Date de fin2]]-Tableau_Groupe_1_Cours_1.accdb3[[#This Row],[Date de début2]],1)</f>
        <v>0.12847222222626442</v>
      </c>
    </row>
    <row r="2057" spans="1:9" x14ac:dyDescent="0.25">
      <c r="A2057">
        <v>2035</v>
      </c>
      <c r="B2057">
        <v>43228.384722222225</v>
      </c>
      <c r="C2057">
        <v>43228.548611111109</v>
      </c>
      <c r="D2057">
        <v>1</v>
      </c>
      <c r="E2057">
        <v>4</v>
      </c>
      <c r="F2057">
        <v>383</v>
      </c>
      <c r="G2057" s="9">
        <f>Tableau_Groupe_1_Cours_1.accdb3[[#This Row],[Date de début]]</f>
        <v>43228.384722222225</v>
      </c>
      <c r="H2057" s="9">
        <f>Tableau_Groupe_1_Cours_1.accdb3[[#This Row],[Date de fin]]</f>
        <v>43228.548611111109</v>
      </c>
      <c r="I2057" s="13">
        <f>MOD(Tableau_Groupe_1_Cours_1.accdb3[[#This Row],[Date de fin2]]-Tableau_Groupe_1_Cours_1.accdb3[[#This Row],[Date de début2]],1)</f>
        <v>0.163888888884685</v>
      </c>
    </row>
    <row r="2058" spans="1:9" x14ac:dyDescent="0.25">
      <c r="A2058">
        <v>1524</v>
      </c>
      <c r="B2058">
        <v>43167.602083333339</v>
      </c>
      <c r="C2058">
        <v>43167.730555555558</v>
      </c>
      <c r="D2058">
        <v>2</v>
      </c>
      <c r="E2058">
        <v>4</v>
      </c>
      <c r="F2058">
        <v>233</v>
      </c>
      <c r="G2058" s="9">
        <f>Tableau_Groupe_1_Cours_1.accdb3[[#This Row],[Date de début]]</f>
        <v>43167.602083333339</v>
      </c>
      <c r="H2058" s="9">
        <f>Tableau_Groupe_1_Cours_1.accdb3[[#This Row],[Date de fin]]</f>
        <v>43167.730555555558</v>
      </c>
      <c r="I2058" s="13">
        <f>MOD(Tableau_Groupe_1_Cours_1.accdb3[[#This Row],[Date de fin2]]-Tableau_Groupe_1_Cours_1.accdb3[[#This Row],[Date de début2]],1)</f>
        <v>0.12847222221898846</v>
      </c>
    </row>
    <row r="2059" spans="1:9" x14ac:dyDescent="0.25">
      <c r="A2059">
        <v>5364</v>
      </c>
      <c r="B2059">
        <v>43404.376388888886</v>
      </c>
      <c r="C2059">
        <v>43404.519444444442</v>
      </c>
      <c r="D2059">
        <v>2</v>
      </c>
      <c r="E2059">
        <v>4</v>
      </c>
      <c r="F2059">
        <v>152</v>
      </c>
      <c r="G2059" s="9">
        <f>Tableau_Groupe_1_Cours_1.accdb3[[#This Row],[Date de début]]</f>
        <v>43404.376388888886</v>
      </c>
      <c r="H2059" s="9">
        <f>Tableau_Groupe_1_Cours_1.accdb3[[#This Row],[Date de fin]]</f>
        <v>43404.519444444442</v>
      </c>
      <c r="I2059" s="13">
        <f>MOD(Tableau_Groupe_1_Cours_1.accdb3[[#This Row],[Date de fin2]]-Tableau_Groupe_1_Cours_1.accdb3[[#This Row],[Date de début2]],1)</f>
        <v>0.14305555555620231</v>
      </c>
    </row>
    <row r="2060" spans="1:9" x14ac:dyDescent="0.25">
      <c r="A2060">
        <v>5620</v>
      </c>
      <c r="B2060">
        <v>43433.37777777778</v>
      </c>
      <c r="C2060">
        <v>43433.497916666667</v>
      </c>
      <c r="D2060">
        <v>63</v>
      </c>
      <c r="E2060">
        <v>4</v>
      </c>
      <c r="F2060">
        <v>44</v>
      </c>
      <c r="G2060" s="9">
        <f>Tableau_Groupe_1_Cours_1.accdb3[[#This Row],[Date de début]]</f>
        <v>43433.37777777778</v>
      </c>
      <c r="H2060" s="9">
        <f>Tableau_Groupe_1_Cours_1.accdb3[[#This Row],[Date de fin]]</f>
        <v>43433.497916666667</v>
      </c>
      <c r="I2060" s="13">
        <f>MOD(Tableau_Groupe_1_Cours_1.accdb3[[#This Row],[Date de fin2]]-Tableau_Groupe_1_Cours_1.accdb3[[#This Row],[Date de début2]],1)</f>
        <v>0.12013888888759539</v>
      </c>
    </row>
    <row r="2061" spans="1:9" x14ac:dyDescent="0.25">
      <c r="A2061">
        <v>1525</v>
      </c>
      <c r="B2061">
        <v>43167.607638888891</v>
      </c>
      <c r="C2061">
        <v>43167.736111111117</v>
      </c>
      <c r="D2061">
        <v>6</v>
      </c>
      <c r="E2061">
        <v>4</v>
      </c>
      <c r="F2061">
        <v>311</v>
      </c>
      <c r="G2061" s="9">
        <f>Tableau_Groupe_1_Cours_1.accdb3[[#This Row],[Date de début]]</f>
        <v>43167.607638888891</v>
      </c>
      <c r="H2061" s="9">
        <f>Tableau_Groupe_1_Cours_1.accdb3[[#This Row],[Date de fin]]</f>
        <v>43167.736111111117</v>
      </c>
      <c r="I2061" s="13">
        <f>MOD(Tableau_Groupe_1_Cours_1.accdb3[[#This Row],[Date de fin2]]-Tableau_Groupe_1_Cours_1.accdb3[[#This Row],[Date de début2]],1)</f>
        <v>0.12847222222626442</v>
      </c>
    </row>
    <row r="2062" spans="1:9" x14ac:dyDescent="0.25">
      <c r="A2062">
        <v>3573</v>
      </c>
      <c r="B2062">
        <v>43315.375694444447</v>
      </c>
      <c r="C2062">
        <v>43315.472916666666</v>
      </c>
      <c r="D2062">
        <v>4</v>
      </c>
      <c r="E2062">
        <v>4</v>
      </c>
      <c r="F2062">
        <v>330</v>
      </c>
      <c r="G2062" s="9">
        <f>Tableau_Groupe_1_Cours_1.accdb3[[#This Row],[Date de début]]</f>
        <v>43315.375694444447</v>
      </c>
      <c r="H2062" s="9">
        <f>Tableau_Groupe_1_Cours_1.accdb3[[#This Row],[Date de fin]]</f>
        <v>43315.472916666666</v>
      </c>
      <c r="I2062" s="13">
        <f>MOD(Tableau_Groupe_1_Cours_1.accdb3[[#This Row],[Date de fin2]]-Tableau_Groupe_1_Cours_1.accdb3[[#This Row],[Date de début2]],1)</f>
        <v>9.7222222218988463E-2</v>
      </c>
    </row>
    <row r="2063" spans="1:9" x14ac:dyDescent="0.25">
      <c r="A2063">
        <v>5621</v>
      </c>
      <c r="B2063">
        <v>43433.378472222219</v>
      </c>
      <c r="C2063">
        <v>43433.475000000006</v>
      </c>
      <c r="D2063">
        <v>1</v>
      </c>
      <c r="E2063">
        <v>4</v>
      </c>
      <c r="F2063">
        <v>210</v>
      </c>
      <c r="G2063" s="9">
        <f>Tableau_Groupe_1_Cours_1.accdb3[[#This Row],[Date de début]]</f>
        <v>43433.378472222219</v>
      </c>
      <c r="H2063" s="9">
        <f>Tableau_Groupe_1_Cours_1.accdb3[[#This Row],[Date de fin]]</f>
        <v>43433.475000000006</v>
      </c>
      <c r="I2063" s="13">
        <f>MOD(Tableau_Groupe_1_Cours_1.accdb3[[#This Row],[Date de fin2]]-Tableau_Groupe_1_Cours_1.accdb3[[#This Row],[Date de début2]],1)</f>
        <v>9.6527777786832303E-2</v>
      </c>
    </row>
    <row r="2064" spans="1:9" x14ac:dyDescent="0.25">
      <c r="A2064">
        <v>1526</v>
      </c>
      <c r="B2064">
        <v>43167.604166666672</v>
      </c>
      <c r="C2064">
        <v>43167.732638888891</v>
      </c>
      <c r="D2064">
        <v>2</v>
      </c>
      <c r="E2064">
        <v>4</v>
      </c>
      <c r="F2064">
        <v>80</v>
      </c>
      <c r="G2064" s="9">
        <f>Tableau_Groupe_1_Cours_1.accdb3[[#This Row],[Date de début]]</f>
        <v>43167.604166666672</v>
      </c>
      <c r="H2064" s="9">
        <f>Tableau_Groupe_1_Cours_1.accdb3[[#This Row],[Date de fin]]</f>
        <v>43167.732638888891</v>
      </c>
      <c r="I2064" s="13">
        <f>MOD(Tableau_Groupe_1_Cours_1.accdb3[[#This Row],[Date de fin2]]-Tableau_Groupe_1_Cours_1.accdb3[[#This Row],[Date de début2]],1)</f>
        <v>0.12847222221898846</v>
      </c>
    </row>
    <row r="2065" spans="1:9" x14ac:dyDescent="0.25">
      <c r="A2065">
        <v>1527</v>
      </c>
      <c r="B2065">
        <v>43167.603472222225</v>
      </c>
      <c r="C2065">
        <v>43167.731944444444</v>
      </c>
      <c r="D2065">
        <v>8</v>
      </c>
      <c r="E2065">
        <v>4</v>
      </c>
      <c r="F2065">
        <v>413</v>
      </c>
      <c r="G2065" s="9">
        <f>Tableau_Groupe_1_Cours_1.accdb3[[#This Row],[Date de début]]</f>
        <v>43167.603472222225</v>
      </c>
      <c r="H2065" s="9">
        <f>Tableau_Groupe_1_Cours_1.accdb3[[#This Row],[Date de fin]]</f>
        <v>43167.731944444444</v>
      </c>
      <c r="I2065" s="13">
        <f>MOD(Tableau_Groupe_1_Cours_1.accdb3[[#This Row],[Date de fin2]]-Tableau_Groupe_1_Cours_1.accdb3[[#This Row],[Date de début2]],1)</f>
        <v>0.12847222221898846</v>
      </c>
    </row>
    <row r="2066" spans="1:9" x14ac:dyDescent="0.25">
      <c r="A2066">
        <v>1528</v>
      </c>
      <c r="B2066">
        <v>43167.602777777778</v>
      </c>
      <c r="C2066">
        <v>43167.731250000004</v>
      </c>
      <c r="D2066">
        <v>2</v>
      </c>
      <c r="E2066">
        <v>4</v>
      </c>
      <c r="F2066">
        <v>255</v>
      </c>
      <c r="G2066" s="9">
        <f>Tableau_Groupe_1_Cours_1.accdb3[[#This Row],[Date de début]]</f>
        <v>43167.602777777778</v>
      </c>
      <c r="H2066" s="9">
        <f>Tableau_Groupe_1_Cours_1.accdb3[[#This Row],[Date de fin]]</f>
        <v>43167.731250000004</v>
      </c>
      <c r="I2066" s="13">
        <f>MOD(Tableau_Groupe_1_Cours_1.accdb3[[#This Row],[Date de fin2]]-Tableau_Groupe_1_Cours_1.accdb3[[#This Row],[Date de début2]],1)</f>
        <v>0.12847222222626442</v>
      </c>
    </row>
    <row r="2067" spans="1:9" x14ac:dyDescent="0.25">
      <c r="A2067">
        <v>1529</v>
      </c>
      <c r="B2067">
        <v>43167.607638888891</v>
      </c>
      <c r="C2067">
        <v>43167.736111111117</v>
      </c>
      <c r="D2067">
        <v>10</v>
      </c>
      <c r="E2067">
        <v>4</v>
      </c>
      <c r="F2067">
        <v>201</v>
      </c>
      <c r="G2067" s="9">
        <f>Tableau_Groupe_1_Cours_1.accdb3[[#This Row],[Date de début]]</f>
        <v>43167.607638888891</v>
      </c>
      <c r="H2067" s="9">
        <f>Tableau_Groupe_1_Cours_1.accdb3[[#This Row],[Date de fin]]</f>
        <v>43167.736111111117</v>
      </c>
      <c r="I2067" s="13">
        <f>MOD(Tableau_Groupe_1_Cours_1.accdb3[[#This Row],[Date de fin2]]-Tableau_Groupe_1_Cours_1.accdb3[[#This Row],[Date de début2]],1)</f>
        <v>0.12847222222626442</v>
      </c>
    </row>
    <row r="2068" spans="1:9" x14ac:dyDescent="0.25">
      <c r="A2068">
        <v>5369</v>
      </c>
      <c r="B2068">
        <v>43404.377083333333</v>
      </c>
      <c r="C2068">
        <v>43404.473611111112</v>
      </c>
      <c r="D2068">
        <v>11</v>
      </c>
      <c r="E2068">
        <v>4</v>
      </c>
      <c r="F2068">
        <v>303</v>
      </c>
      <c r="G2068" s="9">
        <f>Tableau_Groupe_1_Cours_1.accdb3[[#This Row],[Date de début]]</f>
        <v>43404.377083333333</v>
      </c>
      <c r="H2068" s="9">
        <f>Tableau_Groupe_1_Cours_1.accdb3[[#This Row],[Date de fin]]</f>
        <v>43404.473611111112</v>
      </c>
      <c r="I2068" s="13">
        <f>MOD(Tableau_Groupe_1_Cours_1.accdb3[[#This Row],[Date de fin2]]-Tableau_Groupe_1_Cours_1.accdb3[[#This Row],[Date de début2]],1)</f>
        <v>9.6527777779556345E-2</v>
      </c>
    </row>
    <row r="2069" spans="1:9" x14ac:dyDescent="0.25">
      <c r="A2069">
        <v>1530</v>
      </c>
      <c r="B2069">
        <v>43167.605555555558</v>
      </c>
      <c r="C2069">
        <v>43167.734027777777</v>
      </c>
      <c r="D2069">
        <v>17</v>
      </c>
      <c r="E2069">
        <v>4</v>
      </c>
      <c r="F2069">
        <v>108</v>
      </c>
      <c r="G2069" s="9">
        <f>Tableau_Groupe_1_Cours_1.accdb3[[#This Row],[Date de début]]</f>
        <v>43167.605555555558</v>
      </c>
      <c r="H2069" s="9">
        <f>Tableau_Groupe_1_Cours_1.accdb3[[#This Row],[Date de fin]]</f>
        <v>43167.734027777777</v>
      </c>
      <c r="I2069" s="13">
        <f>MOD(Tableau_Groupe_1_Cours_1.accdb3[[#This Row],[Date de fin2]]-Tableau_Groupe_1_Cours_1.accdb3[[#This Row],[Date de début2]],1)</f>
        <v>0.12847222221898846</v>
      </c>
    </row>
    <row r="2070" spans="1:9" x14ac:dyDescent="0.25">
      <c r="A2070">
        <v>3578</v>
      </c>
      <c r="B2070">
        <v>43315.385416666664</v>
      </c>
      <c r="C2070">
        <v>43315.488888888889</v>
      </c>
      <c r="D2070">
        <v>8</v>
      </c>
      <c r="E2070">
        <v>4</v>
      </c>
      <c r="F2070">
        <v>53</v>
      </c>
      <c r="G2070" s="9">
        <f>Tableau_Groupe_1_Cours_1.accdb3[[#This Row],[Date de début]]</f>
        <v>43315.385416666664</v>
      </c>
      <c r="H2070" s="9">
        <f>Tableau_Groupe_1_Cours_1.accdb3[[#This Row],[Date de fin]]</f>
        <v>43315.488888888889</v>
      </c>
      <c r="I2070" s="13">
        <f>MOD(Tableau_Groupe_1_Cours_1.accdb3[[#This Row],[Date de fin2]]-Tableau_Groupe_1_Cours_1.accdb3[[#This Row],[Date de début2]],1)</f>
        <v>0.10347222222480923</v>
      </c>
    </row>
    <row r="2071" spans="1:9" x14ac:dyDescent="0.25">
      <c r="A2071">
        <v>251</v>
      </c>
      <c r="B2071">
        <v>43110.385416666664</v>
      </c>
      <c r="C2071">
        <v>43110.511805555558</v>
      </c>
      <c r="D2071">
        <v>6</v>
      </c>
      <c r="E2071">
        <v>4</v>
      </c>
      <c r="F2071">
        <v>405</v>
      </c>
      <c r="G2071" s="9">
        <f>Tableau_Groupe_1_Cours_1.accdb3[[#This Row],[Date de début]]</f>
        <v>43110.385416666664</v>
      </c>
      <c r="H2071" s="9">
        <f>Tableau_Groupe_1_Cours_1.accdb3[[#This Row],[Date de fin]]</f>
        <v>43110.511805555558</v>
      </c>
      <c r="I2071" s="13">
        <f>MOD(Tableau_Groupe_1_Cours_1.accdb3[[#This Row],[Date de fin2]]-Tableau_Groupe_1_Cours_1.accdb3[[#This Row],[Date de début2]],1)</f>
        <v>0.12638888889341615</v>
      </c>
    </row>
    <row r="2072" spans="1:9" x14ac:dyDescent="0.25">
      <c r="A2072">
        <v>1531</v>
      </c>
      <c r="B2072">
        <v>43167.603472222225</v>
      </c>
      <c r="C2072">
        <v>43167.731944444444</v>
      </c>
      <c r="D2072">
        <v>2</v>
      </c>
      <c r="E2072">
        <v>4</v>
      </c>
      <c r="F2072">
        <v>429</v>
      </c>
      <c r="G2072" s="9">
        <f>Tableau_Groupe_1_Cours_1.accdb3[[#This Row],[Date de début]]</f>
        <v>43167.603472222225</v>
      </c>
      <c r="H2072" s="9">
        <f>Tableau_Groupe_1_Cours_1.accdb3[[#This Row],[Date de fin]]</f>
        <v>43167.731944444444</v>
      </c>
      <c r="I2072" s="13">
        <f>MOD(Tableau_Groupe_1_Cours_1.accdb3[[#This Row],[Date de fin2]]-Tableau_Groupe_1_Cours_1.accdb3[[#This Row],[Date de début2]],1)</f>
        <v>0.12847222221898846</v>
      </c>
    </row>
    <row r="2073" spans="1:9" x14ac:dyDescent="0.25">
      <c r="A2073">
        <v>252</v>
      </c>
      <c r="B2073">
        <v>43110.515972222223</v>
      </c>
      <c r="C2073">
        <v>43110.618750000001</v>
      </c>
      <c r="D2073">
        <v>1</v>
      </c>
      <c r="E2073">
        <v>4</v>
      </c>
      <c r="F2073">
        <v>318</v>
      </c>
      <c r="G2073" s="9">
        <f>Tableau_Groupe_1_Cours_1.accdb3[[#This Row],[Date de début]]</f>
        <v>43110.515972222223</v>
      </c>
      <c r="H2073" s="9">
        <f>Tableau_Groupe_1_Cours_1.accdb3[[#This Row],[Date de fin]]</f>
        <v>43110.618750000001</v>
      </c>
      <c r="I2073" s="13">
        <f>MOD(Tableau_Groupe_1_Cours_1.accdb3[[#This Row],[Date de fin2]]-Tableau_Groupe_1_Cours_1.accdb3[[#This Row],[Date de début2]],1)</f>
        <v>0.10277777777810115</v>
      </c>
    </row>
    <row r="2074" spans="1:9" x14ac:dyDescent="0.25">
      <c r="A2074">
        <v>1532</v>
      </c>
      <c r="B2074">
        <v>43167.603472222225</v>
      </c>
      <c r="C2074">
        <v>43167.731944444444</v>
      </c>
      <c r="D2074">
        <v>11</v>
      </c>
      <c r="E2074">
        <v>4</v>
      </c>
      <c r="F2074">
        <v>278</v>
      </c>
      <c r="G2074" s="9">
        <f>Tableau_Groupe_1_Cours_1.accdb3[[#This Row],[Date de début]]</f>
        <v>43167.603472222225</v>
      </c>
      <c r="H2074" s="9">
        <f>Tableau_Groupe_1_Cours_1.accdb3[[#This Row],[Date de fin]]</f>
        <v>43167.731944444444</v>
      </c>
      <c r="I2074" s="13">
        <f>MOD(Tableau_Groupe_1_Cours_1.accdb3[[#This Row],[Date de fin2]]-Tableau_Groupe_1_Cours_1.accdb3[[#This Row],[Date de début2]],1)</f>
        <v>0.12847222221898846</v>
      </c>
    </row>
    <row r="2075" spans="1:9" x14ac:dyDescent="0.25">
      <c r="A2075">
        <v>253</v>
      </c>
      <c r="B2075">
        <v>43110.619444444448</v>
      </c>
      <c r="C2075">
        <v>43110.729861111111</v>
      </c>
      <c r="D2075">
        <v>8</v>
      </c>
      <c r="E2075">
        <v>4</v>
      </c>
      <c r="F2075">
        <v>113</v>
      </c>
      <c r="G2075" s="9">
        <f>Tableau_Groupe_1_Cours_1.accdb3[[#This Row],[Date de début]]</f>
        <v>43110.619444444448</v>
      </c>
      <c r="H2075" s="9">
        <f>Tableau_Groupe_1_Cours_1.accdb3[[#This Row],[Date de fin]]</f>
        <v>43110.729861111111</v>
      </c>
      <c r="I2075" s="13">
        <f>MOD(Tableau_Groupe_1_Cours_1.accdb3[[#This Row],[Date de fin2]]-Tableau_Groupe_1_Cours_1.accdb3[[#This Row],[Date de début2]],1)</f>
        <v>0.11041666666278616</v>
      </c>
    </row>
    <row r="2076" spans="1:9" x14ac:dyDescent="0.25">
      <c r="A2076">
        <v>1533</v>
      </c>
      <c r="B2076">
        <v>43167.607638888891</v>
      </c>
      <c r="C2076">
        <v>43167.736111111117</v>
      </c>
      <c r="D2076">
        <v>15</v>
      </c>
      <c r="E2076">
        <v>4</v>
      </c>
      <c r="F2076">
        <v>257</v>
      </c>
      <c r="G2076" s="9">
        <f>Tableau_Groupe_1_Cours_1.accdb3[[#This Row],[Date de début]]</f>
        <v>43167.607638888891</v>
      </c>
      <c r="H2076" s="9">
        <f>Tableau_Groupe_1_Cours_1.accdb3[[#This Row],[Date de fin]]</f>
        <v>43167.736111111117</v>
      </c>
      <c r="I2076" s="13">
        <f>MOD(Tableau_Groupe_1_Cours_1.accdb3[[#This Row],[Date de fin2]]-Tableau_Groupe_1_Cours_1.accdb3[[#This Row],[Date de début2]],1)</f>
        <v>0.12847222222626442</v>
      </c>
    </row>
    <row r="2077" spans="1:9" x14ac:dyDescent="0.25">
      <c r="A2077">
        <v>1278</v>
      </c>
      <c r="B2077">
        <v>43167.379861111112</v>
      </c>
      <c r="C2077">
        <v>43167.495833333334</v>
      </c>
      <c r="D2077">
        <v>201</v>
      </c>
      <c r="E2077">
        <v>4</v>
      </c>
      <c r="F2077">
        <v>333</v>
      </c>
      <c r="G2077" s="9">
        <f>Tableau_Groupe_1_Cours_1.accdb3[[#This Row],[Date de début]]</f>
        <v>43167.379861111112</v>
      </c>
      <c r="H2077" s="9">
        <f>Tableau_Groupe_1_Cours_1.accdb3[[#This Row],[Date de fin]]</f>
        <v>43167.495833333334</v>
      </c>
      <c r="I2077" s="13">
        <f>MOD(Tableau_Groupe_1_Cours_1.accdb3[[#This Row],[Date de fin2]]-Tableau_Groupe_1_Cours_1.accdb3[[#This Row],[Date de début2]],1)</f>
        <v>0.11597222222189885</v>
      </c>
    </row>
    <row r="2078" spans="1:9" x14ac:dyDescent="0.25">
      <c r="A2078">
        <v>1534</v>
      </c>
      <c r="B2078">
        <v>43167.606944444444</v>
      </c>
      <c r="C2078">
        <v>43167.73541666667</v>
      </c>
      <c r="D2078">
        <v>1</v>
      </c>
      <c r="E2078">
        <v>4</v>
      </c>
      <c r="F2078">
        <v>136</v>
      </c>
      <c r="G2078" s="9">
        <f>Tableau_Groupe_1_Cours_1.accdb3[[#This Row],[Date de début]]</f>
        <v>43167.606944444444</v>
      </c>
      <c r="H2078" s="9">
        <f>Tableau_Groupe_1_Cours_1.accdb3[[#This Row],[Date de fin]]</f>
        <v>43167.73541666667</v>
      </c>
      <c r="I2078" s="13">
        <f>MOD(Tableau_Groupe_1_Cours_1.accdb3[[#This Row],[Date de fin2]]-Tableau_Groupe_1_Cours_1.accdb3[[#This Row],[Date de début2]],1)</f>
        <v>0.12847222222626442</v>
      </c>
    </row>
    <row r="2079" spans="1:9" x14ac:dyDescent="0.25">
      <c r="A2079">
        <v>2814</v>
      </c>
      <c r="B2079">
        <v>43264.384722222225</v>
      </c>
      <c r="C2079">
        <v>43264.432638888888</v>
      </c>
      <c r="D2079">
        <v>5</v>
      </c>
      <c r="E2079">
        <v>4</v>
      </c>
      <c r="F2079">
        <v>100</v>
      </c>
      <c r="G2079" s="9">
        <f>Tableau_Groupe_1_Cours_1.accdb3[[#This Row],[Date de début]]</f>
        <v>43264.384722222225</v>
      </c>
      <c r="H2079" s="9">
        <f>Tableau_Groupe_1_Cours_1.accdb3[[#This Row],[Date de fin]]</f>
        <v>43264.432638888888</v>
      </c>
      <c r="I2079" s="13">
        <f>MOD(Tableau_Groupe_1_Cours_1.accdb3[[#This Row],[Date de fin2]]-Tableau_Groupe_1_Cours_1.accdb3[[#This Row],[Date de début2]],1)</f>
        <v>4.7916666662786156E-2</v>
      </c>
    </row>
    <row r="2080" spans="1:9" x14ac:dyDescent="0.25">
      <c r="A2080">
        <v>1279</v>
      </c>
      <c r="B2080">
        <v>43167.504861111112</v>
      </c>
      <c r="C2080">
        <v>43167.600694444445</v>
      </c>
      <c r="D2080">
        <v>3</v>
      </c>
      <c r="E2080">
        <v>4</v>
      </c>
      <c r="F2080">
        <v>207</v>
      </c>
      <c r="G2080" s="9">
        <f>Tableau_Groupe_1_Cours_1.accdb3[[#This Row],[Date de début]]</f>
        <v>43167.504861111112</v>
      </c>
      <c r="H2080" s="9">
        <f>Tableau_Groupe_1_Cours_1.accdb3[[#This Row],[Date de fin]]</f>
        <v>43167.600694444445</v>
      </c>
      <c r="I2080" s="13">
        <f>MOD(Tableau_Groupe_1_Cours_1.accdb3[[#This Row],[Date de fin2]]-Tableau_Groupe_1_Cours_1.accdb3[[#This Row],[Date de début2]],1)</f>
        <v>9.5833333332848269E-2</v>
      </c>
    </row>
    <row r="2081" spans="1:9" x14ac:dyDescent="0.25">
      <c r="A2081">
        <v>1535</v>
      </c>
      <c r="B2081">
        <v>43167.604166666672</v>
      </c>
      <c r="C2081">
        <v>43167.732638888891</v>
      </c>
      <c r="D2081">
        <v>8</v>
      </c>
      <c r="E2081">
        <v>4</v>
      </c>
      <c r="F2081">
        <v>446</v>
      </c>
      <c r="G2081" s="9">
        <f>Tableau_Groupe_1_Cours_1.accdb3[[#This Row],[Date de début]]</f>
        <v>43167.604166666672</v>
      </c>
      <c r="H2081" s="9">
        <f>Tableau_Groupe_1_Cours_1.accdb3[[#This Row],[Date de fin]]</f>
        <v>43167.732638888891</v>
      </c>
      <c r="I2081" s="13">
        <f>MOD(Tableau_Groupe_1_Cours_1.accdb3[[#This Row],[Date de fin2]]-Tableau_Groupe_1_Cours_1.accdb3[[#This Row],[Date de début2]],1)</f>
        <v>0.12847222221898846</v>
      </c>
    </row>
    <row r="2082" spans="1:9" x14ac:dyDescent="0.25">
      <c r="A2082">
        <v>512</v>
      </c>
      <c r="B2082">
        <v>43110.379861111112</v>
      </c>
      <c r="C2082">
        <v>43110.475000000006</v>
      </c>
      <c r="D2082">
        <v>3</v>
      </c>
      <c r="E2082">
        <v>5</v>
      </c>
      <c r="F2082">
        <v>200</v>
      </c>
      <c r="G2082" s="9">
        <f>Tableau_Groupe_1_Cours_1.accdb3[[#This Row],[Date de début]]</f>
        <v>43110.379861111112</v>
      </c>
      <c r="H2082" s="9">
        <f>Tableau_Groupe_1_Cours_1.accdb3[[#This Row],[Date de fin]]</f>
        <v>43110.475000000006</v>
      </c>
      <c r="I2082" s="13">
        <f>MOD(Tableau_Groupe_1_Cours_1.accdb3[[#This Row],[Date de fin2]]-Tableau_Groupe_1_Cours_1.accdb3[[#This Row],[Date de début2]],1)</f>
        <v>9.5138888893416151E-2</v>
      </c>
    </row>
    <row r="2083" spans="1:9" x14ac:dyDescent="0.25">
      <c r="A2083">
        <v>1536</v>
      </c>
      <c r="B2083">
        <v>43167.381944444445</v>
      </c>
      <c r="C2083">
        <v>43167.417361111111</v>
      </c>
      <c r="D2083">
        <v>1</v>
      </c>
      <c r="E2083">
        <v>5</v>
      </c>
      <c r="F2083">
        <v>300</v>
      </c>
      <c r="G2083" s="9">
        <f>Tableau_Groupe_1_Cours_1.accdb3[[#This Row],[Date de début]]</f>
        <v>43167.381944444445</v>
      </c>
      <c r="H2083" s="9">
        <f>Tableau_Groupe_1_Cours_1.accdb3[[#This Row],[Date de fin]]</f>
        <v>43167.417361111111</v>
      </c>
      <c r="I2083" s="13">
        <f>MOD(Tableau_Groupe_1_Cours_1.accdb3[[#This Row],[Date de fin2]]-Tableau_Groupe_1_Cours_1.accdb3[[#This Row],[Date de début2]],1)</f>
        <v>3.5416666665696539E-2</v>
      </c>
    </row>
    <row r="2084" spans="1:9" x14ac:dyDescent="0.25">
      <c r="A2084">
        <v>4608</v>
      </c>
      <c r="B2084">
        <v>43376.566666666666</v>
      </c>
      <c r="C2084">
        <v>43376.604166666672</v>
      </c>
      <c r="D2084">
        <v>10</v>
      </c>
      <c r="E2084">
        <v>5</v>
      </c>
      <c r="F2084">
        <v>2</v>
      </c>
      <c r="G2084" s="9">
        <f>Tableau_Groupe_1_Cours_1.accdb3[[#This Row],[Date de début]]</f>
        <v>43376.566666666666</v>
      </c>
      <c r="H2084" s="9">
        <f>Tableau_Groupe_1_Cours_1.accdb3[[#This Row],[Date de fin]]</f>
        <v>43376.604166666672</v>
      </c>
      <c r="I2084" s="13">
        <f>MOD(Tableau_Groupe_1_Cours_1.accdb3[[#This Row],[Date de fin2]]-Tableau_Groupe_1_Cours_1.accdb3[[#This Row],[Date de début2]],1)</f>
        <v>3.7500000005820766E-2</v>
      </c>
    </row>
    <row r="2085" spans="1:9" x14ac:dyDescent="0.25">
      <c r="A2085">
        <v>4864</v>
      </c>
      <c r="B2085">
        <v>43376.681944444441</v>
      </c>
      <c r="C2085">
        <v>43376.733333333337</v>
      </c>
      <c r="D2085">
        <v>26</v>
      </c>
      <c r="E2085">
        <v>5</v>
      </c>
      <c r="F2085">
        <v>269</v>
      </c>
      <c r="G2085" s="9">
        <f>Tableau_Groupe_1_Cours_1.accdb3[[#This Row],[Date de début]]</f>
        <v>43376.681944444441</v>
      </c>
      <c r="H2085" s="9">
        <f>Tableau_Groupe_1_Cours_1.accdb3[[#This Row],[Date de fin]]</f>
        <v>43376.733333333337</v>
      </c>
      <c r="I2085" s="13">
        <f>MOD(Tableau_Groupe_1_Cours_1.accdb3[[#This Row],[Date de fin2]]-Tableau_Groupe_1_Cours_1.accdb3[[#This Row],[Date de début2]],1)</f>
        <v>5.1388888896326534E-2</v>
      </c>
    </row>
    <row r="2086" spans="1:9" x14ac:dyDescent="0.25">
      <c r="A2086">
        <v>4609</v>
      </c>
      <c r="B2086">
        <v>43376.563194444439</v>
      </c>
      <c r="C2086">
        <v>43376.651388888888</v>
      </c>
      <c r="D2086">
        <v>3</v>
      </c>
      <c r="E2086">
        <v>5</v>
      </c>
      <c r="F2086">
        <v>13</v>
      </c>
      <c r="G2086" s="9">
        <f>Tableau_Groupe_1_Cours_1.accdb3[[#This Row],[Date de début]]</f>
        <v>43376.563194444439</v>
      </c>
      <c r="H2086" s="9">
        <f>Tableau_Groupe_1_Cours_1.accdb3[[#This Row],[Date de fin]]</f>
        <v>43376.651388888888</v>
      </c>
      <c r="I2086" s="13">
        <f>MOD(Tableau_Groupe_1_Cours_1.accdb3[[#This Row],[Date de fin2]]-Tableau_Groupe_1_Cours_1.accdb3[[#This Row],[Date de début2]],1)</f>
        <v>8.8194444448163267E-2</v>
      </c>
    </row>
    <row r="2087" spans="1:9" x14ac:dyDescent="0.25">
      <c r="A2087">
        <v>4865</v>
      </c>
      <c r="B2087">
        <v>43376.679861111108</v>
      </c>
      <c r="C2087">
        <v>43376.731250000004</v>
      </c>
      <c r="D2087">
        <v>78</v>
      </c>
      <c r="E2087">
        <v>5</v>
      </c>
      <c r="F2087">
        <v>360</v>
      </c>
      <c r="G2087" s="9">
        <f>Tableau_Groupe_1_Cours_1.accdb3[[#This Row],[Date de début]]</f>
        <v>43376.679861111108</v>
      </c>
      <c r="H2087" s="9">
        <f>Tableau_Groupe_1_Cours_1.accdb3[[#This Row],[Date de fin]]</f>
        <v>43376.731250000004</v>
      </c>
      <c r="I2087" s="13">
        <f>MOD(Tableau_Groupe_1_Cours_1.accdb3[[#This Row],[Date de fin2]]-Tableau_Groupe_1_Cours_1.accdb3[[#This Row],[Date de début2]],1)</f>
        <v>5.1388888896326534E-2</v>
      </c>
    </row>
    <row r="2088" spans="1:9" x14ac:dyDescent="0.25">
      <c r="A2088">
        <v>1794</v>
      </c>
      <c r="B2088">
        <v>43199.384027777778</v>
      </c>
      <c r="C2088">
        <v>43199.497222222228</v>
      </c>
      <c r="D2088">
        <v>1</v>
      </c>
      <c r="E2088">
        <v>5</v>
      </c>
      <c r="F2088">
        <v>141</v>
      </c>
      <c r="G2088" s="9">
        <f>Tableau_Groupe_1_Cours_1.accdb3[[#This Row],[Date de début]]</f>
        <v>43199.384027777778</v>
      </c>
      <c r="H2088" s="9">
        <f>Tableau_Groupe_1_Cours_1.accdb3[[#This Row],[Date de fin]]</f>
        <v>43199.497222222228</v>
      </c>
      <c r="I2088" s="13">
        <f>MOD(Tableau_Groupe_1_Cours_1.accdb3[[#This Row],[Date de fin2]]-Tableau_Groupe_1_Cours_1.accdb3[[#This Row],[Date de début2]],1)</f>
        <v>0.11319444444961846</v>
      </c>
    </row>
    <row r="2089" spans="1:9" x14ac:dyDescent="0.25">
      <c r="A2089">
        <v>2562</v>
      </c>
      <c r="B2089">
        <v>43229.376388888886</v>
      </c>
      <c r="C2089">
        <v>43229.455555555556</v>
      </c>
      <c r="D2089">
        <v>1</v>
      </c>
      <c r="E2089">
        <v>5</v>
      </c>
      <c r="F2089">
        <v>127</v>
      </c>
      <c r="G2089" s="9">
        <f>Tableau_Groupe_1_Cours_1.accdb3[[#This Row],[Date de début]]</f>
        <v>43229.376388888886</v>
      </c>
      <c r="H2089" s="9">
        <f>Tableau_Groupe_1_Cours_1.accdb3[[#This Row],[Date de fin]]</f>
        <v>43229.455555555556</v>
      </c>
      <c r="I2089" s="13">
        <f>MOD(Tableau_Groupe_1_Cours_1.accdb3[[#This Row],[Date de fin2]]-Tableau_Groupe_1_Cours_1.accdb3[[#This Row],[Date de début2]],1)</f>
        <v>7.9166666670062114E-2</v>
      </c>
    </row>
    <row r="2090" spans="1:9" x14ac:dyDescent="0.25">
      <c r="A2090">
        <v>4610</v>
      </c>
      <c r="B2090">
        <v>43376.568055555552</v>
      </c>
      <c r="C2090">
        <v>43376.711805555555</v>
      </c>
      <c r="D2090">
        <v>1</v>
      </c>
      <c r="E2090">
        <v>5</v>
      </c>
      <c r="F2090">
        <v>23</v>
      </c>
      <c r="G2090" s="9">
        <f>Tableau_Groupe_1_Cours_1.accdb3[[#This Row],[Date de début]]</f>
        <v>43376.568055555552</v>
      </c>
      <c r="H2090" s="9">
        <f>Tableau_Groupe_1_Cours_1.accdb3[[#This Row],[Date de fin]]</f>
        <v>43376.711805555555</v>
      </c>
      <c r="I2090" s="13">
        <f>MOD(Tableau_Groupe_1_Cours_1.accdb3[[#This Row],[Date de fin2]]-Tableau_Groupe_1_Cours_1.accdb3[[#This Row],[Date de début2]],1)</f>
        <v>0.14375000000291038</v>
      </c>
    </row>
    <row r="2091" spans="1:9" x14ac:dyDescent="0.25">
      <c r="A2091">
        <v>4866</v>
      </c>
      <c r="B2091">
        <v>43376.686805555553</v>
      </c>
      <c r="C2091">
        <v>43376.73819444445</v>
      </c>
      <c r="D2091">
        <v>2</v>
      </c>
      <c r="E2091">
        <v>5</v>
      </c>
      <c r="F2091">
        <v>272</v>
      </c>
      <c r="G2091" s="9">
        <f>Tableau_Groupe_1_Cours_1.accdb3[[#This Row],[Date de début]]</f>
        <v>43376.686805555553</v>
      </c>
      <c r="H2091" s="9">
        <f>Tableau_Groupe_1_Cours_1.accdb3[[#This Row],[Date de fin]]</f>
        <v>43376.73819444445</v>
      </c>
      <c r="I2091" s="13">
        <f>MOD(Tableau_Groupe_1_Cours_1.accdb3[[#This Row],[Date de fin2]]-Tableau_Groupe_1_Cours_1.accdb3[[#This Row],[Date de début2]],1)</f>
        <v>5.1388888896326534E-2</v>
      </c>
    </row>
    <row r="2092" spans="1:9" x14ac:dyDescent="0.25">
      <c r="A2092">
        <v>4611</v>
      </c>
      <c r="B2092">
        <v>43376.565277777772</v>
      </c>
      <c r="C2092">
        <v>43376.621527777781</v>
      </c>
      <c r="D2092">
        <v>3</v>
      </c>
      <c r="E2092">
        <v>5</v>
      </c>
      <c r="F2092">
        <v>330</v>
      </c>
      <c r="G2092" s="9">
        <f>Tableau_Groupe_1_Cours_1.accdb3[[#This Row],[Date de début]]</f>
        <v>43376.565277777772</v>
      </c>
      <c r="H2092" s="9">
        <f>Tableau_Groupe_1_Cours_1.accdb3[[#This Row],[Date de fin]]</f>
        <v>43376.621527777781</v>
      </c>
      <c r="I2092" s="13">
        <f>MOD(Tableau_Groupe_1_Cours_1.accdb3[[#This Row],[Date de fin2]]-Tableau_Groupe_1_Cours_1.accdb3[[#This Row],[Date de début2]],1)</f>
        <v>5.6250000008731149E-2</v>
      </c>
    </row>
    <row r="2093" spans="1:9" x14ac:dyDescent="0.25">
      <c r="A2093">
        <v>4867</v>
      </c>
      <c r="B2093">
        <v>43376.682638888888</v>
      </c>
      <c r="C2093">
        <v>43376.734027777777</v>
      </c>
      <c r="D2093">
        <v>3</v>
      </c>
      <c r="E2093">
        <v>5</v>
      </c>
      <c r="F2093">
        <v>27</v>
      </c>
      <c r="G2093" s="9">
        <f>Tableau_Groupe_1_Cours_1.accdb3[[#This Row],[Date de début]]</f>
        <v>43376.682638888888</v>
      </c>
      <c r="H2093" s="9">
        <f>Tableau_Groupe_1_Cours_1.accdb3[[#This Row],[Date de fin]]</f>
        <v>43376.734027777777</v>
      </c>
      <c r="I2093" s="13">
        <f>MOD(Tableau_Groupe_1_Cours_1.accdb3[[#This Row],[Date de fin2]]-Tableau_Groupe_1_Cours_1.accdb3[[#This Row],[Date de début2]],1)</f>
        <v>5.1388888889050577E-2</v>
      </c>
    </row>
    <row r="2094" spans="1:9" x14ac:dyDescent="0.25">
      <c r="A2094">
        <v>5379</v>
      </c>
      <c r="B2094">
        <v>43405.377083333333</v>
      </c>
      <c r="C2094">
        <v>43405.413888888892</v>
      </c>
      <c r="D2094">
        <v>8</v>
      </c>
      <c r="E2094">
        <v>5</v>
      </c>
      <c r="F2094">
        <v>6</v>
      </c>
      <c r="G2094" s="9">
        <f>Tableau_Groupe_1_Cours_1.accdb3[[#This Row],[Date de début]]</f>
        <v>43405.377083333333</v>
      </c>
      <c r="H2094" s="9">
        <f>Tableau_Groupe_1_Cours_1.accdb3[[#This Row],[Date de fin]]</f>
        <v>43405.413888888892</v>
      </c>
      <c r="I2094" s="13">
        <f>MOD(Tableau_Groupe_1_Cours_1.accdb3[[#This Row],[Date de fin2]]-Tableau_Groupe_1_Cours_1.accdb3[[#This Row],[Date de début2]],1)</f>
        <v>3.680555555911269E-2</v>
      </c>
    </row>
    <row r="2095" spans="1:9" x14ac:dyDescent="0.25">
      <c r="A2095">
        <v>4</v>
      </c>
      <c r="B2095">
        <v>43101.375</v>
      </c>
      <c r="C2095">
        <v>43101.524305555555</v>
      </c>
      <c r="D2095">
        <v>30</v>
      </c>
      <c r="E2095">
        <v>5</v>
      </c>
      <c r="F2095">
        <v>386</v>
      </c>
      <c r="G2095" s="9">
        <f>Tableau_Groupe_1_Cours_1.accdb3[[#This Row],[Date de début]]</f>
        <v>43101.375</v>
      </c>
      <c r="H2095" s="9">
        <f>Tableau_Groupe_1_Cours_1.accdb3[[#This Row],[Date de fin]]</f>
        <v>43101.524305555555</v>
      </c>
      <c r="I2095" s="13">
        <f>MOD(Tableau_Groupe_1_Cours_1.accdb3[[#This Row],[Date de fin2]]-Tableau_Groupe_1_Cours_1.accdb3[[#This Row],[Date de début2]],1)</f>
        <v>0.14930555555474712</v>
      </c>
    </row>
    <row r="2096" spans="1:9" x14ac:dyDescent="0.25">
      <c r="A2096">
        <v>4612</v>
      </c>
      <c r="B2096">
        <v>43376.566666666666</v>
      </c>
      <c r="C2096">
        <v>43376.636111111111</v>
      </c>
      <c r="D2096">
        <v>19</v>
      </c>
      <c r="E2096">
        <v>5</v>
      </c>
      <c r="F2096">
        <v>422</v>
      </c>
      <c r="G2096" s="9">
        <f>Tableau_Groupe_1_Cours_1.accdb3[[#This Row],[Date de début]]</f>
        <v>43376.566666666666</v>
      </c>
      <c r="H2096" s="9">
        <f>Tableau_Groupe_1_Cours_1.accdb3[[#This Row],[Date de fin]]</f>
        <v>43376.636111111111</v>
      </c>
      <c r="I2096" s="13">
        <f>MOD(Tableau_Groupe_1_Cours_1.accdb3[[#This Row],[Date de fin2]]-Tableau_Groupe_1_Cours_1.accdb3[[#This Row],[Date de début2]],1)</f>
        <v>6.9444444445252884E-2</v>
      </c>
    </row>
    <row r="2097" spans="1:9" x14ac:dyDescent="0.25">
      <c r="A2097">
        <v>4868</v>
      </c>
      <c r="B2097">
        <v>43376.677777777775</v>
      </c>
      <c r="C2097">
        <v>43376.729166666672</v>
      </c>
      <c r="D2097">
        <v>3</v>
      </c>
      <c r="E2097">
        <v>5</v>
      </c>
      <c r="F2097">
        <v>99</v>
      </c>
      <c r="G2097" s="9">
        <f>Tableau_Groupe_1_Cours_1.accdb3[[#This Row],[Date de début]]</f>
        <v>43376.677777777775</v>
      </c>
      <c r="H2097" s="9">
        <f>Tableau_Groupe_1_Cours_1.accdb3[[#This Row],[Date de fin]]</f>
        <v>43376.729166666672</v>
      </c>
      <c r="I2097" s="13">
        <f>MOD(Tableau_Groupe_1_Cours_1.accdb3[[#This Row],[Date de fin2]]-Tableau_Groupe_1_Cours_1.accdb3[[#This Row],[Date de début2]],1)</f>
        <v>5.1388888896326534E-2</v>
      </c>
    </row>
    <row r="2098" spans="1:9" x14ac:dyDescent="0.25">
      <c r="A2098">
        <v>5</v>
      </c>
      <c r="B2098">
        <v>43101.527777777781</v>
      </c>
      <c r="C2098">
        <v>43101.604166666672</v>
      </c>
      <c r="D2098">
        <v>13</v>
      </c>
      <c r="E2098">
        <v>5</v>
      </c>
      <c r="F2098">
        <v>276</v>
      </c>
      <c r="G2098" s="9">
        <f>Tableau_Groupe_1_Cours_1.accdb3[[#This Row],[Date de début]]</f>
        <v>43101.527777777781</v>
      </c>
      <c r="H2098" s="9">
        <f>Tableau_Groupe_1_Cours_1.accdb3[[#This Row],[Date de fin]]</f>
        <v>43101.604166666672</v>
      </c>
      <c r="I2098" s="13">
        <f>MOD(Tableau_Groupe_1_Cours_1.accdb3[[#This Row],[Date de fin2]]-Tableau_Groupe_1_Cours_1.accdb3[[#This Row],[Date de début2]],1)</f>
        <v>7.6388888890505768E-2</v>
      </c>
    </row>
    <row r="2099" spans="1:9" x14ac:dyDescent="0.25">
      <c r="A2099">
        <v>4613</v>
      </c>
      <c r="B2099">
        <v>43376.5625</v>
      </c>
      <c r="C2099">
        <v>43376.690277777772</v>
      </c>
      <c r="D2099">
        <v>2</v>
      </c>
      <c r="E2099">
        <v>5</v>
      </c>
      <c r="F2099">
        <v>123</v>
      </c>
      <c r="G2099" s="9">
        <f>Tableau_Groupe_1_Cours_1.accdb3[[#This Row],[Date de début]]</f>
        <v>43376.5625</v>
      </c>
      <c r="H2099" s="9">
        <f>Tableau_Groupe_1_Cours_1.accdb3[[#This Row],[Date de fin]]</f>
        <v>43376.690277777772</v>
      </c>
      <c r="I2099" s="13">
        <f>MOD(Tableau_Groupe_1_Cours_1.accdb3[[#This Row],[Date de fin2]]-Tableau_Groupe_1_Cours_1.accdb3[[#This Row],[Date de début2]],1)</f>
        <v>0.12777777777228039</v>
      </c>
    </row>
    <row r="2100" spans="1:9" x14ac:dyDescent="0.25">
      <c r="A2100">
        <v>4869</v>
      </c>
      <c r="B2100">
        <v>43376.683333333334</v>
      </c>
      <c r="C2100">
        <v>43376.734722222223</v>
      </c>
      <c r="D2100">
        <v>31</v>
      </c>
      <c r="E2100">
        <v>5</v>
      </c>
      <c r="F2100">
        <v>102</v>
      </c>
      <c r="G2100" s="9">
        <f>Tableau_Groupe_1_Cours_1.accdb3[[#This Row],[Date de début]]</f>
        <v>43376.683333333334</v>
      </c>
      <c r="H2100" s="9">
        <f>Tableau_Groupe_1_Cours_1.accdb3[[#This Row],[Date de fin]]</f>
        <v>43376.734722222223</v>
      </c>
      <c r="I2100" s="13">
        <f>MOD(Tableau_Groupe_1_Cours_1.accdb3[[#This Row],[Date de fin2]]-Tableau_Groupe_1_Cours_1.accdb3[[#This Row],[Date de début2]],1)</f>
        <v>5.1388888889050577E-2</v>
      </c>
    </row>
    <row r="2101" spans="1:9" x14ac:dyDescent="0.25">
      <c r="A2101">
        <v>6</v>
      </c>
      <c r="B2101">
        <v>43101.604861111111</v>
      </c>
      <c r="C2101">
        <v>43101.729861111111</v>
      </c>
      <c r="D2101">
        <v>6</v>
      </c>
      <c r="E2101">
        <v>5</v>
      </c>
      <c r="F2101">
        <v>29</v>
      </c>
      <c r="G2101" s="9">
        <f>Tableau_Groupe_1_Cours_1.accdb3[[#This Row],[Date de début]]</f>
        <v>43101.604861111111</v>
      </c>
      <c r="H2101" s="9">
        <f>Tableau_Groupe_1_Cours_1.accdb3[[#This Row],[Date de fin]]</f>
        <v>43101.729861111111</v>
      </c>
      <c r="I2101" s="13">
        <f>MOD(Tableau_Groupe_1_Cours_1.accdb3[[#This Row],[Date de fin2]]-Tableau_Groupe_1_Cours_1.accdb3[[#This Row],[Date de début2]],1)</f>
        <v>0.125</v>
      </c>
    </row>
    <row r="2102" spans="1:9" x14ac:dyDescent="0.25">
      <c r="A2102">
        <v>1542</v>
      </c>
      <c r="B2102">
        <v>43167.381249999999</v>
      </c>
      <c r="C2102">
        <v>43167.468055555561</v>
      </c>
      <c r="D2102">
        <v>7</v>
      </c>
      <c r="E2102">
        <v>5</v>
      </c>
      <c r="F2102">
        <v>425</v>
      </c>
      <c r="G2102" s="9">
        <f>Tableau_Groupe_1_Cours_1.accdb3[[#This Row],[Date de début]]</f>
        <v>43167.381249999999</v>
      </c>
      <c r="H2102" s="9">
        <f>Tableau_Groupe_1_Cours_1.accdb3[[#This Row],[Date de fin]]</f>
        <v>43167.468055555561</v>
      </c>
      <c r="I2102" s="13">
        <f>MOD(Tableau_Groupe_1_Cours_1.accdb3[[#This Row],[Date de fin2]]-Tableau_Groupe_1_Cours_1.accdb3[[#This Row],[Date de début2]],1)</f>
        <v>8.6805555562023073E-2</v>
      </c>
    </row>
    <row r="2103" spans="1:9" x14ac:dyDescent="0.25">
      <c r="A2103">
        <v>4614</v>
      </c>
      <c r="B2103">
        <v>43376.564583333333</v>
      </c>
      <c r="C2103">
        <v>43376.714583333334</v>
      </c>
      <c r="D2103">
        <v>9</v>
      </c>
      <c r="E2103">
        <v>5</v>
      </c>
      <c r="F2103">
        <v>65</v>
      </c>
      <c r="G2103" s="9">
        <f>Tableau_Groupe_1_Cours_1.accdb3[[#This Row],[Date de début]]</f>
        <v>43376.564583333333</v>
      </c>
      <c r="H2103" s="9">
        <f>Tableau_Groupe_1_Cours_1.accdb3[[#This Row],[Date de fin]]</f>
        <v>43376.714583333334</v>
      </c>
      <c r="I2103" s="13">
        <f>MOD(Tableau_Groupe_1_Cours_1.accdb3[[#This Row],[Date de fin2]]-Tableau_Groupe_1_Cours_1.accdb3[[#This Row],[Date de début2]],1)</f>
        <v>0.15000000000145519</v>
      </c>
    </row>
    <row r="2104" spans="1:9" x14ac:dyDescent="0.25">
      <c r="A2104">
        <v>4870</v>
      </c>
      <c r="B2104">
        <v>43376.679861111108</v>
      </c>
      <c r="C2104">
        <v>43376.731250000004</v>
      </c>
      <c r="D2104">
        <v>27</v>
      </c>
      <c r="E2104">
        <v>5</v>
      </c>
      <c r="F2104">
        <v>105</v>
      </c>
      <c r="G2104" s="9">
        <f>Tableau_Groupe_1_Cours_1.accdb3[[#This Row],[Date de début]]</f>
        <v>43376.679861111108</v>
      </c>
      <c r="H2104" s="9">
        <f>Tableau_Groupe_1_Cours_1.accdb3[[#This Row],[Date de fin]]</f>
        <v>43376.731250000004</v>
      </c>
      <c r="I2104" s="13">
        <f>MOD(Tableau_Groupe_1_Cours_1.accdb3[[#This Row],[Date de fin2]]-Tableau_Groupe_1_Cours_1.accdb3[[#This Row],[Date de début2]],1)</f>
        <v>5.1388888896326534E-2</v>
      </c>
    </row>
    <row r="2105" spans="1:9" x14ac:dyDescent="0.25">
      <c r="A2105">
        <v>4615</v>
      </c>
      <c r="B2105">
        <v>43376.561805555553</v>
      </c>
      <c r="C2105">
        <v>43376.677083333328</v>
      </c>
      <c r="D2105">
        <v>20</v>
      </c>
      <c r="E2105">
        <v>5</v>
      </c>
      <c r="F2105">
        <v>151</v>
      </c>
      <c r="G2105" s="9">
        <f>Tableau_Groupe_1_Cours_1.accdb3[[#This Row],[Date de début]]</f>
        <v>43376.561805555553</v>
      </c>
      <c r="H2105" s="9">
        <f>Tableau_Groupe_1_Cours_1.accdb3[[#This Row],[Date de fin]]</f>
        <v>43376.677083333328</v>
      </c>
      <c r="I2105" s="13">
        <f>MOD(Tableau_Groupe_1_Cours_1.accdb3[[#This Row],[Date de fin2]]-Tableau_Groupe_1_Cours_1.accdb3[[#This Row],[Date de début2]],1)</f>
        <v>0.11527777777519077</v>
      </c>
    </row>
    <row r="2106" spans="1:9" x14ac:dyDescent="0.25">
      <c r="A2106">
        <v>4871</v>
      </c>
      <c r="B2106">
        <v>43376.679861111108</v>
      </c>
      <c r="C2106">
        <v>43376.731250000004</v>
      </c>
      <c r="D2106">
        <v>36</v>
      </c>
      <c r="E2106">
        <v>5</v>
      </c>
      <c r="F2106">
        <v>149</v>
      </c>
      <c r="G2106" s="9">
        <f>Tableau_Groupe_1_Cours_1.accdb3[[#This Row],[Date de début]]</f>
        <v>43376.679861111108</v>
      </c>
      <c r="H2106" s="9">
        <f>Tableau_Groupe_1_Cours_1.accdb3[[#This Row],[Date de fin]]</f>
        <v>43376.731250000004</v>
      </c>
      <c r="I2106" s="13">
        <f>MOD(Tableau_Groupe_1_Cours_1.accdb3[[#This Row],[Date de fin2]]-Tableau_Groupe_1_Cours_1.accdb3[[#This Row],[Date de début2]],1)</f>
        <v>5.1388888896326534E-2</v>
      </c>
    </row>
    <row r="2107" spans="1:9" x14ac:dyDescent="0.25">
      <c r="A2107">
        <v>4616</v>
      </c>
      <c r="B2107">
        <v>43376.560416666667</v>
      </c>
      <c r="C2107">
        <v>43376.65347222222</v>
      </c>
      <c r="D2107">
        <v>38</v>
      </c>
      <c r="E2107">
        <v>5</v>
      </c>
      <c r="F2107">
        <v>142</v>
      </c>
      <c r="G2107" s="9">
        <f>Tableau_Groupe_1_Cours_1.accdb3[[#This Row],[Date de début]]</f>
        <v>43376.560416666667</v>
      </c>
      <c r="H2107" s="9">
        <f>Tableau_Groupe_1_Cours_1.accdb3[[#This Row],[Date de fin]]</f>
        <v>43376.65347222222</v>
      </c>
      <c r="I2107" s="13">
        <f>MOD(Tableau_Groupe_1_Cours_1.accdb3[[#This Row],[Date de fin2]]-Tableau_Groupe_1_Cours_1.accdb3[[#This Row],[Date de début2]],1)</f>
        <v>9.3055555553291924E-2</v>
      </c>
    </row>
    <row r="2108" spans="1:9" x14ac:dyDescent="0.25">
      <c r="A2108">
        <v>4872</v>
      </c>
      <c r="B2108">
        <v>43376.682638888888</v>
      </c>
      <c r="C2108">
        <v>43376.734027777777</v>
      </c>
      <c r="D2108">
        <v>4</v>
      </c>
      <c r="E2108">
        <v>5</v>
      </c>
      <c r="F2108">
        <v>281</v>
      </c>
      <c r="G2108" s="9">
        <f>Tableau_Groupe_1_Cours_1.accdb3[[#This Row],[Date de début]]</f>
        <v>43376.682638888888</v>
      </c>
      <c r="H2108" s="9">
        <f>Tableau_Groupe_1_Cours_1.accdb3[[#This Row],[Date de fin]]</f>
        <v>43376.734027777777</v>
      </c>
      <c r="I2108" s="13">
        <f>MOD(Tableau_Groupe_1_Cours_1.accdb3[[#This Row],[Date de fin2]]-Tableau_Groupe_1_Cours_1.accdb3[[#This Row],[Date de début2]],1)</f>
        <v>5.1388888889050577E-2</v>
      </c>
    </row>
    <row r="2109" spans="1:9" x14ac:dyDescent="0.25">
      <c r="A2109">
        <v>6152</v>
      </c>
      <c r="B2109">
        <v>43437.376388888886</v>
      </c>
      <c r="C2109">
        <v>43437.445833333331</v>
      </c>
      <c r="D2109">
        <v>12</v>
      </c>
      <c r="E2109">
        <v>5</v>
      </c>
      <c r="F2109">
        <v>400</v>
      </c>
      <c r="G2109" s="9">
        <f>Tableau_Groupe_1_Cours_1.accdb3[[#This Row],[Date de début]]</f>
        <v>43437.376388888886</v>
      </c>
      <c r="H2109" s="9">
        <f>Tableau_Groupe_1_Cours_1.accdb3[[#This Row],[Date de fin]]</f>
        <v>43437.445833333331</v>
      </c>
      <c r="I2109" s="13">
        <f>MOD(Tableau_Groupe_1_Cours_1.accdb3[[#This Row],[Date de fin2]]-Tableau_Groupe_1_Cours_1.accdb3[[#This Row],[Date de début2]],1)</f>
        <v>6.9444444445252884E-2</v>
      </c>
    </row>
    <row r="2110" spans="1:9" x14ac:dyDescent="0.25">
      <c r="A2110">
        <v>1801</v>
      </c>
      <c r="B2110">
        <v>43200.382638888892</v>
      </c>
      <c r="C2110">
        <v>43200.495138888895</v>
      </c>
      <c r="D2110">
        <v>5</v>
      </c>
      <c r="E2110">
        <v>5</v>
      </c>
      <c r="F2110">
        <v>120</v>
      </c>
      <c r="G2110" s="9">
        <f>Tableau_Groupe_1_Cours_1.accdb3[[#This Row],[Date de début]]</f>
        <v>43200.382638888892</v>
      </c>
      <c r="H2110" s="9">
        <f>Tableau_Groupe_1_Cours_1.accdb3[[#This Row],[Date de fin]]</f>
        <v>43200.495138888895</v>
      </c>
      <c r="I2110" s="13">
        <f>MOD(Tableau_Groupe_1_Cours_1.accdb3[[#This Row],[Date de fin2]]-Tableau_Groupe_1_Cours_1.accdb3[[#This Row],[Date de début2]],1)</f>
        <v>0.11250000000291038</v>
      </c>
    </row>
    <row r="2111" spans="1:9" x14ac:dyDescent="0.25">
      <c r="A2111">
        <v>4617</v>
      </c>
      <c r="B2111">
        <v>43376.563194444439</v>
      </c>
      <c r="C2111">
        <v>43376.686111111107</v>
      </c>
      <c r="D2111">
        <v>1</v>
      </c>
      <c r="E2111">
        <v>5</v>
      </c>
      <c r="F2111">
        <v>444</v>
      </c>
      <c r="G2111" s="9">
        <f>Tableau_Groupe_1_Cours_1.accdb3[[#This Row],[Date de début]]</f>
        <v>43376.563194444439</v>
      </c>
      <c r="H2111" s="9">
        <f>Tableau_Groupe_1_Cours_1.accdb3[[#This Row],[Date de fin]]</f>
        <v>43376.686111111107</v>
      </c>
      <c r="I2111" s="13">
        <f>MOD(Tableau_Groupe_1_Cours_1.accdb3[[#This Row],[Date de fin2]]-Tableau_Groupe_1_Cours_1.accdb3[[#This Row],[Date de début2]],1)</f>
        <v>0.12291666666715173</v>
      </c>
    </row>
    <row r="2112" spans="1:9" x14ac:dyDescent="0.25">
      <c r="A2112">
        <v>4873</v>
      </c>
      <c r="B2112">
        <v>43376.681944444441</v>
      </c>
      <c r="C2112">
        <v>43376.733333333337</v>
      </c>
      <c r="D2112">
        <v>2</v>
      </c>
      <c r="E2112">
        <v>5</v>
      </c>
      <c r="F2112">
        <v>449</v>
      </c>
      <c r="G2112" s="9">
        <f>Tableau_Groupe_1_Cours_1.accdb3[[#This Row],[Date de début]]</f>
        <v>43376.681944444441</v>
      </c>
      <c r="H2112" s="9">
        <f>Tableau_Groupe_1_Cours_1.accdb3[[#This Row],[Date de fin]]</f>
        <v>43376.733333333337</v>
      </c>
      <c r="I2112" s="13">
        <f>MOD(Tableau_Groupe_1_Cours_1.accdb3[[#This Row],[Date de fin2]]-Tableau_Groupe_1_Cours_1.accdb3[[#This Row],[Date de début2]],1)</f>
        <v>5.1388888896326534E-2</v>
      </c>
    </row>
    <row r="2113" spans="1:9" x14ac:dyDescent="0.25">
      <c r="A2113">
        <v>3338</v>
      </c>
      <c r="B2113">
        <v>43265.379861111112</v>
      </c>
      <c r="C2113">
        <v>43265.424999999996</v>
      </c>
      <c r="D2113">
        <v>1</v>
      </c>
      <c r="E2113">
        <v>5</v>
      </c>
      <c r="F2113">
        <v>122</v>
      </c>
      <c r="G2113" s="9">
        <f>Tableau_Groupe_1_Cours_1.accdb3[[#This Row],[Date de début]]</f>
        <v>43265.379861111112</v>
      </c>
      <c r="H2113" s="9">
        <f>Tableau_Groupe_1_Cours_1.accdb3[[#This Row],[Date de fin]]</f>
        <v>43265.424999999996</v>
      </c>
      <c r="I2113" s="13">
        <f>MOD(Tableau_Groupe_1_Cours_1.accdb3[[#This Row],[Date de fin2]]-Tableau_Groupe_1_Cours_1.accdb3[[#This Row],[Date de début2]],1)</f>
        <v>4.5138888883229811E-2</v>
      </c>
    </row>
    <row r="2114" spans="1:9" x14ac:dyDescent="0.25">
      <c r="A2114">
        <v>4362</v>
      </c>
      <c r="B2114">
        <v>43348.381249999999</v>
      </c>
      <c r="C2114">
        <v>43348.48819444445</v>
      </c>
      <c r="D2114">
        <v>46</v>
      </c>
      <c r="E2114">
        <v>5</v>
      </c>
      <c r="F2114">
        <v>125</v>
      </c>
      <c r="G2114" s="9">
        <f>Tableau_Groupe_1_Cours_1.accdb3[[#This Row],[Date de début]]</f>
        <v>43348.381249999999</v>
      </c>
      <c r="H2114" s="9">
        <f>Tableau_Groupe_1_Cours_1.accdb3[[#This Row],[Date de fin]]</f>
        <v>43348.48819444445</v>
      </c>
      <c r="I2114" s="13">
        <f>MOD(Tableau_Groupe_1_Cours_1.accdb3[[#This Row],[Date de fin2]]-Tableau_Groupe_1_Cours_1.accdb3[[#This Row],[Date de début2]],1)</f>
        <v>0.10694444445107365</v>
      </c>
    </row>
    <row r="2115" spans="1:9" x14ac:dyDescent="0.25">
      <c r="A2115">
        <v>4618</v>
      </c>
      <c r="B2115">
        <v>43376.561805555553</v>
      </c>
      <c r="C2115">
        <v>43376.661111111112</v>
      </c>
      <c r="D2115">
        <v>9</v>
      </c>
      <c r="E2115">
        <v>5</v>
      </c>
      <c r="F2115">
        <v>309</v>
      </c>
      <c r="G2115" s="9">
        <f>Tableau_Groupe_1_Cours_1.accdb3[[#This Row],[Date de début]]</f>
        <v>43376.561805555553</v>
      </c>
      <c r="H2115" s="9">
        <f>Tableau_Groupe_1_Cours_1.accdb3[[#This Row],[Date de fin]]</f>
        <v>43376.661111111112</v>
      </c>
      <c r="I2115" s="13">
        <f>MOD(Tableau_Groupe_1_Cours_1.accdb3[[#This Row],[Date de fin2]]-Tableau_Groupe_1_Cours_1.accdb3[[#This Row],[Date de début2]],1)</f>
        <v>9.930555555911269E-2</v>
      </c>
    </row>
    <row r="2116" spans="1:9" x14ac:dyDescent="0.25">
      <c r="A2116">
        <v>4874</v>
      </c>
      <c r="B2116">
        <v>43376.677777777775</v>
      </c>
      <c r="C2116">
        <v>43376.729166666672</v>
      </c>
      <c r="D2116">
        <v>2</v>
      </c>
      <c r="E2116">
        <v>5</v>
      </c>
      <c r="F2116">
        <v>283</v>
      </c>
      <c r="G2116" s="9">
        <f>Tableau_Groupe_1_Cours_1.accdb3[[#This Row],[Date de début]]</f>
        <v>43376.677777777775</v>
      </c>
      <c r="H2116" s="9">
        <f>Tableau_Groupe_1_Cours_1.accdb3[[#This Row],[Date de fin]]</f>
        <v>43376.729166666672</v>
      </c>
      <c r="I2116" s="13">
        <f>MOD(Tableau_Groupe_1_Cours_1.accdb3[[#This Row],[Date de fin2]]-Tableau_Groupe_1_Cours_1.accdb3[[#This Row],[Date de début2]],1)</f>
        <v>5.1388888896326534E-2</v>
      </c>
    </row>
    <row r="2117" spans="1:9" x14ac:dyDescent="0.25">
      <c r="A2117">
        <v>523</v>
      </c>
      <c r="B2117">
        <v>43111.382638888892</v>
      </c>
      <c r="C2117">
        <v>43111.529166666667</v>
      </c>
      <c r="D2117">
        <v>15</v>
      </c>
      <c r="E2117">
        <v>5</v>
      </c>
      <c r="F2117">
        <v>303</v>
      </c>
      <c r="G2117" s="9">
        <f>Tableau_Groupe_1_Cours_1.accdb3[[#This Row],[Date de début]]</f>
        <v>43111.382638888892</v>
      </c>
      <c r="H2117" s="9">
        <f>Tableau_Groupe_1_Cours_1.accdb3[[#This Row],[Date de fin]]</f>
        <v>43111.529166666667</v>
      </c>
      <c r="I2117" s="13">
        <f>MOD(Tableau_Groupe_1_Cours_1.accdb3[[#This Row],[Date de fin2]]-Tableau_Groupe_1_Cours_1.accdb3[[#This Row],[Date de début2]],1)</f>
        <v>0.14652777777519077</v>
      </c>
    </row>
    <row r="2118" spans="1:9" x14ac:dyDescent="0.25">
      <c r="A2118">
        <v>4619</v>
      </c>
      <c r="B2118">
        <v>43376.559027777774</v>
      </c>
      <c r="C2118">
        <v>43376.629166666666</v>
      </c>
      <c r="D2118">
        <v>1</v>
      </c>
      <c r="E2118">
        <v>5</v>
      </c>
      <c r="F2118">
        <v>204</v>
      </c>
      <c r="G2118" s="9">
        <f>Tableau_Groupe_1_Cours_1.accdb3[[#This Row],[Date de début]]</f>
        <v>43376.559027777774</v>
      </c>
      <c r="H2118" s="9">
        <f>Tableau_Groupe_1_Cours_1.accdb3[[#This Row],[Date de fin]]</f>
        <v>43376.629166666666</v>
      </c>
      <c r="I2118" s="13">
        <f>MOD(Tableau_Groupe_1_Cours_1.accdb3[[#This Row],[Date de fin2]]-Tableau_Groupe_1_Cours_1.accdb3[[#This Row],[Date de début2]],1)</f>
        <v>7.013888889196096E-2</v>
      </c>
    </row>
    <row r="2119" spans="1:9" x14ac:dyDescent="0.25">
      <c r="A2119">
        <v>4875</v>
      </c>
      <c r="B2119">
        <v>43376.685416666667</v>
      </c>
      <c r="C2119">
        <v>43376.736805555556</v>
      </c>
      <c r="D2119">
        <v>5</v>
      </c>
      <c r="E2119">
        <v>5</v>
      </c>
      <c r="F2119">
        <v>140</v>
      </c>
      <c r="G2119" s="9">
        <f>Tableau_Groupe_1_Cours_1.accdb3[[#This Row],[Date de début]]</f>
        <v>43376.685416666667</v>
      </c>
      <c r="H2119" s="9">
        <f>Tableau_Groupe_1_Cours_1.accdb3[[#This Row],[Date de fin]]</f>
        <v>43376.736805555556</v>
      </c>
      <c r="I2119" s="13">
        <f>MOD(Tableau_Groupe_1_Cours_1.accdb3[[#This Row],[Date de fin2]]-Tableau_Groupe_1_Cours_1.accdb3[[#This Row],[Date de début2]],1)</f>
        <v>5.1388888889050577E-2</v>
      </c>
    </row>
    <row r="2120" spans="1:9" x14ac:dyDescent="0.25">
      <c r="A2120">
        <v>5387</v>
      </c>
      <c r="B2120">
        <v>43406.377083333333</v>
      </c>
      <c r="C2120">
        <v>43406.513888888891</v>
      </c>
      <c r="D2120">
        <v>28</v>
      </c>
      <c r="E2120">
        <v>5</v>
      </c>
      <c r="F2120">
        <v>378</v>
      </c>
      <c r="G2120" s="9">
        <f>Tableau_Groupe_1_Cours_1.accdb3[[#This Row],[Date de début]]</f>
        <v>43406.377083333333</v>
      </c>
      <c r="H2120" s="9">
        <f>Tableau_Groupe_1_Cours_1.accdb3[[#This Row],[Date de fin]]</f>
        <v>43406.513888888891</v>
      </c>
      <c r="I2120" s="13">
        <f>MOD(Tableau_Groupe_1_Cours_1.accdb3[[#This Row],[Date de fin2]]-Tableau_Groupe_1_Cours_1.accdb3[[#This Row],[Date de début2]],1)</f>
        <v>0.1368055555576575</v>
      </c>
    </row>
    <row r="2121" spans="1:9" x14ac:dyDescent="0.25">
      <c r="A2121">
        <v>4620</v>
      </c>
      <c r="B2121">
        <v>43376.560416666667</v>
      </c>
      <c r="C2121">
        <v>43376.672222222223</v>
      </c>
      <c r="D2121">
        <v>2</v>
      </c>
      <c r="E2121">
        <v>5</v>
      </c>
      <c r="F2121">
        <v>334</v>
      </c>
      <c r="G2121" s="9">
        <f>Tableau_Groupe_1_Cours_1.accdb3[[#This Row],[Date de début]]</f>
        <v>43376.560416666667</v>
      </c>
      <c r="H2121" s="9">
        <f>Tableau_Groupe_1_Cours_1.accdb3[[#This Row],[Date de fin]]</f>
        <v>43376.672222222223</v>
      </c>
      <c r="I2121" s="13">
        <f>MOD(Tableau_Groupe_1_Cours_1.accdb3[[#This Row],[Date de fin2]]-Tableau_Groupe_1_Cours_1.accdb3[[#This Row],[Date de début2]],1)</f>
        <v>0.11180555555620231</v>
      </c>
    </row>
    <row r="2122" spans="1:9" x14ac:dyDescent="0.25">
      <c r="A2122">
        <v>4876</v>
      </c>
      <c r="B2122">
        <v>43376.682638888888</v>
      </c>
      <c r="C2122">
        <v>43376.734027777777</v>
      </c>
      <c r="D2122">
        <v>8</v>
      </c>
      <c r="E2122">
        <v>5</v>
      </c>
      <c r="F2122">
        <v>407</v>
      </c>
      <c r="G2122" s="9">
        <f>Tableau_Groupe_1_Cours_1.accdb3[[#This Row],[Date de début]]</f>
        <v>43376.682638888888</v>
      </c>
      <c r="H2122" s="9">
        <f>Tableau_Groupe_1_Cours_1.accdb3[[#This Row],[Date de fin]]</f>
        <v>43376.734027777777</v>
      </c>
      <c r="I2122" s="13">
        <f>MOD(Tableau_Groupe_1_Cours_1.accdb3[[#This Row],[Date de fin2]]-Tableau_Groupe_1_Cours_1.accdb3[[#This Row],[Date de début2]],1)</f>
        <v>5.1388888889050577E-2</v>
      </c>
    </row>
    <row r="2123" spans="1:9" x14ac:dyDescent="0.25">
      <c r="A2123">
        <v>1549</v>
      </c>
      <c r="B2123">
        <v>43168.381249999999</v>
      </c>
      <c r="C2123">
        <v>43168.525694444441</v>
      </c>
      <c r="D2123">
        <v>68</v>
      </c>
      <c r="E2123">
        <v>5</v>
      </c>
      <c r="F2123">
        <v>164</v>
      </c>
      <c r="G2123" s="9">
        <f>Tableau_Groupe_1_Cours_1.accdb3[[#This Row],[Date de début]]</f>
        <v>43168.381249999999</v>
      </c>
      <c r="H2123" s="9">
        <f>Tableau_Groupe_1_Cours_1.accdb3[[#This Row],[Date de fin]]</f>
        <v>43168.525694444441</v>
      </c>
      <c r="I2123" s="13">
        <f>MOD(Tableau_Groupe_1_Cours_1.accdb3[[#This Row],[Date de fin2]]-Tableau_Groupe_1_Cours_1.accdb3[[#This Row],[Date de début2]],1)</f>
        <v>0.1444444444423425</v>
      </c>
    </row>
    <row r="2124" spans="1:9" x14ac:dyDescent="0.25">
      <c r="A2124">
        <v>4621</v>
      </c>
      <c r="B2124">
        <v>43376.55972222222</v>
      </c>
      <c r="C2124">
        <v>43376.615972222222</v>
      </c>
      <c r="D2124">
        <v>1</v>
      </c>
      <c r="E2124">
        <v>5</v>
      </c>
      <c r="F2124">
        <v>312</v>
      </c>
      <c r="G2124" s="9">
        <f>Tableau_Groupe_1_Cours_1.accdb3[[#This Row],[Date de début]]</f>
        <v>43376.55972222222</v>
      </c>
      <c r="H2124" s="9">
        <f>Tableau_Groupe_1_Cours_1.accdb3[[#This Row],[Date de fin]]</f>
        <v>43376.615972222222</v>
      </c>
      <c r="I2124" s="13">
        <f>MOD(Tableau_Groupe_1_Cours_1.accdb3[[#This Row],[Date de fin2]]-Tableau_Groupe_1_Cours_1.accdb3[[#This Row],[Date de début2]],1)</f>
        <v>5.6250000001455192E-2</v>
      </c>
    </row>
    <row r="2125" spans="1:9" x14ac:dyDescent="0.25">
      <c r="A2125">
        <v>4877</v>
      </c>
      <c r="B2125">
        <v>43376.6875</v>
      </c>
      <c r="C2125">
        <v>43376.738888888889</v>
      </c>
      <c r="D2125">
        <v>5</v>
      </c>
      <c r="E2125">
        <v>5</v>
      </c>
      <c r="F2125">
        <v>167</v>
      </c>
      <c r="G2125" s="9">
        <f>Tableau_Groupe_1_Cours_1.accdb3[[#This Row],[Date de début]]</f>
        <v>43376.6875</v>
      </c>
      <c r="H2125" s="9">
        <f>Tableau_Groupe_1_Cours_1.accdb3[[#This Row],[Date de fin]]</f>
        <v>43376.738888888889</v>
      </c>
      <c r="I2125" s="13">
        <f>MOD(Tableau_Groupe_1_Cours_1.accdb3[[#This Row],[Date de fin2]]-Tableau_Groupe_1_Cours_1.accdb3[[#This Row],[Date de début2]],1)</f>
        <v>5.1388888889050577E-2</v>
      </c>
    </row>
    <row r="2126" spans="1:9" x14ac:dyDescent="0.25">
      <c r="A2126">
        <v>3854</v>
      </c>
      <c r="B2126">
        <v>43319.384027777778</v>
      </c>
      <c r="C2126">
        <v>43319.525000000001</v>
      </c>
      <c r="D2126">
        <v>13</v>
      </c>
      <c r="E2126">
        <v>5</v>
      </c>
      <c r="F2126">
        <v>252</v>
      </c>
      <c r="G2126" s="9">
        <f>Tableau_Groupe_1_Cours_1.accdb3[[#This Row],[Date de début]]</f>
        <v>43319.384027777778</v>
      </c>
      <c r="H2126" s="9">
        <f>Tableau_Groupe_1_Cours_1.accdb3[[#This Row],[Date de fin]]</f>
        <v>43319.525000000001</v>
      </c>
      <c r="I2126" s="13">
        <f>MOD(Tableau_Groupe_1_Cours_1.accdb3[[#This Row],[Date de fin2]]-Tableau_Groupe_1_Cours_1.accdb3[[#This Row],[Date de début2]],1)</f>
        <v>0.14097222222335404</v>
      </c>
    </row>
    <row r="2127" spans="1:9" x14ac:dyDescent="0.25">
      <c r="A2127">
        <v>4622</v>
      </c>
      <c r="B2127">
        <v>43376.566666666666</v>
      </c>
      <c r="C2127">
        <v>43376.716666666667</v>
      </c>
      <c r="D2127">
        <v>2</v>
      </c>
      <c r="E2127">
        <v>5</v>
      </c>
      <c r="F2127">
        <v>211</v>
      </c>
      <c r="G2127" s="9">
        <f>Tableau_Groupe_1_Cours_1.accdb3[[#This Row],[Date de début]]</f>
        <v>43376.566666666666</v>
      </c>
      <c r="H2127" s="9">
        <f>Tableau_Groupe_1_Cours_1.accdb3[[#This Row],[Date de fin]]</f>
        <v>43376.716666666667</v>
      </c>
      <c r="I2127" s="13">
        <f>MOD(Tableau_Groupe_1_Cours_1.accdb3[[#This Row],[Date de fin2]]-Tableau_Groupe_1_Cours_1.accdb3[[#This Row],[Date de début2]],1)</f>
        <v>0.15000000000145519</v>
      </c>
    </row>
    <row r="2128" spans="1:9" x14ac:dyDescent="0.25">
      <c r="A2128">
        <v>4878</v>
      </c>
      <c r="B2128">
        <v>43376.679861111108</v>
      </c>
      <c r="C2128">
        <v>43376.731250000004</v>
      </c>
      <c r="D2128">
        <v>1</v>
      </c>
      <c r="E2128">
        <v>5</v>
      </c>
      <c r="F2128">
        <v>343</v>
      </c>
      <c r="G2128" s="9">
        <f>Tableau_Groupe_1_Cours_1.accdb3[[#This Row],[Date de début]]</f>
        <v>43376.679861111108</v>
      </c>
      <c r="H2128" s="9">
        <f>Tableau_Groupe_1_Cours_1.accdb3[[#This Row],[Date de fin]]</f>
        <v>43376.731250000004</v>
      </c>
      <c r="I2128" s="13">
        <f>MOD(Tableau_Groupe_1_Cours_1.accdb3[[#This Row],[Date de fin2]]-Tableau_Groupe_1_Cours_1.accdb3[[#This Row],[Date de début2]],1)</f>
        <v>5.1388888896326534E-2</v>
      </c>
    </row>
    <row r="2129" spans="1:9" x14ac:dyDescent="0.25">
      <c r="A2129">
        <v>4623</v>
      </c>
      <c r="B2129">
        <v>43376.568749999999</v>
      </c>
      <c r="C2129">
        <v>43376.651388888888</v>
      </c>
      <c r="D2129">
        <v>81</v>
      </c>
      <c r="E2129">
        <v>5</v>
      </c>
      <c r="F2129">
        <v>372</v>
      </c>
      <c r="G2129" s="9">
        <f>Tableau_Groupe_1_Cours_1.accdb3[[#This Row],[Date de début]]</f>
        <v>43376.568749999999</v>
      </c>
      <c r="H2129" s="9">
        <f>Tableau_Groupe_1_Cours_1.accdb3[[#This Row],[Date de fin]]</f>
        <v>43376.651388888888</v>
      </c>
      <c r="I2129" s="13">
        <f>MOD(Tableau_Groupe_1_Cours_1.accdb3[[#This Row],[Date de fin2]]-Tableau_Groupe_1_Cours_1.accdb3[[#This Row],[Date de début2]],1)</f>
        <v>8.2638888889050577E-2</v>
      </c>
    </row>
    <row r="2130" spans="1:9" x14ac:dyDescent="0.25">
      <c r="A2130">
        <v>4879</v>
      </c>
      <c r="B2130">
        <v>43376.682638888888</v>
      </c>
      <c r="C2130">
        <v>43376.734027777777</v>
      </c>
      <c r="D2130">
        <v>1</v>
      </c>
      <c r="E2130">
        <v>5</v>
      </c>
      <c r="F2130">
        <v>356</v>
      </c>
      <c r="G2130" s="9">
        <f>Tableau_Groupe_1_Cours_1.accdb3[[#This Row],[Date de début]]</f>
        <v>43376.682638888888</v>
      </c>
      <c r="H2130" s="9">
        <f>Tableau_Groupe_1_Cours_1.accdb3[[#This Row],[Date de fin]]</f>
        <v>43376.734027777777</v>
      </c>
      <c r="I2130" s="13">
        <f>MOD(Tableau_Groupe_1_Cours_1.accdb3[[#This Row],[Date de fin2]]-Tableau_Groupe_1_Cours_1.accdb3[[#This Row],[Date de début2]],1)</f>
        <v>5.1388888889050577E-2</v>
      </c>
    </row>
    <row r="2131" spans="1:9" x14ac:dyDescent="0.25">
      <c r="A2131">
        <v>4624</v>
      </c>
      <c r="B2131">
        <v>43376.5625</v>
      </c>
      <c r="C2131">
        <v>43376.69930555555</v>
      </c>
      <c r="D2131">
        <v>24</v>
      </c>
      <c r="E2131">
        <v>5</v>
      </c>
      <c r="F2131">
        <v>148</v>
      </c>
      <c r="G2131" s="9">
        <f>Tableau_Groupe_1_Cours_1.accdb3[[#This Row],[Date de début]]</f>
        <v>43376.5625</v>
      </c>
      <c r="H2131" s="9">
        <f>Tableau_Groupe_1_Cours_1.accdb3[[#This Row],[Date de fin]]</f>
        <v>43376.69930555555</v>
      </c>
      <c r="I2131" s="13">
        <f>MOD(Tableau_Groupe_1_Cours_1.accdb3[[#This Row],[Date de fin2]]-Tableau_Groupe_1_Cours_1.accdb3[[#This Row],[Date de début2]],1)</f>
        <v>0.13680555555038154</v>
      </c>
    </row>
    <row r="2132" spans="1:9" x14ac:dyDescent="0.25">
      <c r="A2132">
        <v>4880</v>
      </c>
      <c r="B2132">
        <v>43376.6875</v>
      </c>
      <c r="C2132">
        <v>43376.738888888889</v>
      </c>
      <c r="D2132">
        <v>2</v>
      </c>
      <c r="E2132">
        <v>5</v>
      </c>
      <c r="F2132">
        <v>133</v>
      </c>
      <c r="G2132" s="9">
        <f>Tableau_Groupe_1_Cours_1.accdb3[[#This Row],[Date de début]]</f>
        <v>43376.6875</v>
      </c>
      <c r="H2132" s="9">
        <f>Tableau_Groupe_1_Cours_1.accdb3[[#This Row],[Date de fin]]</f>
        <v>43376.738888888889</v>
      </c>
      <c r="I2132" s="13">
        <f>MOD(Tableau_Groupe_1_Cours_1.accdb3[[#This Row],[Date de fin2]]-Tableau_Groupe_1_Cours_1.accdb3[[#This Row],[Date de début2]],1)</f>
        <v>5.1388888889050577E-2</v>
      </c>
    </row>
    <row r="2133" spans="1:9" x14ac:dyDescent="0.25">
      <c r="A2133">
        <v>4625</v>
      </c>
      <c r="B2133">
        <v>43376.561805555553</v>
      </c>
      <c r="C2133">
        <v>43376.640277777777</v>
      </c>
      <c r="D2133">
        <v>4</v>
      </c>
      <c r="E2133">
        <v>5</v>
      </c>
      <c r="F2133">
        <v>163</v>
      </c>
      <c r="G2133" s="9">
        <f>Tableau_Groupe_1_Cours_1.accdb3[[#This Row],[Date de début]]</f>
        <v>43376.561805555553</v>
      </c>
      <c r="H2133" s="9">
        <f>Tableau_Groupe_1_Cours_1.accdb3[[#This Row],[Date de fin]]</f>
        <v>43376.640277777777</v>
      </c>
      <c r="I2133" s="13">
        <f>MOD(Tableau_Groupe_1_Cours_1.accdb3[[#This Row],[Date de fin2]]-Tableau_Groupe_1_Cours_1.accdb3[[#This Row],[Date de début2]],1)</f>
        <v>7.8472222223354038E-2</v>
      </c>
    </row>
    <row r="2134" spans="1:9" x14ac:dyDescent="0.25">
      <c r="A2134">
        <v>4881</v>
      </c>
      <c r="B2134">
        <v>43376.68472222222</v>
      </c>
      <c r="C2134">
        <v>43376.736111111117</v>
      </c>
      <c r="D2134">
        <v>22</v>
      </c>
      <c r="E2134">
        <v>5</v>
      </c>
      <c r="F2134">
        <v>404</v>
      </c>
      <c r="G2134" s="9">
        <f>Tableau_Groupe_1_Cours_1.accdb3[[#This Row],[Date de début]]</f>
        <v>43376.68472222222</v>
      </c>
      <c r="H2134" s="9">
        <f>Tableau_Groupe_1_Cours_1.accdb3[[#This Row],[Date de fin]]</f>
        <v>43376.736111111117</v>
      </c>
      <c r="I2134" s="13">
        <f>MOD(Tableau_Groupe_1_Cours_1.accdb3[[#This Row],[Date de fin2]]-Tableau_Groupe_1_Cours_1.accdb3[[#This Row],[Date de début2]],1)</f>
        <v>5.1388888896326534E-2</v>
      </c>
    </row>
    <row r="2135" spans="1:9" x14ac:dyDescent="0.25">
      <c r="A2135">
        <v>5393</v>
      </c>
      <c r="B2135">
        <v>43406.382638888892</v>
      </c>
      <c r="C2135">
        <v>43406.461805555555</v>
      </c>
      <c r="D2135">
        <v>165</v>
      </c>
      <c r="E2135">
        <v>5</v>
      </c>
      <c r="F2135">
        <v>154</v>
      </c>
      <c r="G2135" s="9">
        <f>Tableau_Groupe_1_Cours_1.accdb3[[#This Row],[Date de début]]</f>
        <v>43406.382638888892</v>
      </c>
      <c r="H2135" s="9">
        <f>Tableau_Groupe_1_Cours_1.accdb3[[#This Row],[Date de fin]]</f>
        <v>43406.461805555555</v>
      </c>
      <c r="I2135" s="13">
        <f>MOD(Tableau_Groupe_1_Cours_1.accdb3[[#This Row],[Date de fin2]]-Tableau_Groupe_1_Cours_1.accdb3[[#This Row],[Date de début2]],1)</f>
        <v>7.9166666662786156E-2</v>
      </c>
    </row>
    <row r="2136" spans="1:9" x14ac:dyDescent="0.25">
      <c r="A2136">
        <v>4626</v>
      </c>
      <c r="B2136">
        <v>43376.5625</v>
      </c>
      <c r="C2136">
        <v>43376.647222222222</v>
      </c>
      <c r="D2136">
        <v>2</v>
      </c>
      <c r="E2136">
        <v>5</v>
      </c>
      <c r="F2136">
        <v>437</v>
      </c>
      <c r="G2136" s="9">
        <f>Tableau_Groupe_1_Cours_1.accdb3[[#This Row],[Date de début]]</f>
        <v>43376.5625</v>
      </c>
      <c r="H2136" s="9">
        <f>Tableau_Groupe_1_Cours_1.accdb3[[#This Row],[Date de fin]]</f>
        <v>43376.647222222222</v>
      </c>
      <c r="I2136" s="13">
        <f>MOD(Tableau_Groupe_1_Cours_1.accdb3[[#This Row],[Date de fin2]]-Tableau_Groupe_1_Cours_1.accdb3[[#This Row],[Date de début2]],1)</f>
        <v>8.4722222221898846E-2</v>
      </c>
    </row>
    <row r="2137" spans="1:9" x14ac:dyDescent="0.25">
      <c r="A2137">
        <v>4882</v>
      </c>
      <c r="B2137">
        <v>43376.68472222222</v>
      </c>
      <c r="C2137">
        <v>43376.736111111117</v>
      </c>
      <c r="D2137">
        <v>7</v>
      </c>
      <c r="E2137">
        <v>5</v>
      </c>
      <c r="F2137">
        <v>100</v>
      </c>
      <c r="G2137" s="9">
        <f>Tableau_Groupe_1_Cours_1.accdb3[[#This Row],[Date de début]]</f>
        <v>43376.68472222222</v>
      </c>
      <c r="H2137" s="9">
        <f>Tableau_Groupe_1_Cours_1.accdb3[[#This Row],[Date de fin]]</f>
        <v>43376.736111111117</v>
      </c>
      <c r="I2137" s="13">
        <f>MOD(Tableau_Groupe_1_Cours_1.accdb3[[#This Row],[Date de fin2]]-Tableau_Groupe_1_Cours_1.accdb3[[#This Row],[Date de début2]],1)</f>
        <v>5.1388888896326534E-2</v>
      </c>
    </row>
    <row r="2138" spans="1:9" x14ac:dyDescent="0.25">
      <c r="A2138">
        <v>4627</v>
      </c>
      <c r="B2138">
        <v>43376.563194444439</v>
      </c>
      <c r="C2138">
        <v>43376.660416666666</v>
      </c>
      <c r="D2138">
        <v>10</v>
      </c>
      <c r="E2138">
        <v>5</v>
      </c>
      <c r="F2138">
        <v>403</v>
      </c>
      <c r="G2138" s="9">
        <f>Tableau_Groupe_1_Cours_1.accdb3[[#This Row],[Date de début]]</f>
        <v>43376.563194444439</v>
      </c>
      <c r="H2138" s="9">
        <f>Tableau_Groupe_1_Cours_1.accdb3[[#This Row],[Date de fin]]</f>
        <v>43376.660416666666</v>
      </c>
      <c r="I2138" s="13">
        <f>MOD(Tableau_Groupe_1_Cours_1.accdb3[[#This Row],[Date de fin2]]-Tableau_Groupe_1_Cours_1.accdb3[[#This Row],[Date de début2]],1)</f>
        <v>9.7222222226264421E-2</v>
      </c>
    </row>
    <row r="2139" spans="1:9" x14ac:dyDescent="0.25">
      <c r="A2139">
        <v>4883</v>
      </c>
      <c r="B2139">
        <v>43376.684027777774</v>
      </c>
      <c r="C2139">
        <v>43376.73541666667</v>
      </c>
      <c r="D2139">
        <v>6</v>
      </c>
      <c r="E2139">
        <v>5</v>
      </c>
      <c r="F2139">
        <v>252</v>
      </c>
      <c r="G2139" s="9">
        <f>Tableau_Groupe_1_Cours_1.accdb3[[#This Row],[Date de début]]</f>
        <v>43376.684027777774</v>
      </c>
      <c r="H2139" s="9">
        <f>Tableau_Groupe_1_Cours_1.accdb3[[#This Row],[Date de fin]]</f>
        <v>43376.73541666667</v>
      </c>
      <c r="I2139" s="13">
        <f>MOD(Tableau_Groupe_1_Cours_1.accdb3[[#This Row],[Date de fin2]]-Tableau_Groupe_1_Cours_1.accdb3[[#This Row],[Date de début2]],1)</f>
        <v>5.1388888896326534E-2</v>
      </c>
    </row>
    <row r="2140" spans="1:9" x14ac:dyDescent="0.25">
      <c r="A2140">
        <v>4628</v>
      </c>
      <c r="B2140">
        <v>43376.568749999999</v>
      </c>
      <c r="C2140">
        <v>43376.664583333331</v>
      </c>
      <c r="D2140">
        <v>29</v>
      </c>
      <c r="E2140">
        <v>5</v>
      </c>
      <c r="F2140">
        <v>202</v>
      </c>
      <c r="G2140" s="9">
        <f>Tableau_Groupe_1_Cours_1.accdb3[[#This Row],[Date de début]]</f>
        <v>43376.568749999999</v>
      </c>
      <c r="H2140" s="9">
        <f>Tableau_Groupe_1_Cours_1.accdb3[[#This Row],[Date de fin]]</f>
        <v>43376.664583333331</v>
      </c>
      <c r="I2140" s="13">
        <f>MOD(Tableau_Groupe_1_Cours_1.accdb3[[#This Row],[Date de fin2]]-Tableau_Groupe_1_Cours_1.accdb3[[#This Row],[Date de début2]],1)</f>
        <v>9.5833333332848269E-2</v>
      </c>
    </row>
    <row r="2141" spans="1:9" x14ac:dyDescent="0.25">
      <c r="A2141">
        <v>4884</v>
      </c>
      <c r="B2141">
        <v>43376.688194444439</v>
      </c>
      <c r="C2141">
        <v>43376.739583333336</v>
      </c>
      <c r="D2141">
        <v>7</v>
      </c>
      <c r="E2141">
        <v>5</v>
      </c>
      <c r="F2141">
        <v>144</v>
      </c>
      <c r="G2141" s="9">
        <f>Tableau_Groupe_1_Cours_1.accdb3[[#This Row],[Date de début]]</f>
        <v>43376.688194444439</v>
      </c>
      <c r="H2141" s="9">
        <f>Tableau_Groupe_1_Cours_1.accdb3[[#This Row],[Date de fin]]</f>
        <v>43376.739583333336</v>
      </c>
      <c r="I2141" s="13">
        <f>MOD(Tableau_Groupe_1_Cours_1.accdb3[[#This Row],[Date de fin2]]-Tableau_Groupe_1_Cours_1.accdb3[[#This Row],[Date de début2]],1)</f>
        <v>5.1388888896326534E-2</v>
      </c>
    </row>
    <row r="2142" spans="1:9" x14ac:dyDescent="0.25">
      <c r="A2142">
        <v>4629</v>
      </c>
      <c r="B2142">
        <v>43376.558333333334</v>
      </c>
      <c r="C2142">
        <v>43376.659722222219</v>
      </c>
      <c r="D2142">
        <v>8</v>
      </c>
      <c r="E2142">
        <v>5</v>
      </c>
      <c r="F2142">
        <v>221</v>
      </c>
      <c r="G2142" s="9">
        <f>Tableau_Groupe_1_Cours_1.accdb3[[#This Row],[Date de début]]</f>
        <v>43376.558333333334</v>
      </c>
      <c r="H2142" s="9">
        <f>Tableau_Groupe_1_Cours_1.accdb3[[#This Row],[Date de fin]]</f>
        <v>43376.659722222219</v>
      </c>
      <c r="I2142" s="13">
        <f>MOD(Tableau_Groupe_1_Cours_1.accdb3[[#This Row],[Date de fin2]]-Tableau_Groupe_1_Cours_1.accdb3[[#This Row],[Date de début2]],1)</f>
        <v>0.101388888884685</v>
      </c>
    </row>
    <row r="2143" spans="1:9" x14ac:dyDescent="0.25">
      <c r="A2143">
        <v>4885</v>
      </c>
      <c r="B2143">
        <v>43376.68472222222</v>
      </c>
      <c r="C2143">
        <v>43376.736111111117</v>
      </c>
      <c r="D2143">
        <v>13</v>
      </c>
      <c r="E2143">
        <v>5</v>
      </c>
      <c r="F2143">
        <v>438</v>
      </c>
      <c r="G2143" s="9">
        <f>Tableau_Groupe_1_Cours_1.accdb3[[#This Row],[Date de début]]</f>
        <v>43376.68472222222</v>
      </c>
      <c r="H2143" s="9">
        <f>Tableau_Groupe_1_Cours_1.accdb3[[#This Row],[Date de fin]]</f>
        <v>43376.736111111117</v>
      </c>
      <c r="I2143" s="13">
        <f>MOD(Tableau_Groupe_1_Cours_1.accdb3[[#This Row],[Date de fin2]]-Tableau_Groupe_1_Cours_1.accdb3[[#This Row],[Date de début2]],1)</f>
        <v>5.1388888896326534E-2</v>
      </c>
    </row>
    <row r="2144" spans="1:9" x14ac:dyDescent="0.25">
      <c r="A2144">
        <v>6165</v>
      </c>
      <c r="B2144">
        <v>43438.384722222225</v>
      </c>
      <c r="C2144">
        <v>43438.486805555556</v>
      </c>
      <c r="D2144">
        <v>23</v>
      </c>
      <c r="E2144">
        <v>5</v>
      </c>
      <c r="F2144">
        <v>226</v>
      </c>
      <c r="G2144" s="9">
        <f>Tableau_Groupe_1_Cours_1.accdb3[[#This Row],[Date de début]]</f>
        <v>43438.384722222225</v>
      </c>
      <c r="H2144" s="9">
        <f>Tableau_Groupe_1_Cours_1.accdb3[[#This Row],[Date de fin]]</f>
        <v>43438.486805555556</v>
      </c>
      <c r="I2144" s="13">
        <f>MOD(Tableau_Groupe_1_Cours_1.accdb3[[#This Row],[Date de fin2]]-Tableau_Groupe_1_Cours_1.accdb3[[#This Row],[Date de début2]],1)</f>
        <v>0.10208333333139308</v>
      </c>
    </row>
    <row r="2145" spans="1:9" x14ac:dyDescent="0.25">
      <c r="A2145">
        <v>534</v>
      </c>
      <c r="B2145">
        <v>43112.381944444445</v>
      </c>
      <c r="C2145">
        <v>43112.443055555552</v>
      </c>
      <c r="D2145">
        <v>19</v>
      </c>
      <c r="E2145">
        <v>5</v>
      </c>
      <c r="F2145">
        <v>43</v>
      </c>
      <c r="G2145" s="9">
        <f>Tableau_Groupe_1_Cours_1.accdb3[[#This Row],[Date de début]]</f>
        <v>43112.381944444445</v>
      </c>
      <c r="H2145" s="9">
        <f>Tableau_Groupe_1_Cours_1.accdb3[[#This Row],[Date de fin]]</f>
        <v>43112.443055555552</v>
      </c>
      <c r="I2145" s="13">
        <f>MOD(Tableau_Groupe_1_Cours_1.accdb3[[#This Row],[Date de fin2]]-Tableau_Groupe_1_Cours_1.accdb3[[#This Row],[Date de début2]],1)</f>
        <v>6.1111111106583849E-2</v>
      </c>
    </row>
    <row r="2146" spans="1:9" x14ac:dyDescent="0.25">
      <c r="A2146">
        <v>4630</v>
      </c>
      <c r="B2146">
        <v>43376.563888888886</v>
      </c>
      <c r="C2146">
        <v>43376.603472222225</v>
      </c>
      <c r="D2146">
        <v>1</v>
      </c>
      <c r="E2146">
        <v>5</v>
      </c>
      <c r="F2146">
        <v>7</v>
      </c>
      <c r="G2146" s="9">
        <f>Tableau_Groupe_1_Cours_1.accdb3[[#This Row],[Date de début]]</f>
        <v>43376.563888888886</v>
      </c>
      <c r="H2146" s="9">
        <f>Tableau_Groupe_1_Cours_1.accdb3[[#This Row],[Date de fin]]</f>
        <v>43376.603472222225</v>
      </c>
      <c r="I2146" s="13">
        <f>MOD(Tableau_Groupe_1_Cours_1.accdb3[[#This Row],[Date de fin2]]-Tableau_Groupe_1_Cours_1.accdb3[[#This Row],[Date de début2]],1)</f>
        <v>3.9583333338669036E-2</v>
      </c>
    </row>
    <row r="2147" spans="1:9" x14ac:dyDescent="0.25">
      <c r="A2147">
        <v>4886</v>
      </c>
      <c r="B2147">
        <v>43376.68472222222</v>
      </c>
      <c r="C2147">
        <v>43376.736111111117</v>
      </c>
      <c r="D2147">
        <v>6</v>
      </c>
      <c r="E2147">
        <v>5</v>
      </c>
      <c r="F2147">
        <v>145</v>
      </c>
      <c r="G2147" s="9">
        <f>Tableau_Groupe_1_Cours_1.accdb3[[#This Row],[Date de début]]</f>
        <v>43376.68472222222</v>
      </c>
      <c r="H2147" s="9">
        <f>Tableau_Groupe_1_Cours_1.accdb3[[#This Row],[Date de fin]]</f>
        <v>43376.736111111117</v>
      </c>
      <c r="I2147" s="13">
        <f>MOD(Tableau_Groupe_1_Cours_1.accdb3[[#This Row],[Date de fin2]]-Tableau_Groupe_1_Cours_1.accdb3[[#This Row],[Date de début2]],1)</f>
        <v>5.1388888896326534E-2</v>
      </c>
    </row>
    <row r="2148" spans="1:9" x14ac:dyDescent="0.25">
      <c r="A2148">
        <v>1559</v>
      </c>
      <c r="B2148">
        <v>43171.383333333331</v>
      </c>
      <c r="C2148">
        <v>43171.53402777778</v>
      </c>
      <c r="D2148">
        <v>233</v>
      </c>
      <c r="E2148">
        <v>5</v>
      </c>
      <c r="F2148">
        <v>333</v>
      </c>
      <c r="G2148" s="9">
        <f>Tableau_Groupe_1_Cours_1.accdb3[[#This Row],[Date de début]]</f>
        <v>43171.383333333331</v>
      </c>
      <c r="H2148" s="9">
        <f>Tableau_Groupe_1_Cours_1.accdb3[[#This Row],[Date de fin]]</f>
        <v>43171.53402777778</v>
      </c>
      <c r="I2148" s="13">
        <f>MOD(Tableau_Groupe_1_Cours_1.accdb3[[#This Row],[Date de fin2]]-Tableau_Groupe_1_Cours_1.accdb3[[#This Row],[Date de début2]],1)</f>
        <v>0.15069444444816327</v>
      </c>
    </row>
    <row r="2149" spans="1:9" x14ac:dyDescent="0.25">
      <c r="A2149">
        <v>4631</v>
      </c>
      <c r="B2149">
        <v>43376.563888888886</v>
      </c>
      <c r="C2149">
        <v>43376.603472222225</v>
      </c>
      <c r="D2149">
        <v>6</v>
      </c>
      <c r="E2149">
        <v>5</v>
      </c>
      <c r="F2149">
        <v>8</v>
      </c>
      <c r="G2149" s="9">
        <f>Tableau_Groupe_1_Cours_1.accdb3[[#This Row],[Date de début]]</f>
        <v>43376.563888888886</v>
      </c>
      <c r="H2149" s="9">
        <f>Tableau_Groupe_1_Cours_1.accdb3[[#This Row],[Date de fin]]</f>
        <v>43376.603472222225</v>
      </c>
      <c r="I2149" s="13">
        <f>MOD(Tableau_Groupe_1_Cours_1.accdb3[[#This Row],[Date de fin2]]-Tableau_Groupe_1_Cours_1.accdb3[[#This Row],[Date de début2]],1)</f>
        <v>3.9583333338669036E-2</v>
      </c>
    </row>
    <row r="2150" spans="1:9" x14ac:dyDescent="0.25">
      <c r="A2150">
        <v>4887</v>
      </c>
      <c r="B2150">
        <v>43376.685416666667</v>
      </c>
      <c r="C2150">
        <v>43376.736805555556</v>
      </c>
      <c r="D2150">
        <v>6</v>
      </c>
      <c r="E2150">
        <v>5</v>
      </c>
      <c r="F2150">
        <v>308</v>
      </c>
      <c r="G2150" s="9">
        <f>Tableau_Groupe_1_Cours_1.accdb3[[#This Row],[Date de début]]</f>
        <v>43376.685416666667</v>
      </c>
      <c r="H2150" s="9">
        <f>Tableau_Groupe_1_Cours_1.accdb3[[#This Row],[Date de fin]]</f>
        <v>43376.736805555556</v>
      </c>
      <c r="I2150" s="13">
        <f>MOD(Tableau_Groupe_1_Cours_1.accdb3[[#This Row],[Date de fin2]]-Tableau_Groupe_1_Cours_1.accdb3[[#This Row],[Date de début2]],1)</f>
        <v>5.1388888889050577E-2</v>
      </c>
    </row>
    <row r="2151" spans="1:9" x14ac:dyDescent="0.25">
      <c r="A2151">
        <v>4632</v>
      </c>
      <c r="B2151">
        <v>43376.558333333334</v>
      </c>
      <c r="C2151">
        <v>43376.676388888889</v>
      </c>
      <c r="D2151">
        <v>11</v>
      </c>
      <c r="E2151">
        <v>5</v>
      </c>
      <c r="F2151">
        <v>278</v>
      </c>
      <c r="G2151" s="9">
        <f>Tableau_Groupe_1_Cours_1.accdb3[[#This Row],[Date de début]]</f>
        <v>43376.558333333334</v>
      </c>
      <c r="H2151" s="9">
        <f>Tableau_Groupe_1_Cours_1.accdb3[[#This Row],[Date de fin]]</f>
        <v>43376.676388888889</v>
      </c>
      <c r="I2151" s="13">
        <f>MOD(Tableau_Groupe_1_Cours_1.accdb3[[#This Row],[Date de fin2]]-Tableau_Groupe_1_Cours_1.accdb3[[#This Row],[Date de début2]],1)</f>
        <v>0.11805555555474712</v>
      </c>
    </row>
    <row r="2152" spans="1:9" x14ac:dyDescent="0.25">
      <c r="A2152">
        <v>4888</v>
      </c>
      <c r="B2152">
        <v>43376.677777777775</v>
      </c>
      <c r="C2152">
        <v>43376.729166666672</v>
      </c>
      <c r="D2152">
        <v>4</v>
      </c>
      <c r="E2152">
        <v>5</v>
      </c>
      <c r="F2152">
        <v>155</v>
      </c>
      <c r="G2152" s="9">
        <f>Tableau_Groupe_1_Cours_1.accdb3[[#This Row],[Date de début]]</f>
        <v>43376.677777777775</v>
      </c>
      <c r="H2152" s="9">
        <f>Tableau_Groupe_1_Cours_1.accdb3[[#This Row],[Date de fin]]</f>
        <v>43376.729166666672</v>
      </c>
      <c r="I2152" s="13">
        <f>MOD(Tableau_Groupe_1_Cours_1.accdb3[[#This Row],[Date de fin2]]-Tableau_Groupe_1_Cours_1.accdb3[[#This Row],[Date de début2]],1)</f>
        <v>5.1388888896326534E-2</v>
      </c>
    </row>
    <row r="2153" spans="1:9" x14ac:dyDescent="0.25">
      <c r="A2153">
        <v>3353</v>
      </c>
      <c r="B2153">
        <v>43266.375</v>
      </c>
      <c r="C2153">
        <v>43266.502083333333</v>
      </c>
      <c r="D2153">
        <v>16</v>
      </c>
      <c r="E2153">
        <v>5</v>
      </c>
      <c r="F2153">
        <v>8</v>
      </c>
      <c r="G2153" s="9">
        <f>Tableau_Groupe_1_Cours_1.accdb3[[#This Row],[Date de début]]</f>
        <v>43266.375</v>
      </c>
      <c r="H2153" s="9">
        <f>Tableau_Groupe_1_Cours_1.accdb3[[#This Row],[Date de fin]]</f>
        <v>43266.502083333333</v>
      </c>
      <c r="I2153" s="13">
        <f>MOD(Tableau_Groupe_1_Cours_1.accdb3[[#This Row],[Date de fin2]]-Tableau_Groupe_1_Cours_1.accdb3[[#This Row],[Date de début2]],1)</f>
        <v>0.12708333333284827</v>
      </c>
    </row>
    <row r="2154" spans="1:9" x14ac:dyDescent="0.25">
      <c r="A2154">
        <v>4633</v>
      </c>
      <c r="B2154">
        <v>43376.565277777772</v>
      </c>
      <c r="C2154">
        <v>43376.604861111111</v>
      </c>
      <c r="D2154">
        <v>1</v>
      </c>
      <c r="E2154">
        <v>5</v>
      </c>
      <c r="F2154">
        <v>265</v>
      </c>
      <c r="G2154" s="9">
        <f>Tableau_Groupe_1_Cours_1.accdb3[[#This Row],[Date de début]]</f>
        <v>43376.565277777772</v>
      </c>
      <c r="H2154" s="9">
        <f>Tableau_Groupe_1_Cours_1.accdb3[[#This Row],[Date de fin]]</f>
        <v>43376.604861111111</v>
      </c>
      <c r="I2154" s="13">
        <f>MOD(Tableau_Groupe_1_Cours_1.accdb3[[#This Row],[Date de fin2]]-Tableau_Groupe_1_Cours_1.accdb3[[#This Row],[Date de début2]],1)</f>
        <v>3.9583333338669036E-2</v>
      </c>
    </row>
    <row r="2155" spans="1:9" x14ac:dyDescent="0.25">
      <c r="A2155">
        <v>4889</v>
      </c>
      <c r="B2155">
        <v>43376.68472222222</v>
      </c>
      <c r="C2155">
        <v>43376.736111111117</v>
      </c>
      <c r="D2155">
        <v>5</v>
      </c>
      <c r="E2155">
        <v>5</v>
      </c>
      <c r="F2155">
        <v>22</v>
      </c>
      <c r="G2155" s="9">
        <f>Tableau_Groupe_1_Cours_1.accdb3[[#This Row],[Date de début]]</f>
        <v>43376.68472222222</v>
      </c>
      <c r="H2155" s="9">
        <f>Tableau_Groupe_1_Cours_1.accdb3[[#This Row],[Date de fin]]</f>
        <v>43376.736111111117</v>
      </c>
      <c r="I2155" s="13">
        <f>MOD(Tableau_Groupe_1_Cours_1.accdb3[[#This Row],[Date de fin2]]-Tableau_Groupe_1_Cours_1.accdb3[[#This Row],[Date de début2]],1)</f>
        <v>5.1388888896326534E-2</v>
      </c>
    </row>
    <row r="2156" spans="1:9" x14ac:dyDescent="0.25">
      <c r="A2156">
        <v>5401</v>
      </c>
      <c r="B2156">
        <v>43409.377083333333</v>
      </c>
      <c r="C2156">
        <v>43409.481944444444</v>
      </c>
      <c r="D2156">
        <v>21</v>
      </c>
      <c r="E2156">
        <v>5</v>
      </c>
      <c r="F2156">
        <v>185</v>
      </c>
      <c r="G2156" s="9">
        <f>Tableau_Groupe_1_Cours_1.accdb3[[#This Row],[Date de début]]</f>
        <v>43409.377083333333</v>
      </c>
      <c r="H2156" s="9">
        <f>Tableau_Groupe_1_Cours_1.accdb3[[#This Row],[Date de fin]]</f>
        <v>43409.481944444444</v>
      </c>
      <c r="I2156" s="13">
        <f>MOD(Tableau_Groupe_1_Cours_1.accdb3[[#This Row],[Date de fin2]]-Tableau_Groupe_1_Cours_1.accdb3[[#This Row],[Date de début2]],1)</f>
        <v>0.10486111111094942</v>
      </c>
    </row>
    <row r="2157" spans="1:9" x14ac:dyDescent="0.25">
      <c r="A2157">
        <v>4634</v>
      </c>
      <c r="B2157">
        <v>43376.565277777772</v>
      </c>
      <c r="C2157">
        <v>43376.694444444445</v>
      </c>
      <c r="D2157">
        <v>7</v>
      </c>
      <c r="E2157">
        <v>5</v>
      </c>
      <c r="F2157">
        <v>21</v>
      </c>
      <c r="G2157" s="9">
        <f>Tableau_Groupe_1_Cours_1.accdb3[[#This Row],[Date de début]]</f>
        <v>43376.565277777772</v>
      </c>
      <c r="H2157" s="9">
        <f>Tableau_Groupe_1_Cours_1.accdb3[[#This Row],[Date de fin]]</f>
        <v>43376.694444444445</v>
      </c>
      <c r="I2157" s="13">
        <f>MOD(Tableau_Groupe_1_Cours_1.accdb3[[#This Row],[Date de fin2]]-Tableau_Groupe_1_Cours_1.accdb3[[#This Row],[Date de début2]],1)</f>
        <v>0.1291666666729725</v>
      </c>
    </row>
    <row r="2158" spans="1:9" x14ac:dyDescent="0.25">
      <c r="A2158">
        <v>4890</v>
      </c>
      <c r="B2158">
        <v>43376.68472222222</v>
      </c>
      <c r="C2158">
        <v>43376.736111111117</v>
      </c>
      <c r="D2158">
        <v>2</v>
      </c>
      <c r="E2158">
        <v>5</v>
      </c>
      <c r="F2158">
        <v>190</v>
      </c>
      <c r="G2158" s="9">
        <f>Tableau_Groupe_1_Cours_1.accdb3[[#This Row],[Date de début]]</f>
        <v>43376.68472222222</v>
      </c>
      <c r="H2158" s="9">
        <f>Tableau_Groupe_1_Cours_1.accdb3[[#This Row],[Date de fin]]</f>
        <v>43376.736111111117</v>
      </c>
      <c r="I2158" s="13">
        <f>MOD(Tableau_Groupe_1_Cours_1.accdb3[[#This Row],[Date de fin2]]-Tableau_Groupe_1_Cours_1.accdb3[[#This Row],[Date de début2]],1)</f>
        <v>5.1388888896326534E-2</v>
      </c>
    </row>
    <row r="2159" spans="1:9" x14ac:dyDescent="0.25">
      <c r="A2159">
        <v>4635</v>
      </c>
      <c r="B2159">
        <v>43376.560416666667</v>
      </c>
      <c r="C2159">
        <v>43376.609722222223</v>
      </c>
      <c r="D2159">
        <v>1</v>
      </c>
      <c r="E2159">
        <v>5</v>
      </c>
      <c r="F2159">
        <v>122</v>
      </c>
      <c r="G2159" s="9">
        <f>Tableau_Groupe_1_Cours_1.accdb3[[#This Row],[Date de début]]</f>
        <v>43376.560416666667</v>
      </c>
      <c r="H2159" s="9">
        <f>Tableau_Groupe_1_Cours_1.accdb3[[#This Row],[Date de fin]]</f>
        <v>43376.609722222223</v>
      </c>
      <c r="I2159" s="13">
        <f>MOD(Tableau_Groupe_1_Cours_1.accdb3[[#This Row],[Date de fin2]]-Tableau_Groupe_1_Cours_1.accdb3[[#This Row],[Date de début2]],1)</f>
        <v>4.9305555556202307E-2</v>
      </c>
    </row>
    <row r="2160" spans="1:9" x14ac:dyDescent="0.25">
      <c r="A2160">
        <v>4891</v>
      </c>
      <c r="B2160">
        <v>43376.686805555553</v>
      </c>
      <c r="C2160">
        <v>43376.73819444445</v>
      </c>
      <c r="D2160">
        <v>4</v>
      </c>
      <c r="E2160">
        <v>5</v>
      </c>
      <c r="F2160">
        <v>364</v>
      </c>
      <c r="G2160" s="9">
        <f>Tableau_Groupe_1_Cours_1.accdb3[[#This Row],[Date de début]]</f>
        <v>43376.686805555553</v>
      </c>
      <c r="H2160" s="9">
        <f>Tableau_Groupe_1_Cours_1.accdb3[[#This Row],[Date de fin]]</f>
        <v>43376.73819444445</v>
      </c>
      <c r="I2160" s="13">
        <f>MOD(Tableau_Groupe_1_Cours_1.accdb3[[#This Row],[Date de fin2]]-Tableau_Groupe_1_Cours_1.accdb3[[#This Row],[Date de début2]],1)</f>
        <v>5.1388888896326534E-2</v>
      </c>
    </row>
    <row r="2161" spans="1:9" x14ac:dyDescent="0.25">
      <c r="A2161">
        <v>4636</v>
      </c>
      <c r="B2161">
        <v>43376.55972222222</v>
      </c>
      <c r="C2161">
        <v>43376.602777777778</v>
      </c>
      <c r="D2161">
        <v>1</v>
      </c>
      <c r="E2161">
        <v>5</v>
      </c>
      <c r="F2161">
        <v>268</v>
      </c>
      <c r="G2161" s="9">
        <f>Tableau_Groupe_1_Cours_1.accdb3[[#This Row],[Date de début]]</f>
        <v>43376.55972222222</v>
      </c>
      <c r="H2161" s="9">
        <f>Tableau_Groupe_1_Cours_1.accdb3[[#This Row],[Date de fin]]</f>
        <v>43376.602777777778</v>
      </c>
      <c r="I2161" s="13">
        <f>MOD(Tableau_Groupe_1_Cours_1.accdb3[[#This Row],[Date de fin2]]-Tableau_Groupe_1_Cours_1.accdb3[[#This Row],[Date de début2]],1)</f>
        <v>4.3055555557657499E-2</v>
      </c>
    </row>
    <row r="2162" spans="1:9" x14ac:dyDescent="0.25">
      <c r="A2162">
        <v>4892</v>
      </c>
      <c r="B2162">
        <v>43376.678472222222</v>
      </c>
      <c r="C2162">
        <v>43376.729861111111</v>
      </c>
      <c r="D2162">
        <v>29</v>
      </c>
      <c r="E2162">
        <v>5</v>
      </c>
      <c r="F2162">
        <v>166</v>
      </c>
      <c r="G2162" s="9">
        <f>Tableau_Groupe_1_Cours_1.accdb3[[#This Row],[Date de début]]</f>
        <v>43376.678472222222</v>
      </c>
      <c r="H2162" s="9">
        <f>Tableau_Groupe_1_Cours_1.accdb3[[#This Row],[Date de fin]]</f>
        <v>43376.729861111111</v>
      </c>
      <c r="I2162" s="13">
        <f>MOD(Tableau_Groupe_1_Cours_1.accdb3[[#This Row],[Date de fin2]]-Tableau_Groupe_1_Cours_1.accdb3[[#This Row],[Date de début2]],1)</f>
        <v>5.1388888889050577E-2</v>
      </c>
    </row>
    <row r="2163" spans="1:9" x14ac:dyDescent="0.25">
      <c r="A2163">
        <v>3869</v>
      </c>
      <c r="B2163">
        <v>43320.379861111112</v>
      </c>
      <c r="C2163">
        <v>43320.506944444445</v>
      </c>
      <c r="D2163">
        <v>7</v>
      </c>
      <c r="E2163">
        <v>5</v>
      </c>
      <c r="F2163">
        <v>315</v>
      </c>
      <c r="G2163" s="9">
        <f>Tableau_Groupe_1_Cours_1.accdb3[[#This Row],[Date de début]]</f>
        <v>43320.379861111112</v>
      </c>
      <c r="H2163" s="9">
        <f>Tableau_Groupe_1_Cours_1.accdb3[[#This Row],[Date de fin]]</f>
        <v>43320.506944444445</v>
      </c>
      <c r="I2163" s="13">
        <f>MOD(Tableau_Groupe_1_Cours_1.accdb3[[#This Row],[Date de fin2]]-Tableau_Groupe_1_Cours_1.accdb3[[#This Row],[Date de début2]],1)</f>
        <v>0.12708333333284827</v>
      </c>
    </row>
    <row r="2164" spans="1:9" x14ac:dyDescent="0.25">
      <c r="A2164">
        <v>4381</v>
      </c>
      <c r="B2164">
        <v>43349.379166666666</v>
      </c>
      <c r="C2164">
        <v>43349.463194444448</v>
      </c>
      <c r="D2164">
        <v>33</v>
      </c>
      <c r="E2164">
        <v>5</v>
      </c>
      <c r="F2164">
        <v>166</v>
      </c>
      <c r="G2164" s="9">
        <f>Tableau_Groupe_1_Cours_1.accdb3[[#This Row],[Date de début]]</f>
        <v>43349.379166666666</v>
      </c>
      <c r="H2164" s="9">
        <f>Tableau_Groupe_1_Cours_1.accdb3[[#This Row],[Date de fin]]</f>
        <v>43349.463194444448</v>
      </c>
      <c r="I2164" s="13">
        <f>MOD(Tableau_Groupe_1_Cours_1.accdb3[[#This Row],[Date de fin2]]-Tableau_Groupe_1_Cours_1.accdb3[[#This Row],[Date de début2]],1)</f>
        <v>8.4027777782466728E-2</v>
      </c>
    </row>
    <row r="2165" spans="1:9" x14ac:dyDescent="0.25">
      <c r="A2165">
        <v>4637</v>
      </c>
      <c r="B2165">
        <v>43376.5625</v>
      </c>
      <c r="C2165">
        <v>43376.708333333336</v>
      </c>
      <c r="D2165">
        <v>9</v>
      </c>
      <c r="E2165">
        <v>5</v>
      </c>
      <c r="F2165">
        <v>307</v>
      </c>
      <c r="G2165" s="9">
        <f>Tableau_Groupe_1_Cours_1.accdb3[[#This Row],[Date de début]]</f>
        <v>43376.5625</v>
      </c>
      <c r="H2165" s="9">
        <f>Tableau_Groupe_1_Cours_1.accdb3[[#This Row],[Date de fin]]</f>
        <v>43376.708333333336</v>
      </c>
      <c r="I2165" s="13">
        <f>MOD(Tableau_Groupe_1_Cours_1.accdb3[[#This Row],[Date de fin2]]-Tableau_Groupe_1_Cours_1.accdb3[[#This Row],[Date de début2]],1)</f>
        <v>0.14583333333575865</v>
      </c>
    </row>
    <row r="2166" spans="1:9" x14ac:dyDescent="0.25">
      <c r="A2166">
        <v>4893</v>
      </c>
      <c r="B2166">
        <v>43376.685416666667</v>
      </c>
      <c r="C2166">
        <v>43376.736805555556</v>
      </c>
      <c r="D2166">
        <v>1</v>
      </c>
      <c r="E2166">
        <v>5</v>
      </c>
      <c r="F2166">
        <v>55</v>
      </c>
      <c r="G2166" s="9">
        <f>Tableau_Groupe_1_Cours_1.accdb3[[#This Row],[Date de début]]</f>
        <v>43376.685416666667</v>
      </c>
      <c r="H2166" s="9">
        <f>Tableau_Groupe_1_Cours_1.accdb3[[#This Row],[Date de fin]]</f>
        <v>43376.736805555556</v>
      </c>
      <c r="I2166" s="13">
        <f>MOD(Tableau_Groupe_1_Cours_1.accdb3[[#This Row],[Date de fin2]]-Tableau_Groupe_1_Cours_1.accdb3[[#This Row],[Date de début2]],1)</f>
        <v>5.1388888889050577E-2</v>
      </c>
    </row>
    <row r="2167" spans="1:9" x14ac:dyDescent="0.25">
      <c r="A2167">
        <v>4638</v>
      </c>
      <c r="B2167">
        <v>43376.565277777772</v>
      </c>
      <c r="C2167">
        <v>43376.644444444442</v>
      </c>
      <c r="D2167">
        <v>11</v>
      </c>
      <c r="E2167">
        <v>5</v>
      </c>
      <c r="F2167">
        <v>74</v>
      </c>
      <c r="G2167" s="9">
        <f>Tableau_Groupe_1_Cours_1.accdb3[[#This Row],[Date de début]]</f>
        <v>43376.565277777772</v>
      </c>
      <c r="H2167" s="9">
        <f>Tableau_Groupe_1_Cours_1.accdb3[[#This Row],[Date de fin]]</f>
        <v>43376.644444444442</v>
      </c>
      <c r="I2167" s="13">
        <f>MOD(Tableau_Groupe_1_Cours_1.accdb3[[#This Row],[Date de fin2]]-Tableau_Groupe_1_Cours_1.accdb3[[#This Row],[Date de début2]],1)</f>
        <v>7.9166666670062114E-2</v>
      </c>
    </row>
    <row r="2168" spans="1:9" x14ac:dyDescent="0.25">
      <c r="A2168">
        <v>4894</v>
      </c>
      <c r="B2168">
        <v>43376.685416666667</v>
      </c>
      <c r="C2168">
        <v>43376.736805555556</v>
      </c>
      <c r="D2168">
        <v>1</v>
      </c>
      <c r="E2168">
        <v>5</v>
      </c>
      <c r="F2168">
        <v>235</v>
      </c>
      <c r="G2168" s="9">
        <f>Tableau_Groupe_1_Cours_1.accdb3[[#This Row],[Date de début]]</f>
        <v>43376.685416666667</v>
      </c>
      <c r="H2168" s="9">
        <f>Tableau_Groupe_1_Cours_1.accdb3[[#This Row],[Date de fin]]</f>
        <v>43376.736805555556</v>
      </c>
      <c r="I2168" s="13">
        <f>MOD(Tableau_Groupe_1_Cours_1.accdb3[[#This Row],[Date de fin2]]-Tableau_Groupe_1_Cours_1.accdb3[[#This Row],[Date de début2]],1)</f>
        <v>5.1388888889050577E-2</v>
      </c>
    </row>
    <row r="2169" spans="1:9" x14ac:dyDescent="0.25">
      <c r="A2169">
        <v>543</v>
      </c>
      <c r="B2169">
        <v>43115.376388888886</v>
      </c>
      <c r="C2169">
        <v>43115.470138888893</v>
      </c>
      <c r="D2169">
        <v>18</v>
      </c>
      <c r="E2169">
        <v>5</v>
      </c>
      <c r="F2169">
        <v>326</v>
      </c>
      <c r="G2169" s="9">
        <f>Tableau_Groupe_1_Cours_1.accdb3[[#This Row],[Date de début]]</f>
        <v>43115.376388888886</v>
      </c>
      <c r="H2169" s="9">
        <f>Tableau_Groupe_1_Cours_1.accdb3[[#This Row],[Date de fin]]</f>
        <v>43115.470138888893</v>
      </c>
      <c r="I2169" s="13">
        <f>MOD(Tableau_Groupe_1_Cours_1.accdb3[[#This Row],[Date de fin2]]-Tableau_Groupe_1_Cours_1.accdb3[[#This Row],[Date de début2]],1)</f>
        <v>9.3750000007275958E-2</v>
      </c>
    </row>
    <row r="2170" spans="1:9" x14ac:dyDescent="0.25">
      <c r="A2170">
        <v>4639</v>
      </c>
      <c r="B2170">
        <v>43376.565972222219</v>
      </c>
      <c r="C2170">
        <v>43376.625694444447</v>
      </c>
      <c r="D2170">
        <v>4</v>
      </c>
      <c r="E2170">
        <v>5</v>
      </c>
      <c r="F2170">
        <v>42</v>
      </c>
      <c r="G2170" s="9">
        <f>Tableau_Groupe_1_Cours_1.accdb3[[#This Row],[Date de début]]</f>
        <v>43376.565972222219</v>
      </c>
      <c r="H2170" s="9">
        <f>Tableau_Groupe_1_Cours_1.accdb3[[#This Row],[Date de fin]]</f>
        <v>43376.625694444447</v>
      </c>
      <c r="I2170" s="13">
        <f>MOD(Tableau_Groupe_1_Cours_1.accdb3[[#This Row],[Date de fin2]]-Tableau_Groupe_1_Cours_1.accdb3[[#This Row],[Date de début2]],1)</f>
        <v>5.9722222227719612E-2</v>
      </c>
    </row>
    <row r="2171" spans="1:9" x14ac:dyDescent="0.25">
      <c r="A2171">
        <v>4895</v>
      </c>
      <c r="B2171">
        <v>43376.688194444439</v>
      </c>
      <c r="C2171">
        <v>43376.739583333336</v>
      </c>
      <c r="D2171">
        <v>3</v>
      </c>
      <c r="E2171">
        <v>5</v>
      </c>
      <c r="F2171">
        <v>420</v>
      </c>
      <c r="G2171" s="9">
        <f>Tableau_Groupe_1_Cours_1.accdb3[[#This Row],[Date de début]]</f>
        <v>43376.688194444439</v>
      </c>
      <c r="H2171" s="9">
        <f>Tableau_Groupe_1_Cours_1.accdb3[[#This Row],[Date de fin]]</f>
        <v>43376.739583333336</v>
      </c>
      <c r="I2171" s="13">
        <f>MOD(Tableau_Groupe_1_Cours_1.accdb3[[#This Row],[Date de fin2]]-Tableau_Groupe_1_Cours_1.accdb3[[#This Row],[Date de début2]],1)</f>
        <v>5.1388888896326534E-2</v>
      </c>
    </row>
    <row r="2172" spans="1:9" x14ac:dyDescent="0.25">
      <c r="A2172">
        <v>1824</v>
      </c>
      <c r="B2172">
        <v>43202.375</v>
      </c>
      <c r="C2172">
        <v>43202.410416666666</v>
      </c>
      <c r="D2172">
        <v>1</v>
      </c>
      <c r="E2172">
        <v>5</v>
      </c>
      <c r="F2172">
        <v>11</v>
      </c>
      <c r="G2172" s="9">
        <f>Tableau_Groupe_1_Cours_1.accdb3[[#This Row],[Date de début]]</f>
        <v>43202.375</v>
      </c>
      <c r="H2172" s="9">
        <f>Tableau_Groupe_1_Cours_1.accdb3[[#This Row],[Date de fin]]</f>
        <v>43202.410416666666</v>
      </c>
      <c r="I2172" s="13">
        <f>MOD(Tableau_Groupe_1_Cours_1.accdb3[[#This Row],[Date de fin2]]-Tableau_Groupe_1_Cours_1.accdb3[[#This Row],[Date de début2]],1)</f>
        <v>3.5416666665696539E-2</v>
      </c>
    </row>
    <row r="2173" spans="1:9" x14ac:dyDescent="0.25">
      <c r="A2173">
        <v>4640</v>
      </c>
      <c r="B2173">
        <v>43376.560416666667</v>
      </c>
      <c r="C2173">
        <v>43376.663194444445</v>
      </c>
      <c r="D2173">
        <v>2</v>
      </c>
      <c r="E2173">
        <v>5</v>
      </c>
      <c r="F2173">
        <v>429</v>
      </c>
      <c r="G2173" s="9">
        <f>Tableau_Groupe_1_Cours_1.accdb3[[#This Row],[Date de début]]</f>
        <v>43376.560416666667</v>
      </c>
      <c r="H2173" s="9">
        <f>Tableau_Groupe_1_Cours_1.accdb3[[#This Row],[Date de fin]]</f>
        <v>43376.663194444445</v>
      </c>
      <c r="I2173" s="13">
        <f>MOD(Tableau_Groupe_1_Cours_1.accdb3[[#This Row],[Date de fin2]]-Tableau_Groupe_1_Cours_1.accdb3[[#This Row],[Date de début2]],1)</f>
        <v>0.10277777777810115</v>
      </c>
    </row>
    <row r="2174" spans="1:9" x14ac:dyDescent="0.25">
      <c r="A2174">
        <v>4896</v>
      </c>
      <c r="B2174">
        <v>43376.679861111108</v>
      </c>
      <c r="C2174">
        <v>43376.731250000004</v>
      </c>
      <c r="D2174">
        <v>1</v>
      </c>
      <c r="E2174">
        <v>5</v>
      </c>
      <c r="F2174">
        <v>178</v>
      </c>
      <c r="G2174" s="9">
        <f>Tableau_Groupe_1_Cours_1.accdb3[[#This Row],[Date de début]]</f>
        <v>43376.679861111108</v>
      </c>
      <c r="H2174" s="9">
        <f>Tableau_Groupe_1_Cours_1.accdb3[[#This Row],[Date de fin]]</f>
        <v>43376.731250000004</v>
      </c>
      <c r="I2174" s="13">
        <f>MOD(Tableau_Groupe_1_Cours_1.accdb3[[#This Row],[Date de fin2]]-Tableau_Groupe_1_Cours_1.accdb3[[#This Row],[Date de début2]],1)</f>
        <v>5.1388888896326534E-2</v>
      </c>
    </row>
    <row r="2175" spans="1:9" x14ac:dyDescent="0.25">
      <c r="A2175">
        <v>6176</v>
      </c>
      <c r="B2175">
        <v>43439.384722222225</v>
      </c>
      <c r="C2175">
        <v>43439.513888888891</v>
      </c>
      <c r="D2175">
        <v>14</v>
      </c>
      <c r="E2175">
        <v>5</v>
      </c>
      <c r="F2175">
        <v>352</v>
      </c>
      <c r="G2175" s="9">
        <f>Tableau_Groupe_1_Cours_1.accdb3[[#This Row],[Date de début]]</f>
        <v>43439.384722222225</v>
      </c>
      <c r="H2175" s="9">
        <f>Tableau_Groupe_1_Cours_1.accdb3[[#This Row],[Date de fin]]</f>
        <v>43439.513888888891</v>
      </c>
      <c r="I2175" s="13">
        <f>MOD(Tableau_Groupe_1_Cours_1.accdb3[[#This Row],[Date de fin2]]-Tableau_Groupe_1_Cours_1.accdb3[[#This Row],[Date de début2]],1)</f>
        <v>0.12916666666569654</v>
      </c>
    </row>
    <row r="2176" spans="1:9" x14ac:dyDescent="0.25">
      <c r="A2176">
        <v>2593</v>
      </c>
      <c r="B2176">
        <v>43235.380555555559</v>
      </c>
      <c r="C2176">
        <v>43235.461805555555</v>
      </c>
      <c r="D2176">
        <v>7</v>
      </c>
      <c r="E2176">
        <v>5</v>
      </c>
      <c r="F2176">
        <v>240</v>
      </c>
      <c r="G2176" s="9">
        <f>Tableau_Groupe_1_Cours_1.accdb3[[#This Row],[Date de début]]</f>
        <v>43235.380555555559</v>
      </c>
      <c r="H2176" s="9">
        <f>Tableau_Groupe_1_Cours_1.accdb3[[#This Row],[Date de fin]]</f>
        <v>43235.461805555555</v>
      </c>
      <c r="I2176" s="13">
        <f>MOD(Tableau_Groupe_1_Cours_1.accdb3[[#This Row],[Date de fin2]]-Tableau_Groupe_1_Cours_1.accdb3[[#This Row],[Date de début2]],1)</f>
        <v>8.1249999995634425E-2</v>
      </c>
    </row>
    <row r="2177" spans="1:9" x14ac:dyDescent="0.25">
      <c r="A2177">
        <v>4641</v>
      </c>
      <c r="B2177">
        <v>43376.566666666666</v>
      </c>
      <c r="C2177">
        <v>43376.631249999999</v>
      </c>
      <c r="D2177">
        <v>39</v>
      </c>
      <c r="E2177">
        <v>5</v>
      </c>
      <c r="F2177">
        <v>198</v>
      </c>
      <c r="G2177" s="9">
        <f>Tableau_Groupe_1_Cours_1.accdb3[[#This Row],[Date de début]]</f>
        <v>43376.566666666666</v>
      </c>
      <c r="H2177" s="9">
        <f>Tableau_Groupe_1_Cours_1.accdb3[[#This Row],[Date de fin]]</f>
        <v>43376.631249999999</v>
      </c>
      <c r="I2177" s="13">
        <f>MOD(Tableau_Groupe_1_Cours_1.accdb3[[#This Row],[Date de fin2]]-Tableau_Groupe_1_Cours_1.accdb3[[#This Row],[Date de début2]],1)</f>
        <v>6.4583333332848269E-2</v>
      </c>
    </row>
    <row r="2178" spans="1:9" x14ac:dyDescent="0.25">
      <c r="A2178">
        <v>4897</v>
      </c>
      <c r="B2178">
        <v>43376.681944444441</v>
      </c>
      <c r="C2178">
        <v>43376.733333333337</v>
      </c>
      <c r="D2178">
        <v>6</v>
      </c>
      <c r="E2178">
        <v>5</v>
      </c>
      <c r="F2178">
        <v>89</v>
      </c>
      <c r="G2178" s="9">
        <f>Tableau_Groupe_1_Cours_1.accdb3[[#This Row],[Date de début]]</f>
        <v>43376.681944444441</v>
      </c>
      <c r="H2178" s="9">
        <f>Tableau_Groupe_1_Cours_1.accdb3[[#This Row],[Date de fin]]</f>
        <v>43376.733333333337</v>
      </c>
      <c r="I2178" s="13">
        <f>MOD(Tableau_Groupe_1_Cours_1.accdb3[[#This Row],[Date de fin2]]-Tableau_Groupe_1_Cours_1.accdb3[[#This Row],[Date de début2]],1)</f>
        <v>5.1388888896326534E-2</v>
      </c>
    </row>
    <row r="2179" spans="1:9" x14ac:dyDescent="0.25">
      <c r="A2179">
        <v>4642</v>
      </c>
      <c r="B2179">
        <v>43376.561111111107</v>
      </c>
      <c r="C2179">
        <v>43376.686111111107</v>
      </c>
      <c r="D2179">
        <v>63</v>
      </c>
      <c r="E2179">
        <v>5</v>
      </c>
      <c r="F2179">
        <v>269</v>
      </c>
      <c r="G2179" s="9">
        <f>Tableau_Groupe_1_Cours_1.accdb3[[#This Row],[Date de début]]</f>
        <v>43376.561111111107</v>
      </c>
      <c r="H2179" s="9">
        <f>Tableau_Groupe_1_Cours_1.accdb3[[#This Row],[Date de fin]]</f>
        <v>43376.686111111107</v>
      </c>
      <c r="I2179" s="13">
        <f>MOD(Tableau_Groupe_1_Cours_1.accdb3[[#This Row],[Date de fin2]]-Tableau_Groupe_1_Cours_1.accdb3[[#This Row],[Date de début2]],1)</f>
        <v>0.125</v>
      </c>
    </row>
    <row r="2180" spans="1:9" x14ac:dyDescent="0.25">
      <c r="A2180">
        <v>4898</v>
      </c>
      <c r="B2180">
        <v>43376.681944444441</v>
      </c>
      <c r="C2180">
        <v>43376.733333333337</v>
      </c>
      <c r="D2180">
        <v>33</v>
      </c>
      <c r="E2180">
        <v>5</v>
      </c>
      <c r="F2180">
        <v>365</v>
      </c>
      <c r="G2180" s="9">
        <f>Tableau_Groupe_1_Cours_1.accdb3[[#This Row],[Date de début]]</f>
        <v>43376.681944444441</v>
      </c>
      <c r="H2180" s="9">
        <f>Tableau_Groupe_1_Cours_1.accdb3[[#This Row],[Date de fin]]</f>
        <v>43376.733333333337</v>
      </c>
      <c r="I2180" s="13">
        <f>MOD(Tableau_Groupe_1_Cours_1.accdb3[[#This Row],[Date de fin2]]-Tableau_Groupe_1_Cours_1.accdb3[[#This Row],[Date de début2]],1)</f>
        <v>5.1388888896326534E-2</v>
      </c>
    </row>
    <row r="2181" spans="1:9" x14ac:dyDescent="0.25">
      <c r="A2181">
        <v>3363</v>
      </c>
      <c r="B2181">
        <v>43269.380555555559</v>
      </c>
      <c r="C2181">
        <v>43269.427083333328</v>
      </c>
      <c r="D2181">
        <v>1</v>
      </c>
      <c r="E2181">
        <v>5</v>
      </c>
      <c r="F2181">
        <v>141</v>
      </c>
      <c r="G2181" s="9">
        <f>Tableau_Groupe_1_Cours_1.accdb3[[#This Row],[Date de début]]</f>
        <v>43269.380555555559</v>
      </c>
      <c r="H2181" s="9">
        <f>Tableau_Groupe_1_Cours_1.accdb3[[#This Row],[Date de fin]]</f>
        <v>43269.427083333328</v>
      </c>
      <c r="I2181" s="13">
        <f>MOD(Tableau_Groupe_1_Cours_1.accdb3[[#This Row],[Date de fin2]]-Tableau_Groupe_1_Cours_1.accdb3[[#This Row],[Date de début2]],1)</f>
        <v>4.6527777769370005E-2</v>
      </c>
    </row>
    <row r="2182" spans="1:9" x14ac:dyDescent="0.25">
      <c r="A2182">
        <v>4643</v>
      </c>
      <c r="B2182">
        <v>43376.565972222219</v>
      </c>
      <c r="C2182">
        <v>43376.727777777778</v>
      </c>
      <c r="D2182">
        <v>3</v>
      </c>
      <c r="E2182">
        <v>5</v>
      </c>
      <c r="F2182">
        <v>59</v>
      </c>
      <c r="G2182" s="9">
        <f>Tableau_Groupe_1_Cours_1.accdb3[[#This Row],[Date de début]]</f>
        <v>43376.565972222219</v>
      </c>
      <c r="H2182" s="9">
        <f>Tableau_Groupe_1_Cours_1.accdb3[[#This Row],[Date de fin]]</f>
        <v>43376.727777777778</v>
      </c>
      <c r="I2182" s="13">
        <f>MOD(Tableau_Groupe_1_Cours_1.accdb3[[#This Row],[Date de fin2]]-Tableau_Groupe_1_Cours_1.accdb3[[#This Row],[Date de début2]],1)</f>
        <v>0.16180555555911269</v>
      </c>
    </row>
    <row r="2183" spans="1:9" x14ac:dyDescent="0.25">
      <c r="A2183">
        <v>4899</v>
      </c>
      <c r="B2183">
        <v>43376.685416666667</v>
      </c>
      <c r="C2183">
        <v>43376.736805555556</v>
      </c>
      <c r="D2183">
        <v>3</v>
      </c>
      <c r="E2183">
        <v>5</v>
      </c>
      <c r="F2183">
        <v>423</v>
      </c>
      <c r="G2183" s="9">
        <f>Tableau_Groupe_1_Cours_1.accdb3[[#This Row],[Date de début]]</f>
        <v>43376.685416666667</v>
      </c>
      <c r="H2183" s="9">
        <f>Tableau_Groupe_1_Cours_1.accdb3[[#This Row],[Date de fin]]</f>
        <v>43376.736805555556</v>
      </c>
      <c r="I2183" s="13">
        <f>MOD(Tableau_Groupe_1_Cours_1.accdb3[[#This Row],[Date de fin2]]-Tableau_Groupe_1_Cours_1.accdb3[[#This Row],[Date de début2]],1)</f>
        <v>5.1388888889050577E-2</v>
      </c>
    </row>
    <row r="2184" spans="1:9" x14ac:dyDescent="0.25">
      <c r="A2184">
        <v>1572</v>
      </c>
      <c r="B2184">
        <v>43172.384027777778</v>
      </c>
      <c r="C2184">
        <v>43172.509722222225</v>
      </c>
      <c r="D2184">
        <v>9</v>
      </c>
      <c r="E2184">
        <v>5</v>
      </c>
      <c r="F2184">
        <v>227</v>
      </c>
      <c r="G2184" s="9">
        <f>Tableau_Groupe_1_Cours_1.accdb3[[#This Row],[Date de début]]</f>
        <v>43172.384027777778</v>
      </c>
      <c r="H2184" s="9">
        <f>Tableau_Groupe_1_Cours_1.accdb3[[#This Row],[Date de fin]]</f>
        <v>43172.509722222225</v>
      </c>
      <c r="I2184" s="13">
        <f>MOD(Tableau_Groupe_1_Cours_1.accdb3[[#This Row],[Date de fin2]]-Tableau_Groupe_1_Cours_1.accdb3[[#This Row],[Date de début2]],1)</f>
        <v>0.12569444444670808</v>
      </c>
    </row>
    <row r="2185" spans="1:9" x14ac:dyDescent="0.25">
      <c r="A2185">
        <v>4644</v>
      </c>
      <c r="B2185">
        <v>43376.564583333333</v>
      </c>
      <c r="C2185">
        <v>43376.711805555555</v>
      </c>
      <c r="D2185">
        <v>88</v>
      </c>
      <c r="E2185">
        <v>5</v>
      </c>
      <c r="F2185">
        <v>125</v>
      </c>
      <c r="G2185" s="9">
        <f>Tableau_Groupe_1_Cours_1.accdb3[[#This Row],[Date de début]]</f>
        <v>43376.564583333333</v>
      </c>
      <c r="H2185" s="9">
        <f>Tableau_Groupe_1_Cours_1.accdb3[[#This Row],[Date de fin]]</f>
        <v>43376.711805555555</v>
      </c>
      <c r="I2185" s="13">
        <f>MOD(Tableau_Groupe_1_Cours_1.accdb3[[#This Row],[Date de fin2]]-Tableau_Groupe_1_Cours_1.accdb3[[#This Row],[Date de début2]],1)</f>
        <v>0.14722222222189885</v>
      </c>
    </row>
    <row r="2186" spans="1:9" x14ac:dyDescent="0.25">
      <c r="A2186">
        <v>4900</v>
      </c>
      <c r="B2186">
        <v>43376.680555555555</v>
      </c>
      <c r="C2186">
        <v>43376.731944444444</v>
      </c>
      <c r="D2186">
        <v>1</v>
      </c>
      <c r="E2186">
        <v>5</v>
      </c>
      <c r="F2186">
        <v>189</v>
      </c>
      <c r="G2186" s="9">
        <f>Tableau_Groupe_1_Cours_1.accdb3[[#This Row],[Date de début]]</f>
        <v>43376.680555555555</v>
      </c>
      <c r="H2186" s="9">
        <f>Tableau_Groupe_1_Cours_1.accdb3[[#This Row],[Date de fin]]</f>
        <v>43376.731944444444</v>
      </c>
      <c r="I2186" s="13">
        <f>MOD(Tableau_Groupe_1_Cours_1.accdb3[[#This Row],[Date de fin2]]-Tableau_Groupe_1_Cours_1.accdb3[[#This Row],[Date de début2]],1)</f>
        <v>5.1388888889050577E-2</v>
      </c>
    </row>
    <row r="2187" spans="1:9" x14ac:dyDescent="0.25">
      <c r="A2187">
        <v>4389</v>
      </c>
      <c r="B2187">
        <v>43350.37777777778</v>
      </c>
      <c r="C2187">
        <v>43350.41805555555</v>
      </c>
      <c r="D2187">
        <v>1</v>
      </c>
      <c r="E2187">
        <v>5</v>
      </c>
      <c r="F2187">
        <v>295</v>
      </c>
      <c r="G2187" s="9">
        <f>Tableau_Groupe_1_Cours_1.accdb3[[#This Row],[Date de début]]</f>
        <v>43350.37777777778</v>
      </c>
      <c r="H2187" s="9">
        <f>Tableau_Groupe_1_Cours_1.accdb3[[#This Row],[Date de fin]]</f>
        <v>43350.41805555555</v>
      </c>
      <c r="I2187" s="13">
        <f>MOD(Tableau_Groupe_1_Cours_1.accdb3[[#This Row],[Date de fin2]]-Tableau_Groupe_1_Cours_1.accdb3[[#This Row],[Date de début2]],1)</f>
        <v>4.0277777770825196E-2</v>
      </c>
    </row>
    <row r="2188" spans="1:9" x14ac:dyDescent="0.25">
      <c r="A2188">
        <v>4645</v>
      </c>
      <c r="B2188">
        <v>43376.566666666666</v>
      </c>
      <c r="C2188">
        <v>43376.700694444444</v>
      </c>
      <c r="D2188">
        <v>5</v>
      </c>
      <c r="E2188">
        <v>5</v>
      </c>
      <c r="F2188">
        <v>259</v>
      </c>
      <c r="G2188" s="9">
        <f>Tableau_Groupe_1_Cours_1.accdb3[[#This Row],[Date de début]]</f>
        <v>43376.566666666666</v>
      </c>
      <c r="H2188" s="9">
        <f>Tableau_Groupe_1_Cours_1.accdb3[[#This Row],[Date de fin]]</f>
        <v>43376.700694444444</v>
      </c>
      <c r="I2188" s="13">
        <f>MOD(Tableau_Groupe_1_Cours_1.accdb3[[#This Row],[Date de fin2]]-Tableau_Groupe_1_Cours_1.accdb3[[#This Row],[Date de début2]],1)</f>
        <v>0.13402777777810115</v>
      </c>
    </row>
    <row r="2189" spans="1:9" x14ac:dyDescent="0.25">
      <c r="A2189">
        <v>4901</v>
      </c>
      <c r="B2189">
        <v>43376.681944444441</v>
      </c>
      <c r="C2189">
        <v>43376.733333333337</v>
      </c>
      <c r="D2189">
        <v>1</v>
      </c>
      <c r="E2189">
        <v>5</v>
      </c>
      <c r="F2189">
        <v>123</v>
      </c>
      <c r="G2189" s="9">
        <f>Tableau_Groupe_1_Cours_1.accdb3[[#This Row],[Date de début]]</f>
        <v>43376.681944444441</v>
      </c>
      <c r="H2189" s="9">
        <f>Tableau_Groupe_1_Cours_1.accdb3[[#This Row],[Date de fin]]</f>
        <v>43376.733333333337</v>
      </c>
      <c r="I2189" s="13">
        <f>MOD(Tableau_Groupe_1_Cours_1.accdb3[[#This Row],[Date de fin2]]-Tableau_Groupe_1_Cours_1.accdb3[[#This Row],[Date de début2]],1)</f>
        <v>5.1388888896326534E-2</v>
      </c>
    </row>
    <row r="2190" spans="1:9" x14ac:dyDescent="0.25">
      <c r="A2190">
        <v>4646</v>
      </c>
      <c r="B2190">
        <v>43376.55972222222</v>
      </c>
      <c r="C2190">
        <v>43376.7</v>
      </c>
      <c r="D2190">
        <v>4</v>
      </c>
      <c r="E2190">
        <v>5</v>
      </c>
      <c r="F2190">
        <v>402</v>
      </c>
      <c r="G2190" s="9">
        <f>Tableau_Groupe_1_Cours_1.accdb3[[#This Row],[Date de début]]</f>
        <v>43376.55972222222</v>
      </c>
      <c r="H2190" s="9">
        <f>Tableau_Groupe_1_Cours_1.accdb3[[#This Row],[Date de fin]]</f>
        <v>43376.7</v>
      </c>
      <c r="I2190" s="13">
        <f>MOD(Tableau_Groupe_1_Cours_1.accdb3[[#This Row],[Date de fin2]]-Tableau_Groupe_1_Cours_1.accdb3[[#This Row],[Date de début2]],1)</f>
        <v>0.14027777777664596</v>
      </c>
    </row>
    <row r="2191" spans="1:9" x14ac:dyDescent="0.25">
      <c r="A2191">
        <v>4902</v>
      </c>
      <c r="B2191">
        <v>43376.681944444441</v>
      </c>
      <c r="C2191">
        <v>43376.733333333337</v>
      </c>
      <c r="D2191">
        <v>15</v>
      </c>
      <c r="E2191">
        <v>5</v>
      </c>
      <c r="F2191">
        <v>388</v>
      </c>
      <c r="G2191" s="9">
        <f>Tableau_Groupe_1_Cours_1.accdb3[[#This Row],[Date de début]]</f>
        <v>43376.681944444441</v>
      </c>
      <c r="H2191" s="9">
        <f>Tableau_Groupe_1_Cours_1.accdb3[[#This Row],[Date de fin]]</f>
        <v>43376.733333333337</v>
      </c>
      <c r="I2191" s="13">
        <f>MOD(Tableau_Groupe_1_Cours_1.accdb3[[#This Row],[Date de fin2]]-Tableau_Groupe_1_Cours_1.accdb3[[#This Row],[Date de début2]],1)</f>
        <v>5.1388888896326534E-2</v>
      </c>
    </row>
    <row r="2192" spans="1:9" x14ac:dyDescent="0.25">
      <c r="A2192">
        <v>551</v>
      </c>
      <c r="B2192">
        <v>43116.379166666666</v>
      </c>
      <c r="C2192">
        <v>43116.493055555555</v>
      </c>
      <c r="D2192">
        <v>20</v>
      </c>
      <c r="E2192">
        <v>5</v>
      </c>
      <c r="F2192">
        <v>359</v>
      </c>
      <c r="G2192" s="9">
        <f>Tableau_Groupe_1_Cours_1.accdb3[[#This Row],[Date de début]]</f>
        <v>43116.379166666666</v>
      </c>
      <c r="H2192" s="9">
        <f>Tableau_Groupe_1_Cours_1.accdb3[[#This Row],[Date de fin]]</f>
        <v>43116.493055555555</v>
      </c>
      <c r="I2192" s="13">
        <f>MOD(Tableau_Groupe_1_Cours_1.accdb3[[#This Row],[Date de fin2]]-Tableau_Groupe_1_Cours_1.accdb3[[#This Row],[Date de début2]],1)</f>
        <v>0.11388888888905058</v>
      </c>
    </row>
    <row r="2193" spans="1:9" x14ac:dyDescent="0.25">
      <c r="A2193">
        <v>4647</v>
      </c>
      <c r="B2193">
        <v>43376.559027777774</v>
      </c>
      <c r="C2193">
        <v>43376.693749999999</v>
      </c>
      <c r="D2193">
        <v>19</v>
      </c>
      <c r="E2193">
        <v>5</v>
      </c>
      <c r="F2193">
        <v>111</v>
      </c>
      <c r="G2193" s="9">
        <f>Tableau_Groupe_1_Cours_1.accdb3[[#This Row],[Date de début]]</f>
        <v>43376.559027777774</v>
      </c>
      <c r="H2193" s="9">
        <f>Tableau_Groupe_1_Cours_1.accdb3[[#This Row],[Date de fin]]</f>
        <v>43376.693749999999</v>
      </c>
      <c r="I2193" s="13">
        <f>MOD(Tableau_Groupe_1_Cours_1.accdb3[[#This Row],[Date de fin2]]-Tableau_Groupe_1_Cours_1.accdb3[[#This Row],[Date de début2]],1)</f>
        <v>0.13472222222480923</v>
      </c>
    </row>
    <row r="2194" spans="1:9" x14ac:dyDescent="0.25">
      <c r="A2194">
        <v>4903</v>
      </c>
      <c r="B2194">
        <v>43376.685416666667</v>
      </c>
      <c r="C2194">
        <v>43376.736805555556</v>
      </c>
      <c r="D2194">
        <v>2</v>
      </c>
      <c r="E2194">
        <v>5</v>
      </c>
      <c r="F2194">
        <v>13</v>
      </c>
      <c r="G2194" s="9">
        <f>Tableau_Groupe_1_Cours_1.accdb3[[#This Row],[Date de début]]</f>
        <v>43376.685416666667</v>
      </c>
      <c r="H2194" s="9">
        <f>Tableau_Groupe_1_Cours_1.accdb3[[#This Row],[Date de fin]]</f>
        <v>43376.736805555556</v>
      </c>
      <c r="I2194" s="13">
        <f>MOD(Tableau_Groupe_1_Cours_1.accdb3[[#This Row],[Date de fin2]]-Tableau_Groupe_1_Cours_1.accdb3[[#This Row],[Date de début2]],1)</f>
        <v>5.1388888889050577E-2</v>
      </c>
    </row>
    <row r="2195" spans="1:9" x14ac:dyDescent="0.25">
      <c r="A2195">
        <v>4648</v>
      </c>
      <c r="B2195">
        <v>43376.55972222222</v>
      </c>
      <c r="C2195">
        <v>43376.618055555555</v>
      </c>
      <c r="D2195">
        <v>1</v>
      </c>
      <c r="E2195">
        <v>5</v>
      </c>
      <c r="F2195">
        <v>158</v>
      </c>
      <c r="G2195" s="9">
        <f>Tableau_Groupe_1_Cours_1.accdb3[[#This Row],[Date de début]]</f>
        <v>43376.55972222222</v>
      </c>
      <c r="H2195" s="9">
        <f>Tableau_Groupe_1_Cours_1.accdb3[[#This Row],[Date de fin]]</f>
        <v>43376.618055555555</v>
      </c>
      <c r="I2195" s="13">
        <f>MOD(Tableau_Groupe_1_Cours_1.accdb3[[#This Row],[Date de fin2]]-Tableau_Groupe_1_Cours_1.accdb3[[#This Row],[Date de début2]],1)</f>
        <v>5.8333333334303461E-2</v>
      </c>
    </row>
    <row r="2196" spans="1:9" x14ac:dyDescent="0.25">
      <c r="A2196">
        <v>4904</v>
      </c>
      <c r="B2196">
        <v>43376.681249999994</v>
      </c>
      <c r="C2196">
        <v>43376.732638888891</v>
      </c>
      <c r="D2196">
        <v>2</v>
      </c>
      <c r="E2196">
        <v>5</v>
      </c>
      <c r="F2196">
        <v>200</v>
      </c>
      <c r="G2196" s="9">
        <f>Tableau_Groupe_1_Cours_1.accdb3[[#This Row],[Date de début]]</f>
        <v>43376.681249999994</v>
      </c>
      <c r="H2196" s="9">
        <f>Tableau_Groupe_1_Cours_1.accdb3[[#This Row],[Date de fin]]</f>
        <v>43376.732638888891</v>
      </c>
      <c r="I2196" s="13">
        <f>MOD(Tableau_Groupe_1_Cours_1.accdb3[[#This Row],[Date de fin2]]-Tableau_Groupe_1_Cours_1.accdb3[[#This Row],[Date de début2]],1)</f>
        <v>5.1388888896326534E-2</v>
      </c>
    </row>
    <row r="2197" spans="1:9" x14ac:dyDescent="0.25">
      <c r="A2197">
        <v>3369</v>
      </c>
      <c r="B2197">
        <v>43270.377083333333</v>
      </c>
      <c r="C2197">
        <v>43270.476388888892</v>
      </c>
      <c r="D2197">
        <v>10</v>
      </c>
      <c r="E2197">
        <v>5</v>
      </c>
      <c r="F2197">
        <v>109</v>
      </c>
      <c r="G2197" s="9">
        <f>Tableau_Groupe_1_Cours_1.accdb3[[#This Row],[Date de début]]</f>
        <v>43270.377083333333</v>
      </c>
      <c r="H2197" s="9">
        <f>Tableau_Groupe_1_Cours_1.accdb3[[#This Row],[Date de fin]]</f>
        <v>43270.476388888892</v>
      </c>
      <c r="I2197" s="13">
        <f>MOD(Tableau_Groupe_1_Cours_1.accdb3[[#This Row],[Date de fin2]]-Tableau_Groupe_1_Cours_1.accdb3[[#This Row],[Date de début2]],1)</f>
        <v>9.930555555911269E-2</v>
      </c>
    </row>
    <row r="2198" spans="1:9" x14ac:dyDescent="0.25">
      <c r="A2198">
        <v>4649</v>
      </c>
      <c r="B2198">
        <v>43376.566666666666</v>
      </c>
      <c r="C2198">
        <v>43376.729861111111</v>
      </c>
      <c r="D2198">
        <v>4</v>
      </c>
      <c r="E2198">
        <v>5</v>
      </c>
      <c r="F2198">
        <v>350</v>
      </c>
      <c r="G2198" s="9">
        <f>Tableau_Groupe_1_Cours_1.accdb3[[#This Row],[Date de début]]</f>
        <v>43376.566666666666</v>
      </c>
      <c r="H2198" s="9">
        <f>Tableau_Groupe_1_Cours_1.accdb3[[#This Row],[Date de fin]]</f>
        <v>43376.729861111111</v>
      </c>
      <c r="I2198" s="13">
        <f>MOD(Tableau_Groupe_1_Cours_1.accdb3[[#This Row],[Date de fin2]]-Tableau_Groupe_1_Cours_1.accdb3[[#This Row],[Date de début2]],1)</f>
        <v>0.16319444444525288</v>
      </c>
    </row>
    <row r="2199" spans="1:9" x14ac:dyDescent="0.25">
      <c r="A2199">
        <v>4905</v>
      </c>
      <c r="B2199">
        <v>43376.68472222222</v>
      </c>
      <c r="C2199">
        <v>43376.736111111117</v>
      </c>
      <c r="D2199">
        <v>2</v>
      </c>
      <c r="E2199">
        <v>5</v>
      </c>
      <c r="F2199">
        <v>32</v>
      </c>
      <c r="G2199" s="9">
        <f>Tableau_Groupe_1_Cours_1.accdb3[[#This Row],[Date de début]]</f>
        <v>43376.68472222222</v>
      </c>
      <c r="H2199" s="9">
        <f>Tableau_Groupe_1_Cours_1.accdb3[[#This Row],[Date de fin]]</f>
        <v>43376.736111111117</v>
      </c>
      <c r="I2199" s="13">
        <f>MOD(Tableau_Groupe_1_Cours_1.accdb3[[#This Row],[Date de fin2]]-Tableau_Groupe_1_Cours_1.accdb3[[#This Row],[Date de début2]],1)</f>
        <v>5.1388888896326534E-2</v>
      </c>
    </row>
    <row r="2200" spans="1:9" x14ac:dyDescent="0.25">
      <c r="A2200">
        <v>4650</v>
      </c>
      <c r="B2200">
        <v>43376.5625</v>
      </c>
      <c r="C2200">
        <v>43376.622222222228</v>
      </c>
      <c r="D2200">
        <v>2</v>
      </c>
      <c r="E2200">
        <v>5</v>
      </c>
      <c r="F2200">
        <v>350</v>
      </c>
      <c r="G2200" s="9">
        <f>Tableau_Groupe_1_Cours_1.accdb3[[#This Row],[Date de début]]</f>
        <v>43376.5625</v>
      </c>
      <c r="H2200" s="9">
        <f>Tableau_Groupe_1_Cours_1.accdb3[[#This Row],[Date de fin]]</f>
        <v>43376.622222222228</v>
      </c>
      <c r="I2200" s="13">
        <f>MOD(Tableau_Groupe_1_Cours_1.accdb3[[#This Row],[Date de fin2]]-Tableau_Groupe_1_Cours_1.accdb3[[#This Row],[Date de début2]],1)</f>
        <v>5.9722222227719612E-2</v>
      </c>
    </row>
    <row r="2201" spans="1:9" x14ac:dyDescent="0.25">
      <c r="A2201">
        <v>4906</v>
      </c>
      <c r="B2201">
        <v>43376.686805555553</v>
      </c>
      <c r="C2201">
        <v>43376.73819444445</v>
      </c>
      <c r="D2201">
        <v>99</v>
      </c>
      <c r="E2201">
        <v>5</v>
      </c>
      <c r="F2201">
        <v>328</v>
      </c>
      <c r="G2201" s="9">
        <f>Tableau_Groupe_1_Cours_1.accdb3[[#This Row],[Date de début]]</f>
        <v>43376.686805555553</v>
      </c>
      <c r="H2201" s="9">
        <f>Tableau_Groupe_1_Cours_1.accdb3[[#This Row],[Date de fin]]</f>
        <v>43376.73819444445</v>
      </c>
      <c r="I2201" s="13">
        <f>MOD(Tableau_Groupe_1_Cours_1.accdb3[[#This Row],[Date de fin2]]-Tableau_Groupe_1_Cours_1.accdb3[[#This Row],[Date de début2]],1)</f>
        <v>5.1388888896326534E-2</v>
      </c>
    </row>
    <row r="2202" spans="1:9" x14ac:dyDescent="0.25">
      <c r="A2202">
        <v>4395</v>
      </c>
      <c r="B2202">
        <v>43350.381944444445</v>
      </c>
      <c r="C2202">
        <v>43350.427777777775</v>
      </c>
      <c r="D2202">
        <v>1</v>
      </c>
      <c r="E2202">
        <v>5</v>
      </c>
      <c r="F2202">
        <v>200</v>
      </c>
      <c r="G2202" s="9">
        <f>Tableau_Groupe_1_Cours_1.accdb3[[#This Row],[Date de début]]</f>
        <v>43350.381944444445</v>
      </c>
      <c r="H2202" s="9">
        <f>Tableau_Groupe_1_Cours_1.accdb3[[#This Row],[Date de fin]]</f>
        <v>43350.427777777775</v>
      </c>
      <c r="I2202" s="13">
        <f>MOD(Tableau_Groupe_1_Cours_1.accdb3[[#This Row],[Date de fin2]]-Tableau_Groupe_1_Cours_1.accdb3[[#This Row],[Date de début2]],1)</f>
        <v>4.5833333329937886E-2</v>
      </c>
    </row>
    <row r="2203" spans="1:9" x14ac:dyDescent="0.25">
      <c r="A2203">
        <v>4651</v>
      </c>
      <c r="B2203">
        <v>43376.567361111105</v>
      </c>
      <c r="C2203">
        <v>43376.631249999999</v>
      </c>
      <c r="D2203">
        <v>4</v>
      </c>
      <c r="E2203">
        <v>5</v>
      </c>
      <c r="F2203">
        <v>92</v>
      </c>
      <c r="G2203" s="9">
        <f>Tableau_Groupe_1_Cours_1.accdb3[[#This Row],[Date de début]]</f>
        <v>43376.567361111105</v>
      </c>
      <c r="H2203" s="9">
        <f>Tableau_Groupe_1_Cours_1.accdb3[[#This Row],[Date de fin]]</f>
        <v>43376.631249999999</v>
      </c>
      <c r="I2203" s="13">
        <f>MOD(Tableau_Groupe_1_Cours_1.accdb3[[#This Row],[Date de fin2]]-Tableau_Groupe_1_Cours_1.accdb3[[#This Row],[Date de début2]],1)</f>
        <v>6.3888888893416151E-2</v>
      </c>
    </row>
    <row r="2204" spans="1:9" x14ac:dyDescent="0.25">
      <c r="A2204">
        <v>4907</v>
      </c>
      <c r="B2204">
        <v>43376.679861111108</v>
      </c>
      <c r="C2204">
        <v>43376.731250000004</v>
      </c>
      <c r="D2204">
        <v>3</v>
      </c>
      <c r="E2204">
        <v>5</v>
      </c>
      <c r="F2204">
        <v>330</v>
      </c>
      <c r="G2204" s="9">
        <f>Tableau_Groupe_1_Cours_1.accdb3[[#This Row],[Date de début]]</f>
        <v>43376.679861111108</v>
      </c>
      <c r="H2204" s="9">
        <f>Tableau_Groupe_1_Cours_1.accdb3[[#This Row],[Date de fin]]</f>
        <v>43376.731250000004</v>
      </c>
      <c r="I2204" s="13">
        <f>MOD(Tableau_Groupe_1_Cours_1.accdb3[[#This Row],[Date de fin2]]-Tableau_Groupe_1_Cours_1.accdb3[[#This Row],[Date de début2]],1)</f>
        <v>5.1388888896326534E-2</v>
      </c>
    </row>
    <row r="2205" spans="1:9" x14ac:dyDescent="0.25">
      <c r="A2205">
        <v>2604</v>
      </c>
      <c r="B2205">
        <v>43236.379861111112</v>
      </c>
      <c r="C2205">
        <v>43236.479166666672</v>
      </c>
      <c r="D2205">
        <v>5</v>
      </c>
      <c r="E2205">
        <v>5</v>
      </c>
      <c r="F2205">
        <v>219</v>
      </c>
      <c r="G2205" s="9">
        <f>Tableau_Groupe_1_Cours_1.accdb3[[#This Row],[Date de début]]</f>
        <v>43236.379861111112</v>
      </c>
      <c r="H2205" s="9">
        <f>Tableau_Groupe_1_Cours_1.accdb3[[#This Row],[Date de fin]]</f>
        <v>43236.479166666672</v>
      </c>
      <c r="I2205" s="13">
        <f>MOD(Tableau_Groupe_1_Cours_1.accdb3[[#This Row],[Date de fin2]]-Tableau_Groupe_1_Cours_1.accdb3[[#This Row],[Date de début2]],1)</f>
        <v>9.930555555911269E-2</v>
      </c>
    </row>
    <row r="2206" spans="1:9" x14ac:dyDescent="0.25">
      <c r="A2206">
        <v>4652</v>
      </c>
      <c r="B2206">
        <v>43376.568055555552</v>
      </c>
      <c r="C2206">
        <v>43376.716666666667</v>
      </c>
      <c r="D2206">
        <v>146</v>
      </c>
      <c r="E2206">
        <v>5</v>
      </c>
      <c r="F2206">
        <v>15</v>
      </c>
      <c r="G2206" s="9">
        <f>Tableau_Groupe_1_Cours_1.accdb3[[#This Row],[Date de début]]</f>
        <v>43376.568055555552</v>
      </c>
      <c r="H2206" s="9">
        <f>Tableau_Groupe_1_Cours_1.accdb3[[#This Row],[Date de fin]]</f>
        <v>43376.716666666667</v>
      </c>
      <c r="I2206" s="13">
        <f>MOD(Tableau_Groupe_1_Cours_1.accdb3[[#This Row],[Date de fin2]]-Tableau_Groupe_1_Cours_1.accdb3[[#This Row],[Date de début2]],1)</f>
        <v>0.148611111115315</v>
      </c>
    </row>
    <row r="2207" spans="1:9" x14ac:dyDescent="0.25">
      <c r="A2207">
        <v>4908</v>
      </c>
      <c r="B2207">
        <v>43376.6875</v>
      </c>
      <c r="C2207">
        <v>43376.738888888889</v>
      </c>
      <c r="D2207">
        <v>1</v>
      </c>
      <c r="E2207">
        <v>5</v>
      </c>
      <c r="F2207">
        <v>152</v>
      </c>
      <c r="G2207" s="9">
        <f>Tableau_Groupe_1_Cours_1.accdb3[[#This Row],[Date de début]]</f>
        <v>43376.6875</v>
      </c>
      <c r="H2207" s="9">
        <f>Tableau_Groupe_1_Cours_1.accdb3[[#This Row],[Date de fin]]</f>
        <v>43376.738888888889</v>
      </c>
      <c r="I2207" s="13">
        <f>MOD(Tableau_Groupe_1_Cours_1.accdb3[[#This Row],[Date de fin2]]-Tableau_Groupe_1_Cours_1.accdb3[[#This Row],[Date de début2]],1)</f>
        <v>5.1388888889050577E-2</v>
      </c>
    </row>
    <row r="2208" spans="1:9" x14ac:dyDescent="0.25">
      <c r="A2208">
        <v>4653</v>
      </c>
      <c r="B2208">
        <v>43376.567361111105</v>
      </c>
      <c r="C2208">
        <v>43376.683333333334</v>
      </c>
      <c r="D2208">
        <v>25</v>
      </c>
      <c r="E2208">
        <v>5</v>
      </c>
      <c r="F2208">
        <v>400</v>
      </c>
      <c r="G2208" s="9">
        <f>Tableau_Groupe_1_Cours_1.accdb3[[#This Row],[Date de début]]</f>
        <v>43376.567361111105</v>
      </c>
      <c r="H2208" s="9">
        <f>Tableau_Groupe_1_Cours_1.accdb3[[#This Row],[Date de fin]]</f>
        <v>43376.683333333334</v>
      </c>
      <c r="I2208" s="13">
        <f>MOD(Tableau_Groupe_1_Cours_1.accdb3[[#This Row],[Date de fin2]]-Tableau_Groupe_1_Cours_1.accdb3[[#This Row],[Date de début2]],1)</f>
        <v>0.1159722222291748</v>
      </c>
    </row>
    <row r="2209" spans="1:9" x14ac:dyDescent="0.25">
      <c r="A2209">
        <v>4909</v>
      </c>
      <c r="B2209">
        <v>43376.68472222222</v>
      </c>
      <c r="C2209">
        <v>43376.736111111117</v>
      </c>
      <c r="D2209">
        <v>6</v>
      </c>
      <c r="E2209">
        <v>5</v>
      </c>
      <c r="F2209">
        <v>308</v>
      </c>
      <c r="G2209" s="9">
        <f>Tableau_Groupe_1_Cours_1.accdb3[[#This Row],[Date de début]]</f>
        <v>43376.68472222222</v>
      </c>
      <c r="H2209" s="9">
        <f>Tableau_Groupe_1_Cours_1.accdb3[[#This Row],[Date de fin]]</f>
        <v>43376.736111111117</v>
      </c>
      <c r="I2209" s="13">
        <f>MOD(Tableau_Groupe_1_Cours_1.accdb3[[#This Row],[Date de fin2]]-Tableau_Groupe_1_Cours_1.accdb3[[#This Row],[Date de début2]],1)</f>
        <v>5.1388888896326534E-2</v>
      </c>
    </row>
    <row r="2210" spans="1:9" x14ac:dyDescent="0.25">
      <c r="A2210">
        <v>4654</v>
      </c>
      <c r="B2210">
        <v>43376.55972222222</v>
      </c>
      <c r="C2210">
        <v>43376.636805555558</v>
      </c>
      <c r="D2210">
        <v>3</v>
      </c>
      <c r="E2210">
        <v>5</v>
      </c>
      <c r="F2210">
        <v>71</v>
      </c>
      <c r="G2210" s="9">
        <f>Tableau_Groupe_1_Cours_1.accdb3[[#This Row],[Date de début]]</f>
        <v>43376.55972222222</v>
      </c>
      <c r="H2210" s="9">
        <f>Tableau_Groupe_1_Cours_1.accdb3[[#This Row],[Date de fin]]</f>
        <v>43376.636805555558</v>
      </c>
      <c r="I2210" s="13">
        <f>MOD(Tableau_Groupe_1_Cours_1.accdb3[[#This Row],[Date de fin2]]-Tableau_Groupe_1_Cours_1.accdb3[[#This Row],[Date de début2]],1)</f>
        <v>7.7083333337213844E-2</v>
      </c>
    </row>
    <row r="2211" spans="1:9" x14ac:dyDescent="0.25">
      <c r="A2211">
        <v>4910</v>
      </c>
      <c r="B2211">
        <v>43376.682638888888</v>
      </c>
      <c r="C2211">
        <v>43376.734027777777</v>
      </c>
      <c r="D2211">
        <v>2</v>
      </c>
      <c r="E2211">
        <v>5</v>
      </c>
      <c r="F2211">
        <v>432</v>
      </c>
      <c r="G2211" s="9">
        <f>Tableau_Groupe_1_Cours_1.accdb3[[#This Row],[Date de début]]</f>
        <v>43376.682638888888</v>
      </c>
      <c r="H2211" s="9">
        <f>Tableau_Groupe_1_Cours_1.accdb3[[#This Row],[Date de fin]]</f>
        <v>43376.734027777777</v>
      </c>
      <c r="I2211" s="13">
        <f>MOD(Tableau_Groupe_1_Cours_1.accdb3[[#This Row],[Date de fin2]]-Tableau_Groupe_1_Cours_1.accdb3[[#This Row],[Date de début2]],1)</f>
        <v>5.1388888889050577E-2</v>
      </c>
    </row>
    <row r="2212" spans="1:9" x14ac:dyDescent="0.25">
      <c r="A2212">
        <v>4655</v>
      </c>
      <c r="B2212">
        <v>43376.567361111105</v>
      </c>
      <c r="C2212">
        <v>43376.615972222222</v>
      </c>
      <c r="D2212">
        <v>4</v>
      </c>
      <c r="E2212">
        <v>5</v>
      </c>
      <c r="F2212">
        <v>217</v>
      </c>
      <c r="G2212" s="9">
        <f>Tableau_Groupe_1_Cours_1.accdb3[[#This Row],[Date de début]]</f>
        <v>43376.567361111105</v>
      </c>
      <c r="H2212" s="9">
        <f>Tableau_Groupe_1_Cours_1.accdb3[[#This Row],[Date de fin]]</f>
        <v>43376.615972222222</v>
      </c>
      <c r="I2212" s="13">
        <f>MOD(Tableau_Groupe_1_Cours_1.accdb3[[#This Row],[Date de fin2]]-Tableau_Groupe_1_Cours_1.accdb3[[#This Row],[Date de début2]],1)</f>
        <v>4.8611111116770189E-2</v>
      </c>
    </row>
    <row r="2213" spans="1:9" x14ac:dyDescent="0.25">
      <c r="A2213">
        <v>4911</v>
      </c>
      <c r="B2213">
        <v>43376.682638888888</v>
      </c>
      <c r="C2213">
        <v>43376.734027777777</v>
      </c>
      <c r="D2213">
        <v>5</v>
      </c>
      <c r="E2213">
        <v>5</v>
      </c>
      <c r="F2213">
        <v>425</v>
      </c>
      <c r="G2213" s="9">
        <f>Tableau_Groupe_1_Cours_1.accdb3[[#This Row],[Date de début]]</f>
        <v>43376.682638888888</v>
      </c>
      <c r="H2213" s="9">
        <f>Tableau_Groupe_1_Cours_1.accdb3[[#This Row],[Date de fin]]</f>
        <v>43376.734027777777</v>
      </c>
      <c r="I2213" s="13">
        <f>MOD(Tableau_Groupe_1_Cours_1.accdb3[[#This Row],[Date de fin2]]-Tableau_Groupe_1_Cours_1.accdb3[[#This Row],[Date de début2]],1)</f>
        <v>5.1388888889050577E-2</v>
      </c>
    </row>
    <row r="2214" spans="1:9" x14ac:dyDescent="0.25">
      <c r="A2214">
        <v>3376</v>
      </c>
      <c r="B2214">
        <v>43271.377083333333</v>
      </c>
      <c r="C2214">
        <v>43271.429166666661</v>
      </c>
      <c r="D2214">
        <v>6</v>
      </c>
      <c r="E2214">
        <v>5</v>
      </c>
      <c r="F2214">
        <v>353</v>
      </c>
      <c r="G2214" s="9">
        <f>Tableau_Groupe_1_Cours_1.accdb3[[#This Row],[Date de début]]</f>
        <v>43271.377083333333</v>
      </c>
      <c r="H2214" s="9">
        <f>Tableau_Groupe_1_Cours_1.accdb3[[#This Row],[Date de fin]]</f>
        <v>43271.429166666661</v>
      </c>
      <c r="I2214" s="13">
        <f>MOD(Tableau_Groupe_1_Cours_1.accdb3[[#This Row],[Date de fin2]]-Tableau_Groupe_1_Cours_1.accdb3[[#This Row],[Date de début2]],1)</f>
        <v>5.2083333328482695E-2</v>
      </c>
    </row>
    <row r="2215" spans="1:9" x14ac:dyDescent="0.25">
      <c r="A2215">
        <v>4656</v>
      </c>
      <c r="B2215">
        <v>43376.5625</v>
      </c>
      <c r="C2215">
        <v>43376.630555555559</v>
      </c>
      <c r="D2215">
        <v>7</v>
      </c>
      <c r="E2215">
        <v>5</v>
      </c>
      <c r="F2215">
        <v>57</v>
      </c>
      <c r="G2215" s="9">
        <f>Tableau_Groupe_1_Cours_1.accdb3[[#This Row],[Date de début]]</f>
        <v>43376.5625</v>
      </c>
      <c r="H2215" s="9">
        <f>Tableau_Groupe_1_Cours_1.accdb3[[#This Row],[Date de fin]]</f>
        <v>43376.630555555559</v>
      </c>
      <c r="I2215" s="13">
        <f>MOD(Tableau_Groupe_1_Cours_1.accdb3[[#This Row],[Date de fin2]]-Tableau_Groupe_1_Cours_1.accdb3[[#This Row],[Date de début2]],1)</f>
        <v>6.805555555911269E-2</v>
      </c>
    </row>
    <row r="2216" spans="1:9" x14ac:dyDescent="0.25">
      <c r="A2216">
        <v>4912</v>
      </c>
      <c r="B2216">
        <v>43376.688194444439</v>
      </c>
      <c r="C2216">
        <v>43376.739583333336</v>
      </c>
      <c r="D2216">
        <v>2</v>
      </c>
      <c r="E2216">
        <v>5</v>
      </c>
      <c r="F2216">
        <v>337</v>
      </c>
      <c r="G2216" s="9">
        <f>Tableau_Groupe_1_Cours_1.accdb3[[#This Row],[Date de début]]</f>
        <v>43376.688194444439</v>
      </c>
      <c r="H2216" s="9">
        <f>Tableau_Groupe_1_Cours_1.accdb3[[#This Row],[Date de fin]]</f>
        <v>43376.739583333336</v>
      </c>
      <c r="I2216" s="13">
        <f>MOD(Tableau_Groupe_1_Cours_1.accdb3[[#This Row],[Date de fin2]]-Tableau_Groupe_1_Cours_1.accdb3[[#This Row],[Date de début2]],1)</f>
        <v>5.1388888896326534E-2</v>
      </c>
    </row>
    <row r="2217" spans="1:9" x14ac:dyDescent="0.25">
      <c r="A2217">
        <v>4657</v>
      </c>
      <c r="B2217">
        <v>43376.565972222219</v>
      </c>
      <c r="C2217">
        <v>43376.620833333334</v>
      </c>
      <c r="D2217">
        <v>5</v>
      </c>
      <c r="E2217">
        <v>5</v>
      </c>
      <c r="F2217">
        <v>401</v>
      </c>
      <c r="G2217" s="9">
        <f>Tableau_Groupe_1_Cours_1.accdb3[[#This Row],[Date de début]]</f>
        <v>43376.565972222219</v>
      </c>
      <c r="H2217" s="9">
        <f>Tableau_Groupe_1_Cours_1.accdb3[[#This Row],[Date de fin]]</f>
        <v>43376.620833333334</v>
      </c>
      <c r="I2217" s="13">
        <f>MOD(Tableau_Groupe_1_Cours_1.accdb3[[#This Row],[Date de fin2]]-Tableau_Groupe_1_Cours_1.accdb3[[#This Row],[Date de début2]],1)</f>
        <v>5.4861111115314998E-2</v>
      </c>
    </row>
    <row r="2218" spans="1:9" x14ac:dyDescent="0.25">
      <c r="A2218">
        <v>4913</v>
      </c>
      <c r="B2218">
        <v>43376.683333333334</v>
      </c>
      <c r="C2218">
        <v>43376.734722222223</v>
      </c>
      <c r="D2218">
        <v>3</v>
      </c>
      <c r="E2218">
        <v>5</v>
      </c>
      <c r="F2218">
        <v>335</v>
      </c>
      <c r="G2218" s="9">
        <f>Tableau_Groupe_1_Cours_1.accdb3[[#This Row],[Date de début]]</f>
        <v>43376.683333333334</v>
      </c>
      <c r="H2218" s="9">
        <f>Tableau_Groupe_1_Cours_1.accdb3[[#This Row],[Date de fin]]</f>
        <v>43376.734722222223</v>
      </c>
      <c r="I2218" s="13">
        <f>MOD(Tableau_Groupe_1_Cours_1.accdb3[[#This Row],[Date de fin2]]-Tableau_Groupe_1_Cours_1.accdb3[[#This Row],[Date de début2]],1)</f>
        <v>5.1388888889050577E-2</v>
      </c>
    </row>
    <row r="2219" spans="1:9" x14ac:dyDescent="0.25">
      <c r="A2219">
        <v>50</v>
      </c>
      <c r="B2219">
        <v>43102.375</v>
      </c>
      <c r="C2219">
        <v>43102.444444444445</v>
      </c>
      <c r="D2219">
        <v>3</v>
      </c>
      <c r="E2219">
        <v>5</v>
      </c>
      <c r="F2219">
        <v>47</v>
      </c>
      <c r="G2219" s="9">
        <f>Tableau_Groupe_1_Cours_1.accdb3[[#This Row],[Date de début]]</f>
        <v>43102.375</v>
      </c>
      <c r="H2219" s="9">
        <f>Tableau_Groupe_1_Cours_1.accdb3[[#This Row],[Date de fin]]</f>
        <v>43102.444444444445</v>
      </c>
      <c r="I2219" s="13">
        <f>MOD(Tableau_Groupe_1_Cours_1.accdb3[[#This Row],[Date de fin2]]-Tableau_Groupe_1_Cours_1.accdb3[[#This Row],[Date de début2]],1)</f>
        <v>6.9444444445252884E-2</v>
      </c>
    </row>
    <row r="2220" spans="1:9" x14ac:dyDescent="0.25">
      <c r="A2220">
        <v>1074</v>
      </c>
      <c r="B2220">
        <v>43144.380555555559</v>
      </c>
      <c r="C2220">
        <v>43144.483333333337</v>
      </c>
      <c r="D2220">
        <v>6</v>
      </c>
      <c r="E2220">
        <v>5</v>
      </c>
      <c r="F2220">
        <v>377</v>
      </c>
      <c r="G2220" s="9">
        <f>Tableau_Groupe_1_Cours_1.accdb3[[#This Row],[Date de début]]</f>
        <v>43144.380555555559</v>
      </c>
      <c r="H2220" s="9">
        <f>Tableau_Groupe_1_Cours_1.accdb3[[#This Row],[Date de fin]]</f>
        <v>43144.483333333337</v>
      </c>
      <c r="I2220" s="13">
        <f>MOD(Tableau_Groupe_1_Cours_1.accdb3[[#This Row],[Date de fin2]]-Tableau_Groupe_1_Cours_1.accdb3[[#This Row],[Date de début2]],1)</f>
        <v>0.10277777777810115</v>
      </c>
    </row>
    <row r="2221" spans="1:9" x14ac:dyDescent="0.25">
      <c r="A2221">
        <v>4658</v>
      </c>
      <c r="B2221">
        <v>43376.565972222219</v>
      </c>
      <c r="C2221">
        <v>43376.624305555561</v>
      </c>
      <c r="D2221">
        <v>51</v>
      </c>
      <c r="E2221">
        <v>5</v>
      </c>
      <c r="F2221">
        <v>243</v>
      </c>
      <c r="G2221" s="9">
        <f>Tableau_Groupe_1_Cours_1.accdb3[[#This Row],[Date de début]]</f>
        <v>43376.565972222219</v>
      </c>
      <c r="H2221" s="9">
        <f>Tableau_Groupe_1_Cours_1.accdb3[[#This Row],[Date de fin]]</f>
        <v>43376.624305555561</v>
      </c>
      <c r="I2221" s="13">
        <f>MOD(Tableau_Groupe_1_Cours_1.accdb3[[#This Row],[Date de fin2]]-Tableau_Groupe_1_Cours_1.accdb3[[#This Row],[Date de début2]],1)</f>
        <v>5.8333333341579419E-2</v>
      </c>
    </row>
    <row r="2222" spans="1:9" x14ac:dyDescent="0.25">
      <c r="A2222">
        <v>4914</v>
      </c>
      <c r="B2222">
        <v>43376.683333333334</v>
      </c>
      <c r="C2222">
        <v>43376.734722222223</v>
      </c>
      <c r="D2222">
        <v>5</v>
      </c>
      <c r="E2222">
        <v>5</v>
      </c>
      <c r="F2222">
        <v>5</v>
      </c>
      <c r="G2222" s="9">
        <f>Tableau_Groupe_1_Cours_1.accdb3[[#This Row],[Date de début]]</f>
        <v>43376.683333333334</v>
      </c>
      <c r="H2222" s="9">
        <f>Tableau_Groupe_1_Cours_1.accdb3[[#This Row],[Date de fin]]</f>
        <v>43376.734722222223</v>
      </c>
      <c r="I2222" s="13">
        <f>MOD(Tableau_Groupe_1_Cours_1.accdb3[[#This Row],[Date de fin2]]-Tableau_Groupe_1_Cours_1.accdb3[[#This Row],[Date de début2]],1)</f>
        <v>5.1388888889050577E-2</v>
      </c>
    </row>
    <row r="2223" spans="1:9" x14ac:dyDescent="0.25">
      <c r="A2223">
        <v>51</v>
      </c>
      <c r="B2223">
        <v>43102.447916666664</v>
      </c>
      <c r="C2223">
        <v>43102.520138888889</v>
      </c>
      <c r="D2223">
        <v>1</v>
      </c>
      <c r="E2223">
        <v>5</v>
      </c>
      <c r="F2223">
        <v>152</v>
      </c>
      <c r="G2223" s="9">
        <f>Tableau_Groupe_1_Cours_1.accdb3[[#This Row],[Date de début]]</f>
        <v>43102.447916666664</v>
      </c>
      <c r="H2223" s="9">
        <f>Tableau_Groupe_1_Cours_1.accdb3[[#This Row],[Date de fin]]</f>
        <v>43102.520138888889</v>
      </c>
      <c r="I2223" s="13">
        <f>MOD(Tableau_Groupe_1_Cours_1.accdb3[[#This Row],[Date de fin2]]-Tableau_Groupe_1_Cours_1.accdb3[[#This Row],[Date de début2]],1)</f>
        <v>7.2222222224809229E-2</v>
      </c>
    </row>
    <row r="2224" spans="1:9" x14ac:dyDescent="0.25">
      <c r="A2224">
        <v>563</v>
      </c>
      <c r="B2224">
        <v>43117.381249999999</v>
      </c>
      <c r="C2224">
        <v>43117.489583333336</v>
      </c>
      <c r="D2224">
        <v>1</v>
      </c>
      <c r="E2224">
        <v>5</v>
      </c>
      <c r="F2224">
        <v>389</v>
      </c>
      <c r="G2224" s="9">
        <f>Tableau_Groupe_1_Cours_1.accdb3[[#This Row],[Date de début]]</f>
        <v>43117.381249999999</v>
      </c>
      <c r="H2224" s="9">
        <f>Tableau_Groupe_1_Cours_1.accdb3[[#This Row],[Date de fin]]</f>
        <v>43117.489583333336</v>
      </c>
      <c r="I2224" s="13">
        <f>MOD(Tableau_Groupe_1_Cours_1.accdb3[[#This Row],[Date de fin2]]-Tableau_Groupe_1_Cours_1.accdb3[[#This Row],[Date de début2]],1)</f>
        <v>0.10833333333721384</v>
      </c>
    </row>
    <row r="2225" spans="1:9" x14ac:dyDescent="0.25">
      <c r="A2225">
        <v>3891</v>
      </c>
      <c r="B2225">
        <v>43322.376388888886</v>
      </c>
      <c r="C2225">
        <v>43322.506249999999</v>
      </c>
      <c r="D2225">
        <v>3</v>
      </c>
      <c r="E2225">
        <v>5</v>
      </c>
      <c r="F2225">
        <v>117</v>
      </c>
      <c r="G2225" s="9">
        <f>Tableau_Groupe_1_Cours_1.accdb3[[#This Row],[Date de début]]</f>
        <v>43322.376388888886</v>
      </c>
      <c r="H2225" s="9">
        <f>Tableau_Groupe_1_Cours_1.accdb3[[#This Row],[Date de fin]]</f>
        <v>43322.506249999999</v>
      </c>
      <c r="I2225" s="13">
        <f>MOD(Tableau_Groupe_1_Cours_1.accdb3[[#This Row],[Date de fin2]]-Tableau_Groupe_1_Cours_1.accdb3[[#This Row],[Date de début2]],1)</f>
        <v>0.12986111111240461</v>
      </c>
    </row>
    <row r="2226" spans="1:9" x14ac:dyDescent="0.25">
      <c r="A2226">
        <v>4659</v>
      </c>
      <c r="B2226">
        <v>43376.5625</v>
      </c>
      <c r="C2226">
        <v>43376.623611111114</v>
      </c>
      <c r="D2226">
        <v>4</v>
      </c>
      <c r="E2226">
        <v>5</v>
      </c>
      <c r="F2226">
        <v>289</v>
      </c>
      <c r="G2226" s="9">
        <f>Tableau_Groupe_1_Cours_1.accdb3[[#This Row],[Date de début]]</f>
        <v>43376.5625</v>
      </c>
      <c r="H2226" s="9">
        <f>Tableau_Groupe_1_Cours_1.accdb3[[#This Row],[Date de fin]]</f>
        <v>43376.623611111114</v>
      </c>
      <c r="I2226" s="13">
        <f>MOD(Tableau_Groupe_1_Cours_1.accdb3[[#This Row],[Date de fin2]]-Tableau_Groupe_1_Cours_1.accdb3[[#This Row],[Date de début2]],1)</f>
        <v>6.1111111113859806E-2</v>
      </c>
    </row>
    <row r="2227" spans="1:9" x14ac:dyDescent="0.25">
      <c r="A2227">
        <v>4915</v>
      </c>
      <c r="B2227">
        <v>43376.683333333334</v>
      </c>
      <c r="C2227">
        <v>43376.734722222223</v>
      </c>
      <c r="D2227">
        <v>4</v>
      </c>
      <c r="E2227">
        <v>5</v>
      </c>
      <c r="F2227">
        <v>20</v>
      </c>
      <c r="G2227" s="9">
        <f>Tableau_Groupe_1_Cours_1.accdb3[[#This Row],[Date de début]]</f>
        <v>43376.683333333334</v>
      </c>
      <c r="H2227" s="9">
        <f>Tableau_Groupe_1_Cours_1.accdb3[[#This Row],[Date de fin]]</f>
        <v>43376.734722222223</v>
      </c>
      <c r="I2227" s="13">
        <f>MOD(Tableau_Groupe_1_Cours_1.accdb3[[#This Row],[Date de fin2]]-Tableau_Groupe_1_Cours_1.accdb3[[#This Row],[Date de début2]],1)</f>
        <v>5.1388888889050577E-2</v>
      </c>
    </row>
    <row r="2228" spans="1:9" x14ac:dyDescent="0.25">
      <c r="A2228">
        <v>5171</v>
      </c>
      <c r="B2228">
        <v>43382.381944444445</v>
      </c>
      <c r="C2228">
        <v>43382.487500000003</v>
      </c>
      <c r="D2228">
        <v>3</v>
      </c>
      <c r="E2228">
        <v>5</v>
      </c>
      <c r="F2228">
        <v>239</v>
      </c>
      <c r="G2228" s="9">
        <f>Tableau_Groupe_1_Cours_1.accdb3[[#This Row],[Date de début]]</f>
        <v>43382.381944444445</v>
      </c>
      <c r="H2228" s="9">
        <f>Tableau_Groupe_1_Cours_1.accdb3[[#This Row],[Date de fin]]</f>
        <v>43382.487500000003</v>
      </c>
      <c r="I2228" s="13">
        <f>MOD(Tableau_Groupe_1_Cours_1.accdb3[[#This Row],[Date de fin2]]-Tableau_Groupe_1_Cours_1.accdb3[[#This Row],[Date de début2]],1)</f>
        <v>0.1055555555576575</v>
      </c>
    </row>
    <row r="2229" spans="1:9" x14ac:dyDescent="0.25">
      <c r="A2229">
        <v>5427</v>
      </c>
      <c r="B2229">
        <v>43411.37777777778</v>
      </c>
      <c r="C2229">
        <v>43411.522222222222</v>
      </c>
      <c r="D2229">
        <v>17</v>
      </c>
      <c r="E2229">
        <v>5</v>
      </c>
      <c r="F2229">
        <v>276</v>
      </c>
      <c r="G2229" s="9">
        <f>Tableau_Groupe_1_Cours_1.accdb3[[#This Row],[Date de début]]</f>
        <v>43411.37777777778</v>
      </c>
      <c r="H2229" s="9">
        <f>Tableau_Groupe_1_Cours_1.accdb3[[#This Row],[Date de fin]]</f>
        <v>43411.522222222222</v>
      </c>
      <c r="I2229" s="13">
        <f>MOD(Tableau_Groupe_1_Cours_1.accdb3[[#This Row],[Date de fin2]]-Tableau_Groupe_1_Cours_1.accdb3[[#This Row],[Date de début2]],1)</f>
        <v>0.1444444444423425</v>
      </c>
    </row>
    <row r="2230" spans="1:9" x14ac:dyDescent="0.25">
      <c r="A2230">
        <v>52</v>
      </c>
      <c r="B2230">
        <v>43102.521527777775</v>
      </c>
      <c r="C2230">
        <v>43102.564583333333</v>
      </c>
      <c r="D2230">
        <v>9</v>
      </c>
      <c r="E2230">
        <v>5</v>
      </c>
      <c r="F2230">
        <v>137</v>
      </c>
      <c r="G2230" s="9">
        <f>Tableau_Groupe_1_Cours_1.accdb3[[#This Row],[Date de début]]</f>
        <v>43102.521527777775</v>
      </c>
      <c r="H2230" s="9">
        <f>Tableau_Groupe_1_Cours_1.accdb3[[#This Row],[Date de fin]]</f>
        <v>43102.564583333333</v>
      </c>
      <c r="I2230" s="13">
        <f>MOD(Tableau_Groupe_1_Cours_1.accdb3[[#This Row],[Date de fin2]]-Tableau_Groupe_1_Cours_1.accdb3[[#This Row],[Date de début2]],1)</f>
        <v>4.3055555557657499E-2</v>
      </c>
    </row>
    <row r="2231" spans="1:9" x14ac:dyDescent="0.25">
      <c r="A2231">
        <v>2612</v>
      </c>
      <c r="B2231">
        <v>43237.384027777778</v>
      </c>
      <c r="C2231">
        <v>43237.547222222223</v>
      </c>
      <c r="D2231">
        <v>1</v>
      </c>
      <c r="E2231">
        <v>5</v>
      </c>
      <c r="F2231">
        <v>362</v>
      </c>
      <c r="G2231" s="9">
        <f>Tableau_Groupe_1_Cours_1.accdb3[[#This Row],[Date de début]]</f>
        <v>43237.384027777778</v>
      </c>
      <c r="H2231" s="9">
        <f>Tableau_Groupe_1_Cours_1.accdb3[[#This Row],[Date de fin]]</f>
        <v>43237.547222222223</v>
      </c>
      <c r="I2231" s="13">
        <f>MOD(Tableau_Groupe_1_Cours_1.accdb3[[#This Row],[Date de fin2]]-Tableau_Groupe_1_Cours_1.accdb3[[#This Row],[Date de début2]],1)</f>
        <v>0.16319444444525288</v>
      </c>
    </row>
    <row r="2232" spans="1:9" x14ac:dyDescent="0.25">
      <c r="A2232">
        <v>4660</v>
      </c>
      <c r="B2232">
        <v>43376.564583333333</v>
      </c>
      <c r="C2232">
        <v>43376.637499999997</v>
      </c>
      <c r="D2232">
        <v>4</v>
      </c>
      <c r="E2232">
        <v>5</v>
      </c>
      <c r="F2232">
        <v>420</v>
      </c>
      <c r="G2232" s="9">
        <f>Tableau_Groupe_1_Cours_1.accdb3[[#This Row],[Date de début]]</f>
        <v>43376.564583333333</v>
      </c>
      <c r="H2232" s="9">
        <f>Tableau_Groupe_1_Cours_1.accdb3[[#This Row],[Date de fin]]</f>
        <v>43376.637499999997</v>
      </c>
      <c r="I2232" s="13">
        <f>MOD(Tableau_Groupe_1_Cours_1.accdb3[[#This Row],[Date de fin2]]-Tableau_Groupe_1_Cours_1.accdb3[[#This Row],[Date de début2]],1)</f>
        <v>7.2916666664241347E-2</v>
      </c>
    </row>
    <row r="2233" spans="1:9" x14ac:dyDescent="0.25">
      <c r="A2233">
        <v>4916</v>
      </c>
      <c r="B2233">
        <v>43376.677777777775</v>
      </c>
      <c r="C2233">
        <v>43376.729166666672</v>
      </c>
      <c r="D2233">
        <v>1</v>
      </c>
      <c r="E2233">
        <v>5</v>
      </c>
      <c r="F2233">
        <v>342</v>
      </c>
      <c r="G2233" s="9">
        <f>Tableau_Groupe_1_Cours_1.accdb3[[#This Row],[Date de début]]</f>
        <v>43376.677777777775</v>
      </c>
      <c r="H2233" s="9">
        <f>Tableau_Groupe_1_Cours_1.accdb3[[#This Row],[Date de fin]]</f>
        <v>43376.729166666672</v>
      </c>
      <c r="I2233" s="13">
        <f>MOD(Tableau_Groupe_1_Cours_1.accdb3[[#This Row],[Date de fin2]]-Tableau_Groupe_1_Cours_1.accdb3[[#This Row],[Date de début2]],1)</f>
        <v>5.1388888896326534E-2</v>
      </c>
    </row>
    <row r="2234" spans="1:9" x14ac:dyDescent="0.25">
      <c r="A2234">
        <v>5172</v>
      </c>
      <c r="B2234">
        <v>43382.384027777778</v>
      </c>
      <c r="C2234">
        <v>43382.443749999999</v>
      </c>
      <c r="D2234">
        <v>25</v>
      </c>
      <c r="E2234">
        <v>5</v>
      </c>
      <c r="F2234">
        <v>166</v>
      </c>
      <c r="G2234" s="9">
        <f>Tableau_Groupe_1_Cours_1.accdb3[[#This Row],[Date de début]]</f>
        <v>43382.384027777778</v>
      </c>
      <c r="H2234" s="9">
        <f>Tableau_Groupe_1_Cours_1.accdb3[[#This Row],[Date de fin]]</f>
        <v>43382.443749999999</v>
      </c>
      <c r="I2234" s="13">
        <f>MOD(Tableau_Groupe_1_Cours_1.accdb3[[#This Row],[Date de fin2]]-Tableau_Groupe_1_Cours_1.accdb3[[#This Row],[Date de début2]],1)</f>
        <v>5.9722222220443655E-2</v>
      </c>
    </row>
    <row r="2235" spans="1:9" x14ac:dyDescent="0.25">
      <c r="A2235">
        <v>53</v>
      </c>
      <c r="B2235">
        <v>43102.565277777772</v>
      </c>
      <c r="C2235">
        <v>43102.729861111111</v>
      </c>
      <c r="D2235">
        <v>24</v>
      </c>
      <c r="E2235">
        <v>5</v>
      </c>
      <c r="F2235">
        <v>148</v>
      </c>
      <c r="G2235" s="9">
        <f>Tableau_Groupe_1_Cours_1.accdb3[[#This Row],[Date de début]]</f>
        <v>43102.565277777772</v>
      </c>
      <c r="H2235" s="9">
        <f>Tableau_Groupe_1_Cours_1.accdb3[[#This Row],[Date de fin]]</f>
        <v>43102.729861111111</v>
      </c>
      <c r="I2235" s="13">
        <f>MOD(Tableau_Groupe_1_Cours_1.accdb3[[#This Row],[Date de fin2]]-Tableau_Groupe_1_Cours_1.accdb3[[#This Row],[Date de début2]],1)</f>
        <v>0.16458333333866904</v>
      </c>
    </row>
    <row r="2236" spans="1:9" x14ac:dyDescent="0.25">
      <c r="A2236">
        <v>4661</v>
      </c>
      <c r="B2236">
        <v>43376.565277777772</v>
      </c>
      <c r="C2236">
        <v>43376.665972222225</v>
      </c>
      <c r="D2236">
        <v>15</v>
      </c>
      <c r="E2236">
        <v>5</v>
      </c>
      <c r="F2236">
        <v>109</v>
      </c>
      <c r="G2236" s="9">
        <f>Tableau_Groupe_1_Cours_1.accdb3[[#This Row],[Date de début]]</f>
        <v>43376.565277777772</v>
      </c>
      <c r="H2236" s="9">
        <f>Tableau_Groupe_1_Cours_1.accdb3[[#This Row],[Date de fin]]</f>
        <v>43376.665972222225</v>
      </c>
      <c r="I2236" s="13">
        <f>MOD(Tableau_Groupe_1_Cours_1.accdb3[[#This Row],[Date de fin2]]-Tableau_Groupe_1_Cours_1.accdb3[[#This Row],[Date de début2]],1)</f>
        <v>0.10069444445252884</v>
      </c>
    </row>
    <row r="2237" spans="1:9" x14ac:dyDescent="0.25">
      <c r="A2237">
        <v>4917</v>
      </c>
      <c r="B2237">
        <v>43376.683333333334</v>
      </c>
      <c r="C2237">
        <v>43376.734722222223</v>
      </c>
      <c r="D2237">
        <v>1</v>
      </c>
      <c r="E2237">
        <v>5</v>
      </c>
      <c r="F2237">
        <v>385</v>
      </c>
      <c r="G2237" s="9">
        <f>Tableau_Groupe_1_Cours_1.accdb3[[#This Row],[Date de début]]</f>
        <v>43376.683333333334</v>
      </c>
      <c r="H2237" s="9">
        <f>Tableau_Groupe_1_Cours_1.accdb3[[#This Row],[Date de fin]]</f>
        <v>43376.734722222223</v>
      </c>
      <c r="I2237" s="13">
        <f>MOD(Tableau_Groupe_1_Cours_1.accdb3[[#This Row],[Date de fin2]]-Tableau_Groupe_1_Cours_1.accdb3[[#This Row],[Date de début2]],1)</f>
        <v>5.1388888889050577E-2</v>
      </c>
    </row>
    <row r="2238" spans="1:9" x14ac:dyDescent="0.25">
      <c r="A2238">
        <v>1078</v>
      </c>
      <c r="B2238">
        <v>43145.379166666666</v>
      </c>
      <c r="C2238">
        <v>43145.538194444445</v>
      </c>
      <c r="D2238">
        <v>10</v>
      </c>
      <c r="E2238">
        <v>5</v>
      </c>
      <c r="F2238">
        <v>221</v>
      </c>
      <c r="G2238" s="9">
        <f>Tableau_Groupe_1_Cours_1.accdb3[[#This Row],[Date de début]]</f>
        <v>43145.379166666666</v>
      </c>
      <c r="H2238" s="9">
        <f>Tableau_Groupe_1_Cours_1.accdb3[[#This Row],[Date de fin]]</f>
        <v>43145.538194444445</v>
      </c>
      <c r="I2238" s="13">
        <f>MOD(Tableau_Groupe_1_Cours_1.accdb3[[#This Row],[Date de fin2]]-Tableau_Groupe_1_Cours_1.accdb3[[#This Row],[Date de début2]],1)</f>
        <v>0.15902777777955635</v>
      </c>
    </row>
    <row r="2239" spans="1:9" x14ac:dyDescent="0.25">
      <c r="A2239">
        <v>4662</v>
      </c>
      <c r="B2239">
        <v>43376.568749999999</v>
      </c>
      <c r="C2239">
        <v>43376.675694444442</v>
      </c>
      <c r="D2239">
        <v>6</v>
      </c>
      <c r="E2239">
        <v>5</v>
      </c>
      <c r="F2239">
        <v>120</v>
      </c>
      <c r="G2239" s="9">
        <f>Tableau_Groupe_1_Cours_1.accdb3[[#This Row],[Date de début]]</f>
        <v>43376.568749999999</v>
      </c>
      <c r="H2239" s="9">
        <f>Tableau_Groupe_1_Cours_1.accdb3[[#This Row],[Date de fin]]</f>
        <v>43376.675694444442</v>
      </c>
      <c r="I2239" s="13">
        <f>MOD(Tableau_Groupe_1_Cours_1.accdb3[[#This Row],[Date de fin2]]-Tableau_Groupe_1_Cours_1.accdb3[[#This Row],[Date de début2]],1)</f>
        <v>0.10694444444379769</v>
      </c>
    </row>
    <row r="2240" spans="1:9" x14ac:dyDescent="0.25">
      <c r="A2240">
        <v>4918</v>
      </c>
      <c r="B2240">
        <v>43376.683333333334</v>
      </c>
      <c r="C2240">
        <v>43376.734722222223</v>
      </c>
      <c r="D2240">
        <v>3</v>
      </c>
      <c r="E2240">
        <v>5</v>
      </c>
      <c r="F2240">
        <v>27</v>
      </c>
      <c r="G2240" s="9">
        <f>Tableau_Groupe_1_Cours_1.accdb3[[#This Row],[Date de début]]</f>
        <v>43376.683333333334</v>
      </c>
      <c r="H2240" s="9">
        <f>Tableau_Groupe_1_Cours_1.accdb3[[#This Row],[Date de fin]]</f>
        <v>43376.734722222223</v>
      </c>
      <c r="I2240" s="13">
        <f>MOD(Tableau_Groupe_1_Cours_1.accdb3[[#This Row],[Date de fin2]]-Tableau_Groupe_1_Cours_1.accdb3[[#This Row],[Date de début2]],1)</f>
        <v>5.1388888889050577E-2</v>
      </c>
    </row>
    <row r="2241" spans="1:9" x14ac:dyDescent="0.25">
      <c r="A2241">
        <v>3895</v>
      </c>
      <c r="B2241">
        <v>43322.383333333331</v>
      </c>
      <c r="C2241">
        <v>43322.527777777781</v>
      </c>
      <c r="D2241">
        <v>8</v>
      </c>
      <c r="E2241">
        <v>5</v>
      </c>
      <c r="F2241">
        <v>397</v>
      </c>
      <c r="G2241" s="9">
        <f>Tableau_Groupe_1_Cours_1.accdb3[[#This Row],[Date de début]]</f>
        <v>43322.383333333331</v>
      </c>
      <c r="H2241" s="9">
        <f>Tableau_Groupe_1_Cours_1.accdb3[[#This Row],[Date de fin]]</f>
        <v>43322.527777777781</v>
      </c>
      <c r="I2241" s="13">
        <f>MOD(Tableau_Groupe_1_Cours_1.accdb3[[#This Row],[Date de fin2]]-Tableau_Groupe_1_Cours_1.accdb3[[#This Row],[Date de début2]],1)</f>
        <v>0.14444444444961846</v>
      </c>
    </row>
    <row r="2242" spans="1:9" x14ac:dyDescent="0.25">
      <c r="A2242">
        <v>4663</v>
      </c>
      <c r="B2242">
        <v>43376.568749999999</v>
      </c>
      <c r="C2242">
        <v>43376.6875</v>
      </c>
      <c r="D2242">
        <v>4</v>
      </c>
      <c r="E2242">
        <v>5</v>
      </c>
      <c r="F2242">
        <v>143</v>
      </c>
      <c r="G2242" s="9">
        <f>Tableau_Groupe_1_Cours_1.accdb3[[#This Row],[Date de début]]</f>
        <v>43376.568749999999</v>
      </c>
      <c r="H2242" s="9">
        <f>Tableau_Groupe_1_Cours_1.accdb3[[#This Row],[Date de fin]]</f>
        <v>43376.6875</v>
      </c>
      <c r="I2242" s="13">
        <f>MOD(Tableau_Groupe_1_Cours_1.accdb3[[#This Row],[Date de fin2]]-Tableau_Groupe_1_Cours_1.accdb3[[#This Row],[Date de début2]],1)</f>
        <v>0.11875000000145519</v>
      </c>
    </row>
    <row r="2243" spans="1:9" x14ac:dyDescent="0.25">
      <c r="A2243">
        <v>4919</v>
      </c>
      <c r="B2243">
        <v>43376.683333333334</v>
      </c>
      <c r="C2243">
        <v>43376.734722222223</v>
      </c>
      <c r="D2243">
        <v>3</v>
      </c>
      <c r="E2243">
        <v>5</v>
      </c>
      <c r="F2243">
        <v>65</v>
      </c>
      <c r="G2243" s="9">
        <f>Tableau_Groupe_1_Cours_1.accdb3[[#This Row],[Date de début]]</f>
        <v>43376.683333333334</v>
      </c>
      <c r="H2243" s="9">
        <f>Tableau_Groupe_1_Cours_1.accdb3[[#This Row],[Date de fin]]</f>
        <v>43376.734722222223</v>
      </c>
      <c r="I2243" s="13">
        <f>MOD(Tableau_Groupe_1_Cours_1.accdb3[[#This Row],[Date de fin2]]-Tableau_Groupe_1_Cours_1.accdb3[[#This Row],[Date de début2]],1)</f>
        <v>5.1388888889050577E-2</v>
      </c>
    </row>
    <row r="2244" spans="1:9" x14ac:dyDescent="0.25">
      <c r="A2244">
        <v>4664</v>
      </c>
      <c r="B2244">
        <v>43376.561805555553</v>
      </c>
      <c r="C2244">
        <v>43376.63958333333</v>
      </c>
      <c r="D2244">
        <v>44</v>
      </c>
      <c r="E2244">
        <v>5</v>
      </c>
      <c r="F2244">
        <v>287</v>
      </c>
      <c r="G2244" s="9">
        <f>Tableau_Groupe_1_Cours_1.accdb3[[#This Row],[Date de début]]</f>
        <v>43376.561805555553</v>
      </c>
      <c r="H2244" s="9">
        <f>Tableau_Groupe_1_Cours_1.accdb3[[#This Row],[Date de fin]]</f>
        <v>43376.63958333333</v>
      </c>
      <c r="I2244" s="13">
        <f>MOD(Tableau_Groupe_1_Cours_1.accdb3[[#This Row],[Date de fin2]]-Tableau_Groupe_1_Cours_1.accdb3[[#This Row],[Date de début2]],1)</f>
        <v>7.7777777776645962E-2</v>
      </c>
    </row>
    <row r="2245" spans="1:9" x14ac:dyDescent="0.25">
      <c r="A2245">
        <v>4920</v>
      </c>
      <c r="B2245">
        <v>43376.678472222222</v>
      </c>
      <c r="C2245">
        <v>43376.729861111111</v>
      </c>
      <c r="D2245">
        <v>99</v>
      </c>
      <c r="E2245">
        <v>5</v>
      </c>
      <c r="F2245">
        <v>348</v>
      </c>
      <c r="G2245" s="9">
        <f>Tableau_Groupe_1_Cours_1.accdb3[[#This Row],[Date de début]]</f>
        <v>43376.678472222222</v>
      </c>
      <c r="H2245" s="9">
        <f>Tableau_Groupe_1_Cours_1.accdb3[[#This Row],[Date de fin]]</f>
        <v>43376.729861111111</v>
      </c>
      <c r="I2245" s="13">
        <f>MOD(Tableau_Groupe_1_Cours_1.accdb3[[#This Row],[Date de fin2]]-Tableau_Groupe_1_Cours_1.accdb3[[#This Row],[Date de début2]],1)</f>
        <v>5.1388888889050577E-2</v>
      </c>
    </row>
    <row r="2246" spans="1:9" x14ac:dyDescent="0.25">
      <c r="A2246">
        <v>4665</v>
      </c>
      <c r="B2246">
        <v>43376.558333333334</v>
      </c>
      <c r="C2246">
        <v>43376.59375</v>
      </c>
      <c r="D2246">
        <v>1</v>
      </c>
      <c r="E2246">
        <v>5</v>
      </c>
      <c r="F2246">
        <v>152</v>
      </c>
      <c r="G2246" s="9">
        <f>Tableau_Groupe_1_Cours_1.accdb3[[#This Row],[Date de début]]</f>
        <v>43376.558333333334</v>
      </c>
      <c r="H2246" s="9">
        <f>Tableau_Groupe_1_Cours_1.accdb3[[#This Row],[Date de fin]]</f>
        <v>43376.59375</v>
      </c>
      <c r="I2246" s="13">
        <f>MOD(Tableau_Groupe_1_Cours_1.accdb3[[#This Row],[Date de fin2]]-Tableau_Groupe_1_Cours_1.accdb3[[#This Row],[Date de début2]],1)</f>
        <v>3.5416666665696539E-2</v>
      </c>
    </row>
    <row r="2247" spans="1:9" x14ac:dyDescent="0.25">
      <c r="A2247">
        <v>4921</v>
      </c>
      <c r="B2247">
        <v>43376.683333333334</v>
      </c>
      <c r="C2247">
        <v>43376.734722222223</v>
      </c>
      <c r="D2247">
        <v>15</v>
      </c>
      <c r="E2247">
        <v>5</v>
      </c>
      <c r="F2247">
        <v>436</v>
      </c>
      <c r="G2247" s="9">
        <f>Tableau_Groupe_1_Cours_1.accdb3[[#This Row],[Date de début]]</f>
        <v>43376.683333333334</v>
      </c>
      <c r="H2247" s="9">
        <f>Tableau_Groupe_1_Cours_1.accdb3[[#This Row],[Date de fin]]</f>
        <v>43376.734722222223</v>
      </c>
      <c r="I2247" s="13">
        <f>MOD(Tableau_Groupe_1_Cours_1.accdb3[[#This Row],[Date de fin2]]-Tableau_Groupe_1_Cours_1.accdb3[[#This Row],[Date de début2]],1)</f>
        <v>5.1388888889050577E-2</v>
      </c>
    </row>
    <row r="2248" spans="1:9" x14ac:dyDescent="0.25">
      <c r="A2248">
        <v>5433</v>
      </c>
      <c r="B2248">
        <v>43412.379166666666</v>
      </c>
      <c r="C2248">
        <v>43412.526388888888</v>
      </c>
      <c r="D2248">
        <v>5</v>
      </c>
      <c r="E2248">
        <v>5</v>
      </c>
      <c r="F2248">
        <v>442</v>
      </c>
      <c r="G2248" s="9">
        <f>Tableau_Groupe_1_Cours_1.accdb3[[#This Row],[Date de début]]</f>
        <v>43412.379166666666</v>
      </c>
      <c r="H2248" s="9">
        <f>Tableau_Groupe_1_Cours_1.accdb3[[#This Row],[Date de fin]]</f>
        <v>43412.526388888888</v>
      </c>
      <c r="I2248" s="13">
        <f>MOD(Tableau_Groupe_1_Cours_1.accdb3[[#This Row],[Date de fin2]]-Tableau_Groupe_1_Cours_1.accdb3[[#This Row],[Date de début2]],1)</f>
        <v>0.14722222222189885</v>
      </c>
    </row>
    <row r="2249" spans="1:9" x14ac:dyDescent="0.25">
      <c r="A2249">
        <v>2618</v>
      </c>
      <c r="B2249">
        <v>43238.380555555559</v>
      </c>
      <c r="C2249">
        <v>43238.487500000003</v>
      </c>
      <c r="D2249">
        <v>7</v>
      </c>
      <c r="E2249">
        <v>5</v>
      </c>
      <c r="F2249">
        <v>278</v>
      </c>
      <c r="G2249" s="9">
        <f>Tableau_Groupe_1_Cours_1.accdb3[[#This Row],[Date de début]]</f>
        <v>43238.380555555559</v>
      </c>
      <c r="H2249" s="9">
        <f>Tableau_Groupe_1_Cours_1.accdb3[[#This Row],[Date de fin]]</f>
        <v>43238.487500000003</v>
      </c>
      <c r="I2249" s="13">
        <f>MOD(Tableau_Groupe_1_Cours_1.accdb3[[#This Row],[Date de fin2]]-Tableau_Groupe_1_Cours_1.accdb3[[#This Row],[Date de début2]],1)</f>
        <v>0.10694444444379769</v>
      </c>
    </row>
    <row r="2250" spans="1:9" x14ac:dyDescent="0.25">
      <c r="A2250">
        <v>4666</v>
      </c>
      <c r="B2250">
        <v>43376.565972222219</v>
      </c>
      <c r="C2250">
        <v>43376.649305555555</v>
      </c>
      <c r="D2250">
        <v>2</v>
      </c>
      <c r="E2250">
        <v>5</v>
      </c>
      <c r="F2250">
        <v>323</v>
      </c>
      <c r="G2250" s="9">
        <f>Tableau_Groupe_1_Cours_1.accdb3[[#This Row],[Date de début]]</f>
        <v>43376.565972222219</v>
      </c>
      <c r="H2250" s="9">
        <f>Tableau_Groupe_1_Cours_1.accdb3[[#This Row],[Date de fin]]</f>
        <v>43376.649305555555</v>
      </c>
      <c r="I2250" s="13">
        <f>MOD(Tableau_Groupe_1_Cours_1.accdb3[[#This Row],[Date de fin2]]-Tableau_Groupe_1_Cours_1.accdb3[[#This Row],[Date de début2]],1)</f>
        <v>8.3333333335758653E-2</v>
      </c>
    </row>
    <row r="2251" spans="1:9" x14ac:dyDescent="0.25">
      <c r="A2251">
        <v>4922</v>
      </c>
      <c r="B2251">
        <v>43376.681249999994</v>
      </c>
      <c r="C2251">
        <v>43376.732638888891</v>
      </c>
      <c r="D2251">
        <v>1</v>
      </c>
      <c r="E2251">
        <v>5</v>
      </c>
      <c r="F2251">
        <v>50</v>
      </c>
      <c r="G2251" s="9">
        <f>Tableau_Groupe_1_Cours_1.accdb3[[#This Row],[Date de début]]</f>
        <v>43376.681249999994</v>
      </c>
      <c r="H2251" s="9">
        <f>Tableau_Groupe_1_Cours_1.accdb3[[#This Row],[Date de fin]]</f>
        <v>43376.732638888891</v>
      </c>
      <c r="I2251" s="13">
        <f>MOD(Tableau_Groupe_1_Cours_1.accdb3[[#This Row],[Date de fin2]]-Tableau_Groupe_1_Cours_1.accdb3[[#This Row],[Date de début2]],1)</f>
        <v>5.1388888896326534E-2</v>
      </c>
    </row>
    <row r="2252" spans="1:9" x14ac:dyDescent="0.25">
      <c r="A2252">
        <v>3387</v>
      </c>
      <c r="B2252">
        <v>43272.375</v>
      </c>
      <c r="C2252">
        <v>43272.474305555559</v>
      </c>
      <c r="D2252">
        <v>11</v>
      </c>
      <c r="E2252">
        <v>5</v>
      </c>
      <c r="F2252">
        <v>225</v>
      </c>
      <c r="G2252" s="9">
        <f>Tableau_Groupe_1_Cours_1.accdb3[[#This Row],[Date de début]]</f>
        <v>43272.375</v>
      </c>
      <c r="H2252" s="9">
        <f>Tableau_Groupe_1_Cours_1.accdb3[[#This Row],[Date de fin]]</f>
        <v>43272.474305555559</v>
      </c>
      <c r="I2252" s="13">
        <f>MOD(Tableau_Groupe_1_Cours_1.accdb3[[#This Row],[Date de fin2]]-Tableau_Groupe_1_Cours_1.accdb3[[#This Row],[Date de début2]],1)</f>
        <v>9.930555555911269E-2</v>
      </c>
    </row>
    <row r="2253" spans="1:9" x14ac:dyDescent="0.25">
      <c r="A2253">
        <v>4411</v>
      </c>
      <c r="B2253">
        <v>43354.379166666666</v>
      </c>
      <c r="C2253">
        <v>43354.477777777778</v>
      </c>
      <c r="D2253">
        <v>2</v>
      </c>
      <c r="E2253">
        <v>5</v>
      </c>
      <c r="F2253">
        <v>402</v>
      </c>
      <c r="G2253" s="9">
        <f>Tableau_Groupe_1_Cours_1.accdb3[[#This Row],[Date de début]]</f>
        <v>43354.379166666666</v>
      </c>
      <c r="H2253" s="9">
        <f>Tableau_Groupe_1_Cours_1.accdb3[[#This Row],[Date de fin]]</f>
        <v>43354.477777777778</v>
      </c>
      <c r="I2253" s="13">
        <f>MOD(Tableau_Groupe_1_Cours_1.accdb3[[#This Row],[Date de fin2]]-Tableau_Groupe_1_Cours_1.accdb3[[#This Row],[Date de début2]],1)</f>
        <v>9.8611111112404615E-2</v>
      </c>
    </row>
    <row r="2254" spans="1:9" x14ac:dyDescent="0.25">
      <c r="A2254">
        <v>4667</v>
      </c>
      <c r="B2254">
        <v>43376.5625</v>
      </c>
      <c r="C2254">
        <v>43376.652777777781</v>
      </c>
      <c r="D2254">
        <v>7</v>
      </c>
      <c r="E2254">
        <v>5</v>
      </c>
      <c r="F2254">
        <v>160</v>
      </c>
      <c r="G2254" s="9">
        <f>Tableau_Groupe_1_Cours_1.accdb3[[#This Row],[Date de début]]</f>
        <v>43376.5625</v>
      </c>
      <c r="H2254" s="9">
        <f>Tableau_Groupe_1_Cours_1.accdb3[[#This Row],[Date de fin]]</f>
        <v>43376.652777777781</v>
      </c>
      <c r="I2254" s="13">
        <f>MOD(Tableau_Groupe_1_Cours_1.accdb3[[#This Row],[Date de fin2]]-Tableau_Groupe_1_Cours_1.accdb3[[#This Row],[Date de début2]],1)</f>
        <v>9.0277777781011537E-2</v>
      </c>
    </row>
    <row r="2255" spans="1:9" x14ac:dyDescent="0.25">
      <c r="A2255">
        <v>4923</v>
      </c>
      <c r="B2255">
        <v>43376.684027777774</v>
      </c>
      <c r="C2255">
        <v>43376.73541666667</v>
      </c>
      <c r="D2255">
        <v>8</v>
      </c>
      <c r="E2255">
        <v>5</v>
      </c>
      <c r="F2255">
        <v>407</v>
      </c>
      <c r="G2255" s="9">
        <f>Tableau_Groupe_1_Cours_1.accdb3[[#This Row],[Date de début]]</f>
        <v>43376.684027777774</v>
      </c>
      <c r="H2255" s="9">
        <f>Tableau_Groupe_1_Cours_1.accdb3[[#This Row],[Date de fin]]</f>
        <v>43376.73541666667</v>
      </c>
      <c r="I2255" s="13">
        <f>MOD(Tableau_Groupe_1_Cours_1.accdb3[[#This Row],[Date de fin2]]-Tableau_Groupe_1_Cours_1.accdb3[[#This Row],[Date de début2]],1)</f>
        <v>5.1388888896326534E-2</v>
      </c>
    </row>
    <row r="2256" spans="1:9" x14ac:dyDescent="0.25">
      <c r="A2256">
        <v>1596</v>
      </c>
      <c r="B2256">
        <v>43175.382638888892</v>
      </c>
      <c r="C2256">
        <v>43175.515277777777</v>
      </c>
      <c r="D2256">
        <v>3</v>
      </c>
      <c r="E2256">
        <v>5</v>
      </c>
      <c r="F2256">
        <v>427</v>
      </c>
      <c r="G2256" s="9">
        <f>Tableau_Groupe_1_Cours_1.accdb3[[#This Row],[Date de début]]</f>
        <v>43175.382638888892</v>
      </c>
      <c r="H2256" s="9">
        <f>Tableau_Groupe_1_Cours_1.accdb3[[#This Row],[Date de fin]]</f>
        <v>43175.515277777777</v>
      </c>
      <c r="I2256" s="13">
        <f>MOD(Tableau_Groupe_1_Cours_1.accdb3[[#This Row],[Date de fin2]]-Tableau_Groupe_1_Cours_1.accdb3[[#This Row],[Date de début2]],1)</f>
        <v>0.132638888884685</v>
      </c>
    </row>
    <row r="2257" spans="1:9" x14ac:dyDescent="0.25">
      <c r="A2257">
        <v>4668</v>
      </c>
      <c r="B2257">
        <v>43376.567361111105</v>
      </c>
      <c r="C2257">
        <v>43376.608333333337</v>
      </c>
      <c r="D2257">
        <v>3</v>
      </c>
      <c r="E2257">
        <v>5</v>
      </c>
      <c r="F2257">
        <v>20</v>
      </c>
      <c r="G2257" s="9">
        <f>Tableau_Groupe_1_Cours_1.accdb3[[#This Row],[Date de début]]</f>
        <v>43376.567361111105</v>
      </c>
      <c r="H2257" s="9">
        <f>Tableau_Groupe_1_Cours_1.accdb3[[#This Row],[Date de fin]]</f>
        <v>43376.608333333337</v>
      </c>
      <c r="I2257" s="13">
        <f>MOD(Tableau_Groupe_1_Cours_1.accdb3[[#This Row],[Date de fin2]]-Tableau_Groupe_1_Cours_1.accdb3[[#This Row],[Date de début2]],1)</f>
        <v>4.0972222232085187E-2</v>
      </c>
    </row>
    <row r="2258" spans="1:9" x14ac:dyDescent="0.25">
      <c r="A2258">
        <v>4924</v>
      </c>
      <c r="B2258">
        <v>43376.679166666661</v>
      </c>
      <c r="C2258">
        <v>43376.730555555558</v>
      </c>
      <c r="D2258">
        <v>2</v>
      </c>
      <c r="E2258">
        <v>5</v>
      </c>
      <c r="F2258">
        <v>354</v>
      </c>
      <c r="G2258" s="9">
        <f>Tableau_Groupe_1_Cours_1.accdb3[[#This Row],[Date de début]]</f>
        <v>43376.679166666661</v>
      </c>
      <c r="H2258" s="9">
        <f>Tableau_Groupe_1_Cours_1.accdb3[[#This Row],[Date de fin]]</f>
        <v>43376.730555555558</v>
      </c>
      <c r="I2258" s="13">
        <f>MOD(Tableau_Groupe_1_Cours_1.accdb3[[#This Row],[Date de fin2]]-Tableau_Groupe_1_Cours_1.accdb3[[#This Row],[Date de début2]],1)</f>
        <v>5.1388888896326534E-2</v>
      </c>
    </row>
    <row r="2259" spans="1:9" x14ac:dyDescent="0.25">
      <c r="A2259">
        <v>573</v>
      </c>
      <c r="B2259">
        <v>43118.375</v>
      </c>
      <c r="C2259">
        <v>43118.412499999999</v>
      </c>
      <c r="D2259">
        <v>1</v>
      </c>
      <c r="E2259">
        <v>5</v>
      </c>
      <c r="F2259">
        <v>4</v>
      </c>
      <c r="G2259" s="9">
        <f>Tableau_Groupe_1_Cours_1.accdb3[[#This Row],[Date de début]]</f>
        <v>43118.375</v>
      </c>
      <c r="H2259" s="9">
        <f>Tableau_Groupe_1_Cours_1.accdb3[[#This Row],[Date de fin]]</f>
        <v>43118.412499999999</v>
      </c>
      <c r="I2259" s="13">
        <f>MOD(Tableau_Groupe_1_Cours_1.accdb3[[#This Row],[Date de fin2]]-Tableau_Groupe_1_Cours_1.accdb3[[#This Row],[Date de début2]],1)</f>
        <v>3.7499999998544808E-2</v>
      </c>
    </row>
    <row r="2260" spans="1:9" x14ac:dyDescent="0.25">
      <c r="A2260">
        <v>4669</v>
      </c>
      <c r="B2260">
        <v>43376.5625</v>
      </c>
      <c r="C2260">
        <v>43376.712500000001</v>
      </c>
      <c r="D2260">
        <v>83</v>
      </c>
      <c r="E2260">
        <v>5</v>
      </c>
      <c r="F2260">
        <v>193</v>
      </c>
      <c r="G2260" s="9">
        <f>Tableau_Groupe_1_Cours_1.accdb3[[#This Row],[Date de début]]</f>
        <v>43376.5625</v>
      </c>
      <c r="H2260" s="9">
        <f>Tableau_Groupe_1_Cours_1.accdb3[[#This Row],[Date de fin]]</f>
        <v>43376.712500000001</v>
      </c>
      <c r="I2260" s="13">
        <f>MOD(Tableau_Groupe_1_Cours_1.accdb3[[#This Row],[Date de fin2]]-Tableau_Groupe_1_Cours_1.accdb3[[#This Row],[Date de début2]],1)</f>
        <v>0.15000000000145519</v>
      </c>
    </row>
    <row r="2261" spans="1:9" x14ac:dyDescent="0.25">
      <c r="A2261">
        <v>4925</v>
      </c>
      <c r="B2261">
        <v>43376.684027777774</v>
      </c>
      <c r="C2261">
        <v>43376.73541666667</v>
      </c>
      <c r="D2261">
        <v>11</v>
      </c>
      <c r="E2261">
        <v>5</v>
      </c>
      <c r="F2261">
        <v>36</v>
      </c>
      <c r="G2261" s="9">
        <f>Tableau_Groupe_1_Cours_1.accdb3[[#This Row],[Date de début]]</f>
        <v>43376.684027777774</v>
      </c>
      <c r="H2261" s="9">
        <f>Tableau_Groupe_1_Cours_1.accdb3[[#This Row],[Date de fin]]</f>
        <v>43376.73541666667</v>
      </c>
      <c r="I2261" s="13">
        <f>MOD(Tableau_Groupe_1_Cours_1.accdb3[[#This Row],[Date de fin2]]-Tableau_Groupe_1_Cours_1.accdb3[[#This Row],[Date de début2]],1)</f>
        <v>5.1388888896326534E-2</v>
      </c>
    </row>
    <row r="2262" spans="1:9" x14ac:dyDescent="0.25">
      <c r="A2262">
        <v>4670</v>
      </c>
      <c r="B2262">
        <v>43376.559027777774</v>
      </c>
      <c r="C2262">
        <v>43376.654166666667</v>
      </c>
      <c r="D2262">
        <v>3</v>
      </c>
      <c r="E2262">
        <v>5</v>
      </c>
      <c r="F2262">
        <v>236</v>
      </c>
      <c r="G2262" s="9">
        <f>Tableau_Groupe_1_Cours_1.accdb3[[#This Row],[Date de début]]</f>
        <v>43376.559027777774</v>
      </c>
      <c r="H2262" s="9">
        <f>Tableau_Groupe_1_Cours_1.accdb3[[#This Row],[Date de fin]]</f>
        <v>43376.654166666667</v>
      </c>
      <c r="I2262" s="13">
        <f>MOD(Tableau_Groupe_1_Cours_1.accdb3[[#This Row],[Date de fin2]]-Tableau_Groupe_1_Cours_1.accdb3[[#This Row],[Date de début2]],1)</f>
        <v>9.5138888893416151E-2</v>
      </c>
    </row>
    <row r="2263" spans="1:9" x14ac:dyDescent="0.25">
      <c r="A2263">
        <v>4926</v>
      </c>
      <c r="B2263">
        <v>43376.681249999994</v>
      </c>
      <c r="C2263">
        <v>43376.732638888891</v>
      </c>
      <c r="D2263">
        <v>1</v>
      </c>
      <c r="E2263">
        <v>5</v>
      </c>
      <c r="F2263">
        <v>72</v>
      </c>
      <c r="G2263" s="9">
        <f>Tableau_Groupe_1_Cours_1.accdb3[[#This Row],[Date de début]]</f>
        <v>43376.681249999994</v>
      </c>
      <c r="H2263" s="9">
        <f>Tableau_Groupe_1_Cours_1.accdb3[[#This Row],[Date de fin]]</f>
        <v>43376.732638888891</v>
      </c>
      <c r="I2263" s="13">
        <f>MOD(Tableau_Groupe_1_Cours_1.accdb3[[#This Row],[Date de fin2]]-Tableau_Groupe_1_Cours_1.accdb3[[#This Row],[Date de début2]],1)</f>
        <v>5.1388888896326534E-2</v>
      </c>
    </row>
    <row r="2264" spans="1:9" x14ac:dyDescent="0.25">
      <c r="A2264">
        <v>4415</v>
      </c>
      <c r="B2264">
        <v>43354.380555555559</v>
      </c>
      <c r="C2264">
        <v>43354.482638888891</v>
      </c>
      <c r="D2264">
        <v>7</v>
      </c>
      <c r="E2264">
        <v>5</v>
      </c>
      <c r="F2264">
        <v>227</v>
      </c>
      <c r="G2264" s="9">
        <f>Tableau_Groupe_1_Cours_1.accdb3[[#This Row],[Date de début]]</f>
        <v>43354.380555555559</v>
      </c>
      <c r="H2264" s="9">
        <f>Tableau_Groupe_1_Cours_1.accdb3[[#This Row],[Date de fin]]</f>
        <v>43354.482638888891</v>
      </c>
      <c r="I2264" s="13">
        <f>MOD(Tableau_Groupe_1_Cours_1.accdb3[[#This Row],[Date de fin2]]-Tableau_Groupe_1_Cours_1.accdb3[[#This Row],[Date de début2]],1)</f>
        <v>0.10208333333139308</v>
      </c>
    </row>
    <row r="2265" spans="1:9" x14ac:dyDescent="0.25">
      <c r="A2265">
        <v>4671</v>
      </c>
      <c r="B2265">
        <v>43376.563194444439</v>
      </c>
      <c r="C2265">
        <v>43376.725694444445</v>
      </c>
      <c r="D2265">
        <v>311</v>
      </c>
      <c r="E2265">
        <v>5</v>
      </c>
      <c r="F2265">
        <v>39</v>
      </c>
      <c r="G2265" s="9">
        <f>Tableau_Groupe_1_Cours_1.accdb3[[#This Row],[Date de début]]</f>
        <v>43376.563194444439</v>
      </c>
      <c r="H2265" s="9">
        <f>Tableau_Groupe_1_Cours_1.accdb3[[#This Row],[Date de fin]]</f>
        <v>43376.725694444445</v>
      </c>
      <c r="I2265" s="13">
        <f>MOD(Tableau_Groupe_1_Cours_1.accdb3[[#This Row],[Date de fin2]]-Tableau_Groupe_1_Cours_1.accdb3[[#This Row],[Date de début2]],1)</f>
        <v>0.16250000000582077</v>
      </c>
    </row>
    <row r="2266" spans="1:9" x14ac:dyDescent="0.25">
      <c r="A2266">
        <v>4927</v>
      </c>
      <c r="B2266">
        <v>43376.684027777774</v>
      </c>
      <c r="C2266">
        <v>43376.73541666667</v>
      </c>
      <c r="D2266">
        <v>11</v>
      </c>
      <c r="E2266">
        <v>5</v>
      </c>
      <c r="F2266">
        <v>435</v>
      </c>
      <c r="G2266" s="9">
        <f>Tableau_Groupe_1_Cours_1.accdb3[[#This Row],[Date de début]]</f>
        <v>43376.684027777774</v>
      </c>
      <c r="H2266" s="9">
        <f>Tableau_Groupe_1_Cours_1.accdb3[[#This Row],[Date de fin]]</f>
        <v>43376.73541666667</v>
      </c>
      <c r="I2266" s="13">
        <f>MOD(Tableau_Groupe_1_Cours_1.accdb3[[#This Row],[Date de fin2]]-Tableau_Groupe_1_Cours_1.accdb3[[#This Row],[Date de début2]],1)</f>
        <v>5.1388888896326534E-2</v>
      </c>
    </row>
    <row r="2267" spans="1:9" x14ac:dyDescent="0.25">
      <c r="A2267">
        <v>4672</v>
      </c>
      <c r="B2267">
        <v>43376.564583333333</v>
      </c>
      <c r="C2267">
        <v>43376.652777777781</v>
      </c>
      <c r="D2267">
        <v>2</v>
      </c>
      <c r="E2267">
        <v>5</v>
      </c>
      <c r="F2267">
        <v>449</v>
      </c>
      <c r="G2267" s="9">
        <f>Tableau_Groupe_1_Cours_1.accdb3[[#This Row],[Date de début]]</f>
        <v>43376.564583333333</v>
      </c>
      <c r="H2267" s="9">
        <f>Tableau_Groupe_1_Cours_1.accdb3[[#This Row],[Date de fin]]</f>
        <v>43376.652777777781</v>
      </c>
      <c r="I2267" s="13">
        <f>MOD(Tableau_Groupe_1_Cours_1.accdb3[[#This Row],[Date de fin2]]-Tableau_Groupe_1_Cours_1.accdb3[[#This Row],[Date de début2]],1)</f>
        <v>8.8194444448163267E-2</v>
      </c>
    </row>
    <row r="2268" spans="1:9" x14ac:dyDescent="0.25">
      <c r="A2268">
        <v>4928</v>
      </c>
      <c r="B2268">
        <v>43376.679861111108</v>
      </c>
      <c r="C2268">
        <v>43376.731250000004</v>
      </c>
      <c r="D2268">
        <v>11</v>
      </c>
      <c r="E2268">
        <v>5</v>
      </c>
      <c r="F2268">
        <v>359</v>
      </c>
      <c r="G2268" s="9">
        <f>Tableau_Groupe_1_Cours_1.accdb3[[#This Row],[Date de début]]</f>
        <v>43376.679861111108</v>
      </c>
      <c r="H2268" s="9">
        <f>Tableau_Groupe_1_Cours_1.accdb3[[#This Row],[Date de fin]]</f>
        <v>43376.731250000004</v>
      </c>
      <c r="I2268" s="13">
        <f>MOD(Tableau_Groupe_1_Cours_1.accdb3[[#This Row],[Date de fin2]]-Tableau_Groupe_1_Cours_1.accdb3[[#This Row],[Date de début2]],1)</f>
        <v>5.1388888896326534E-2</v>
      </c>
    </row>
    <row r="2269" spans="1:9" x14ac:dyDescent="0.25">
      <c r="A2269">
        <v>4673</v>
      </c>
      <c r="B2269">
        <v>43376.560416666667</v>
      </c>
      <c r="C2269">
        <v>43376.719444444447</v>
      </c>
      <c r="D2269">
        <v>3</v>
      </c>
      <c r="E2269">
        <v>5</v>
      </c>
      <c r="F2269">
        <v>103</v>
      </c>
      <c r="G2269" s="9">
        <f>Tableau_Groupe_1_Cours_1.accdb3[[#This Row],[Date de début]]</f>
        <v>43376.560416666667</v>
      </c>
      <c r="H2269" s="9">
        <f>Tableau_Groupe_1_Cours_1.accdb3[[#This Row],[Date de fin]]</f>
        <v>43376.719444444447</v>
      </c>
      <c r="I2269" s="13">
        <f>MOD(Tableau_Groupe_1_Cours_1.accdb3[[#This Row],[Date de fin2]]-Tableau_Groupe_1_Cours_1.accdb3[[#This Row],[Date de début2]],1)</f>
        <v>0.15902777777955635</v>
      </c>
    </row>
    <row r="2270" spans="1:9" x14ac:dyDescent="0.25">
      <c r="A2270">
        <v>4929</v>
      </c>
      <c r="B2270">
        <v>43376.684027777774</v>
      </c>
      <c r="C2270">
        <v>43376.73541666667</v>
      </c>
      <c r="D2270">
        <v>8</v>
      </c>
      <c r="E2270">
        <v>5</v>
      </c>
      <c r="F2270">
        <v>87</v>
      </c>
      <c r="G2270" s="9">
        <f>Tableau_Groupe_1_Cours_1.accdb3[[#This Row],[Date de début]]</f>
        <v>43376.684027777774</v>
      </c>
      <c r="H2270" s="9">
        <f>Tableau_Groupe_1_Cours_1.accdb3[[#This Row],[Date de fin]]</f>
        <v>43376.73541666667</v>
      </c>
      <c r="I2270" s="13">
        <f>MOD(Tableau_Groupe_1_Cours_1.accdb3[[#This Row],[Date de fin2]]-Tableau_Groupe_1_Cours_1.accdb3[[#This Row],[Date de début2]],1)</f>
        <v>5.1388888896326534E-2</v>
      </c>
    </row>
    <row r="2271" spans="1:9" x14ac:dyDescent="0.25">
      <c r="A2271">
        <v>4674</v>
      </c>
      <c r="B2271">
        <v>43376.559027777774</v>
      </c>
      <c r="C2271">
        <v>43376.6875</v>
      </c>
      <c r="D2271">
        <v>18</v>
      </c>
      <c r="E2271">
        <v>5</v>
      </c>
      <c r="F2271">
        <v>434</v>
      </c>
      <c r="G2271" s="9">
        <f>Tableau_Groupe_1_Cours_1.accdb3[[#This Row],[Date de début]]</f>
        <v>43376.559027777774</v>
      </c>
      <c r="H2271" s="9">
        <f>Tableau_Groupe_1_Cours_1.accdb3[[#This Row],[Date de fin]]</f>
        <v>43376.6875</v>
      </c>
      <c r="I2271" s="13">
        <f>MOD(Tableau_Groupe_1_Cours_1.accdb3[[#This Row],[Date de fin2]]-Tableau_Groupe_1_Cours_1.accdb3[[#This Row],[Date de début2]],1)</f>
        <v>0.12847222222626442</v>
      </c>
    </row>
    <row r="2272" spans="1:9" x14ac:dyDescent="0.25">
      <c r="A2272">
        <v>4930</v>
      </c>
      <c r="B2272">
        <v>43376.681944444441</v>
      </c>
      <c r="C2272">
        <v>43376.733333333337</v>
      </c>
      <c r="D2272">
        <v>6</v>
      </c>
      <c r="E2272">
        <v>5</v>
      </c>
      <c r="F2272">
        <v>95</v>
      </c>
      <c r="G2272" s="9">
        <f>Tableau_Groupe_1_Cours_1.accdb3[[#This Row],[Date de début]]</f>
        <v>43376.681944444441</v>
      </c>
      <c r="H2272" s="9">
        <f>Tableau_Groupe_1_Cours_1.accdb3[[#This Row],[Date de fin]]</f>
        <v>43376.733333333337</v>
      </c>
      <c r="I2272" s="13">
        <f>MOD(Tableau_Groupe_1_Cours_1.accdb3[[#This Row],[Date de fin2]]-Tableau_Groupe_1_Cours_1.accdb3[[#This Row],[Date de début2]],1)</f>
        <v>5.1388888896326534E-2</v>
      </c>
    </row>
    <row r="2273" spans="1:9" x14ac:dyDescent="0.25">
      <c r="A2273">
        <v>5442</v>
      </c>
      <c r="B2273">
        <v>43412.379861111112</v>
      </c>
      <c r="C2273">
        <v>43412.45208333333</v>
      </c>
      <c r="D2273">
        <v>14</v>
      </c>
      <c r="E2273">
        <v>5</v>
      </c>
      <c r="F2273">
        <v>171</v>
      </c>
      <c r="G2273" s="9">
        <f>Tableau_Groupe_1_Cours_1.accdb3[[#This Row],[Date de début]]</f>
        <v>43412.379861111112</v>
      </c>
      <c r="H2273" s="9">
        <f>Tableau_Groupe_1_Cours_1.accdb3[[#This Row],[Date de fin]]</f>
        <v>43412.45208333333</v>
      </c>
      <c r="I2273" s="13">
        <f>MOD(Tableau_Groupe_1_Cours_1.accdb3[[#This Row],[Date de fin2]]-Tableau_Groupe_1_Cours_1.accdb3[[#This Row],[Date de début2]],1)</f>
        <v>7.2222222217533272E-2</v>
      </c>
    </row>
    <row r="2274" spans="1:9" x14ac:dyDescent="0.25">
      <c r="A2274">
        <v>1091</v>
      </c>
      <c r="B2274">
        <v>43146.375</v>
      </c>
      <c r="C2274">
        <v>43146.541666666664</v>
      </c>
      <c r="D2274">
        <v>1</v>
      </c>
      <c r="E2274">
        <v>5</v>
      </c>
      <c r="F2274">
        <v>444</v>
      </c>
      <c r="G2274" s="9">
        <f>Tableau_Groupe_1_Cours_1.accdb3[[#This Row],[Date de début]]</f>
        <v>43146.375</v>
      </c>
      <c r="H2274" s="9">
        <f>Tableau_Groupe_1_Cours_1.accdb3[[#This Row],[Date de fin]]</f>
        <v>43146.541666666664</v>
      </c>
      <c r="I2274" s="13">
        <f>MOD(Tableau_Groupe_1_Cours_1.accdb3[[#This Row],[Date de fin2]]-Tableau_Groupe_1_Cours_1.accdb3[[#This Row],[Date de début2]],1)</f>
        <v>0.16666666666424135</v>
      </c>
    </row>
    <row r="2275" spans="1:9" x14ac:dyDescent="0.25">
      <c r="A2275">
        <v>4675</v>
      </c>
      <c r="B2275">
        <v>43376.561111111107</v>
      </c>
      <c r="C2275">
        <v>43376.690972222219</v>
      </c>
      <c r="D2275">
        <v>72</v>
      </c>
      <c r="E2275">
        <v>5</v>
      </c>
      <c r="F2275">
        <v>193</v>
      </c>
      <c r="G2275" s="9">
        <f>Tableau_Groupe_1_Cours_1.accdb3[[#This Row],[Date de début]]</f>
        <v>43376.561111111107</v>
      </c>
      <c r="H2275" s="9">
        <f>Tableau_Groupe_1_Cours_1.accdb3[[#This Row],[Date de fin]]</f>
        <v>43376.690972222219</v>
      </c>
      <c r="I2275" s="13">
        <f>MOD(Tableau_Groupe_1_Cours_1.accdb3[[#This Row],[Date de fin2]]-Tableau_Groupe_1_Cours_1.accdb3[[#This Row],[Date de début2]],1)</f>
        <v>0.12986111111240461</v>
      </c>
    </row>
    <row r="2276" spans="1:9" x14ac:dyDescent="0.25">
      <c r="A2276">
        <v>4931</v>
      </c>
      <c r="B2276">
        <v>43376.684027777774</v>
      </c>
      <c r="C2276">
        <v>43376.73541666667</v>
      </c>
      <c r="D2276">
        <v>2</v>
      </c>
      <c r="E2276">
        <v>5</v>
      </c>
      <c r="F2276">
        <v>13</v>
      </c>
      <c r="G2276" s="9">
        <f>Tableau_Groupe_1_Cours_1.accdb3[[#This Row],[Date de début]]</f>
        <v>43376.684027777774</v>
      </c>
      <c r="H2276" s="9">
        <f>Tableau_Groupe_1_Cours_1.accdb3[[#This Row],[Date de fin]]</f>
        <v>43376.73541666667</v>
      </c>
      <c r="I2276" s="13">
        <f>MOD(Tableau_Groupe_1_Cours_1.accdb3[[#This Row],[Date de fin2]]-Tableau_Groupe_1_Cours_1.accdb3[[#This Row],[Date de début2]],1)</f>
        <v>5.1388888896326534E-2</v>
      </c>
    </row>
    <row r="2277" spans="1:9" x14ac:dyDescent="0.25">
      <c r="A2277">
        <v>4676</v>
      </c>
      <c r="B2277">
        <v>43376.566666666666</v>
      </c>
      <c r="C2277">
        <v>43376.643750000003</v>
      </c>
      <c r="D2277">
        <v>2</v>
      </c>
      <c r="E2277">
        <v>5</v>
      </c>
      <c r="F2277">
        <v>13</v>
      </c>
      <c r="G2277" s="9">
        <f>Tableau_Groupe_1_Cours_1.accdb3[[#This Row],[Date de début]]</f>
        <v>43376.566666666666</v>
      </c>
      <c r="H2277" s="9">
        <f>Tableau_Groupe_1_Cours_1.accdb3[[#This Row],[Date de fin]]</f>
        <v>43376.643750000003</v>
      </c>
      <c r="I2277" s="13">
        <f>MOD(Tableau_Groupe_1_Cours_1.accdb3[[#This Row],[Date de fin2]]-Tableau_Groupe_1_Cours_1.accdb3[[#This Row],[Date de début2]],1)</f>
        <v>7.7083333337213844E-2</v>
      </c>
    </row>
    <row r="2278" spans="1:9" x14ac:dyDescent="0.25">
      <c r="A2278">
        <v>4932</v>
      </c>
      <c r="B2278">
        <v>43376.679861111108</v>
      </c>
      <c r="C2278">
        <v>43376.731250000004</v>
      </c>
      <c r="D2278">
        <v>33</v>
      </c>
      <c r="E2278">
        <v>5</v>
      </c>
      <c r="F2278">
        <v>365</v>
      </c>
      <c r="G2278" s="9">
        <f>Tableau_Groupe_1_Cours_1.accdb3[[#This Row],[Date de début]]</f>
        <v>43376.679861111108</v>
      </c>
      <c r="H2278" s="9">
        <f>Tableau_Groupe_1_Cours_1.accdb3[[#This Row],[Date de fin]]</f>
        <v>43376.731250000004</v>
      </c>
      <c r="I2278" s="13">
        <f>MOD(Tableau_Groupe_1_Cours_1.accdb3[[#This Row],[Date de fin2]]-Tableau_Groupe_1_Cours_1.accdb3[[#This Row],[Date de début2]],1)</f>
        <v>5.1388888896326534E-2</v>
      </c>
    </row>
    <row r="2279" spans="1:9" x14ac:dyDescent="0.25">
      <c r="A2279">
        <v>69</v>
      </c>
      <c r="B2279">
        <v>43103.378472222219</v>
      </c>
      <c r="C2279">
        <v>43103.422222222223</v>
      </c>
      <c r="D2279">
        <v>1</v>
      </c>
      <c r="E2279">
        <v>5</v>
      </c>
      <c r="F2279">
        <v>60</v>
      </c>
      <c r="G2279" s="9">
        <f>Tableau_Groupe_1_Cours_1.accdb3[[#This Row],[Date de début]]</f>
        <v>43103.378472222219</v>
      </c>
      <c r="H2279" s="9">
        <f>Tableau_Groupe_1_Cours_1.accdb3[[#This Row],[Date de fin]]</f>
        <v>43103.422222222223</v>
      </c>
      <c r="I2279" s="13">
        <f>MOD(Tableau_Groupe_1_Cours_1.accdb3[[#This Row],[Date de fin2]]-Tableau_Groupe_1_Cours_1.accdb3[[#This Row],[Date de début2]],1)</f>
        <v>4.3750000004365575E-2</v>
      </c>
    </row>
    <row r="2280" spans="1:9" x14ac:dyDescent="0.25">
      <c r="A2280">
        <v>4677</v>
      </c>
      <c r="B2280">
        <v>43376.563194444439</v>
      </c>
      <c r="C2280">
        <v>43376.630555555559</v>
      </c>
      <c r="D2280">
        <v>2</v>
      </c>
      <c r="E2280">
        <v>5</v>
      </c>
      <c r="F2280">
        <v>229</v>
      </c>
      <c r="G2280" s="9">
        <f>Tableau_Groupe_1_Cours_1.accdb3[[#This Row],[Date de début]]</f>
        <v>43376.563194444439</v>
      </c>
      <c r="H2280" s="9">
        <f>Tableau_Groupe_1_Cours_1.accdb3[[#This Row],[Date de fin]]</f>
        <v>43376.630555555559</v>
      </c>
      <c r="I2280" s="13">
        <f>MOD(Tableau_Groupe_1_Cours_1.accdb3[[#This Row],[Date de fin2]]-Tableau_Groupe_1_Cours_1.accdb3[[#This Row],[Date de début2]],1)</f>
        <v>6.7361111119680572E-2</v>
      </c>
    </row>
    <row r="2281" spans="1:9" x14ac:dyDescent="0.25">
      <c r="A2281">
        <v>4933</v>
      </c>
      <c r="B2281">
        <v>43376.682638888888</v>
      </c>
      <c r="C2281">
        <v>43376.734027777777</v>
      </c>
      <c r="D2281">
        <v>13</v>
      </c>
      <c r="E2281">
        <v>5</v>
      </c>
      <c r="F2281">
        <v>137</v>
      </c>
      <c r="G2281" s="9">
        <f>Tableau_Groupe_1_Cours_1.accdb3[[#This Row],[Date de début]]</f>
        <v>43376.682638888888</v>
      </c>
      <c r="H2281" s="9">
        <f>Tableau_Groupe_1_Cours_1.accdb3[[#This Row],[Date de fin]]</f>
        <v>43376.734027777777</v>
      </c>
      <c r="I2281" s="13">
        <f>MOD(Tableau_Groupe_1_Cours_1.accdb3[[#This Row],[Date de fin2]]-Tableau_Groupe_1_Cours_1.accdb3[[#This Row],[Date de début2]],1)</f>
        <v>5.1388888889050577E-2</v>
      </c>
    </row>
    <row r="2282" spans="1:9" x14ac:dyDescent="0.25">
      <c r="A2282">
        <v>70</v>
      </c>
      <c r="B2282">
        <v>43103.431249999994</v>
      </c>
      <c r="C2282">
        <v>43103.50277777778</v>
      </c>
      <c r="D2282">
        <v>41</v>
      </c>
      <c r="E2282">
        <v>5</v>
      </c>
      <c r="F2282">
        <v>166</v>
      </c>
      <c r="G2282" s="9">
        <f>Tableau_Groupe_1_Cours_1.accdb3[[#This Row],[Date de début]]</f>
        <v>43103.431249999994</v>
      </c>
      <c r="H2282" s="9">
        <f>Tableau_Groupe_1_Cours_1.accdb3[[#This Row],[Date de fin]]</f>
        <v>43103.50277777778</v>
      </c>
      <c r="I2282" s="13">
        <f>MOD(Tableau_Groupe_1_Cours_1.accdb3[[#This Row],[Date de fin2]]-Tableau_Groupe_1_Cours_1.accdb3[[#This Row],[Date de début2]],1)</f>
        <v>7.1527777785377111E-2</v>
      </c>
    </row>
    <row r="2283" spans="1:9" x14ac:dyDescent="0.25">
      <c r="A2283">
        <v>1094</v>
      </c>
      <c r="B2283">
        <v>43146.375</v>
      </c>
      <c r="C2283">
        <v>43146.422916666663</v>
      </c>
      <c r="D2283">
        <v>11</v>
      </c>
      <c r="E2283">
        <v>5</v>
      </c>
      <c r="F2283">
        <v>6</v>
      </c>
      <c r="G2283" s="9">
        <f>Tableau_Groupe_1_Cours_1.accdb3[[#This Row],[Date de début]]</f>
        <v>43146.375</v>
      </c>
      <c r="H2283" s="9">
        <f>Tableau_Groupe_1_Cours_1.accdb3[[#This Row],[Date de fin]]</f>
        <v>43146.422916666663</v>
      </c>
      <c r="I2283" s="13">
        <f>MOD(Tableau_Groupe_1_Cours_1.accdb3[[#This Row],[Date de fin2]]-Tableau_Groupe_1_Cours_1.accdb3[[#This Row],[Date de début2]],1)</f>
        <v>4.7916666662786156E-2</v>
      </c>
    </row>
    <row r="2284" spans="1:9" x14ac:dyDescent="0.25">
      <c r="A2284">
        <v>4678</v>
      </c>
      <c r="B2284">
        <v>43376.567361111105</v>
      </c>
      <c r="C2284">
        <v>43376.651388888888</v>
      </c>
      <c r="D2284">
        <v>1</v>
      </c>
      <c r="E2284">
        <v>5</v>
      </c>
      <c r="F2284">
        <v>370</v>
      </c>
      <c r="G2284" s="9">
        <f>Tableau_Groupe_1_Cours_1.accdb3[[#This Row],[Date de début]]</f>
        <v>43376.567361111105</v>
      </c>
      <c r="H2284" s="9">
        <f>Tableau_Groupe_1_Cours_1.accdb3[[#This Row],[Date de fin]]</f>
        <v>43376.651388888888</v>
      </c>
      <c r="I2284" s="13">
        <f>MOD(Tableau_Groupe_1_Cours_1.accdb3[[#This Row],[Date de fin2]]-Tableau_Groupe_1_Cours_1.accdb3[[#This Row],[Date de début2]],1)</f>
        <v>8.4027777782466728E-2</v>
      </c>
    </row>
    <row r="2285" spans="1:9" x14ac:dyDescent="0.25">
      <c r="A2285">
        <v>4934</v>
      </c>
      <c r="B2285">
        <v>43376.682638888888</v>
      </c>
      <c r="C2285">
        <v>43376.734027777777</v>
      </c>
      <c r="D2285">
        <v>111</v>
      </c>
      <c r="E2285">
        <v>5</v>
      </c>
      <c r="F2285">
        <v>66</v>
      </c>
      <c r="G2285" s="9">
        <f>Tableau_Groupe_1_Cours_1.accdb3[[#This Row],[Date de début]]</f>
        <v>43376.682638888888</v>
      </c>
      <c r="H2285" s="9">
        <f>Tableau_Groupe_1_Cours_1.accdb3[[#This Row],[Date de fin]]</f>
        <v>43376.734027777777</v>
      </c>
      <c r="I2285" s="13">
        <f>MOD(Tableau_Groupe_1_Cours_1.accdb3[[#This Row],[Date de fin2]]-Tableau_Groupe_1_Cours_1.accdb3[[#This Row],[Date de début2]],1)</f>
        <v>5.1388888889050577E-2</v>
      </c>
    </row>
    <row r="2286" spans="1:9" x14ac:dyDescent="0.25">
      <c r="A2286">
        <v>71</v>
      </c>
      <c r="B2286">
        <v>43103.504166666666</v>
      </c>
      <c r="C2286">
        <v>43103.557638888888</v>
      </c>
      <c r="D2286">
        <v>1</v>
      </c>
      <c r="E2286">
        <v>5</v>
      </c>
      <c r="F2286">
        <v>383</v>
      </c>
      <c r="G2286" s="9">
        <f>Tableau_Groupe_1_Cours_1.accdb3[[#This Row],[Date de début]]</f>
        <v>43103.504166666666</v>
      </c>
      <c r="H2286" s="9">
        <f>Tableau_Groupe_1_Cours_1.accdb3[[#This Row],[Date de fin]]</f>
        <v>43103.557638888888</v>
      </c>
      <c r="I2286" s="13">
        <f>MOD(Tableau_Groupe_1_Cours_1.accdb3[[#This Row],[Date de fin2]]-Tableau_Groupe_1_Cours_1.accdb3[[#This Row],[Date de début2]],1)</f>
        <v>5.3472222221898846E-2</v>
      </c>
    </row>
    <row r="2287" spans="1:9" x14ac:dyDescent="0.25">
      <c r="A2287">
        <v>4679</v>
      </c>
      <c r="B2287">
        <v>43376.568749999999</v>
      </c>
      <c r="C2287">
        <v>43376.692361111105</v>
      </c>
      <c r="D2287">
        <v>9</v>
      </c>
      <c r="E2287">
        <v>5</v>
      </c>
      <c r="F2287">
        <v>267</v>
      </c>
      <c r="G2287" s="9">
        <f>Tableau_Groupe_1_Cours_1.accdb3[[#This Row],[Date de début]]</f>
        <v>43376.568749999999</v>
      </c>
      <c r="H2287" s="9">
        <f>Tableau_Groupe_1_Cours_1.accdb3[[#This Row],[Date de fin]]</f>
        <v>43376.692361111105</v>
      </c>
      <c r="I2287" s="13">
        <f>MOD(Tableau_Groupe_1_Cours_1.accdb3[[#This Row],[Date de fin2]]-Tableau_Groupe_1_Cours_1.accdb3[[#This Row],[Date de début2]],1)</f>
        <v>0.12361111110658385</v>
      </c>
    </row>
    <row r="2288" spans="1:9" x14ac:dyDescent="0.25">
      <c r="A2288">
        <v>4935</v>
      </c>
      <c r="B2288">
        <v>43376.682638888888</v>
      </c>
      <c r="C2288">
        <v>43376.734027777777</v>
      </c>
      <c r="D2288">
        <v>5</v>
      </c>
      <c r="E2288">
        <v>5</v>
      </c>
      <c r="F2288">
        <v>41</v>
      </c>
      <c r="G2288" s="9">
        <f>Tableau_Groupe_1_Cours_1.accdb3[[#This Row],[Date de début]]</f>
        <v>43376.682638888888</v>
      </c>
      <c r="H2288" s="9">
        <f>Tableau_Groupe_1_Cours_1.accdb3[[#This Row],[Date de fin]]</f>
        <v>43376.734027777777</v>
      </c>
      <c r="I2288" s="13">
        <f>MOD(Tableau_Groupe_1_Cours_1.accdb3[[#This Row],[Date de fin2]]-Tableau_Groupe_1_Cours_1.accdb3[[#This Row],[Date de début2]],1)</f>
        <v>5.1388888889050577E-2</v>
      </c>
    </row>
    <row r="2289" spans="1:9" x14ac:dyDescent="0.25">
      <c r="A2289">
        <v>72</v>
      </c>
      <c r="B2289">
        <v>43103.5625</v>
      </c>
      <c r="C2289">
        <v>43103.660416666666</v>
      </c>
      <c r="D2289">
        <v>54</v>
      </c>
      <c r="E2289">
        <v>5</v>
      </c>
      <c r="F2289">
        <v>67</v>
      </c>
      <c r="G2289" s="9">
        <f>Tableau_Groupe_1_Cours_1.accdb3[[#This Row],[Date de début]]</f>
        <v>43103.5625</v>
      </c>
      <c r="H2289" s="9">
        <f>Tableau_Groupe_1_Cours_1.accdb3[[#This Row],[Date de fin]]</f>
        <v>43103.660416666666</v>
      </c>
      <c r="I2289" s="13">
        <f>MOD(Tableau_Groupe_1_Cours_1.accdb3[[#This Row],[Date de fin2]]-Tableau_Groupe_1_Cours_1.accdb3[[#This Row],[Date de début2]],1)</f>
        <v>9.7916666665696539E-2</v>
      </c>
    </row>
    <row r="2290" spans="1:9" x14ac:dyDescent="0.25">
      <c r="A2290">
        <v>4680</v>
      </c>
      <c r="B2290">
        <v>43376.5625</v>
      </c>
      <c r="C2290">
        <v>43376.625694444447</v>
      </c>
      <c r="D2290">
        <v>1</v>
      </c>
      <c r="E2290">
        <v>5</v>
      </c>
      <c r="F2290">
        <v>96</v>
      </c>
      <c r="G2290" s="9">
        <f>Tableau_Groupe_1_Cours_1.accdb3[[#This Row],[Date de début]]</f>
        <v>43376.5625</v>
      </c>
      <c r="H2290" s="9">
        <f>Tableau_Groupe_1_Cours_1.accdb3[[#This Row],[Date de fin]]</f>
        <v>43376.625694444447</v>
      </c>
      <c r="I2290" s="13">
        <f>MOD(Tableau_Groupe_1_Cours_1.accdb3[[#This Row],[Date de fin2]]-Tableau_Groupe_1_Cours_1.accdb3[[#This Row],[Date de début2]],1)</f>
        <v>6.3194444446708076E-2</v>
      </c>
    </row>
    <row r="2291" spans="1:9" x14ac:dyDescent="0.25">
      <c r="A2291">
        <v>4936</v>
      </c>
      <c r="B2291">
        <v>43376.681944444441</v>
      </c>
      <c r="C2291">
        <v>43376.733333333337</v>
      </c>
      <c r="D2291">
        <v>16</v>
      </c>
      <c r="E2291">
        <v>5</v>
      </c>
      <c r="F2291">
        <v>94</v>
      </c>
      <c r="G2291" s="9">
        <f>Tableau_Groupe_1_Cours_1.accdb3[[#This Row],[Date de début]]</f>
        <v>43376.681944444441</v>
      </c>
      <c r="H2291" s="9">
        <f>Tableau_Groupe_1_Cours_1.accdb3[[#This Row],[Date de fin]]</f>
        <v>43376.733333333337</v>
      </c>
      <c r="I2291" s="13">
        <f>MOD(Tableau_Groupe_1_Cours_1.accdb3[[#This Row],[Date de fin2]]-Tableau_Groupe_1_Cours_1.accdb3[[#This Row],[Date de début2]],1)</f>
        <v>5.1388888896326534E-2</v>
      </c>
    </row>
    <row r="2292" spans="1:9" x14ac:dyDescent="0.25">
      <c r="A2292">
        <v>5192</v>
      </c>
      <c r="B2292">
        <v>43384.382638888892</v>
      </c>
      <c r="C2292">
        <v>43384.433333333334</v>
      </c>
      <c r="D2292">
        <v>5</v>
      </c>
      <c r="E2292">
        <v>5</v>
      </c>
      <c r="F2292">
        <v>379</v>
      </c>
      <c r="G2292" s="9">
        <f>Tableau_Groupe_1_Cours_1.accdb3[[#This Row],[Date de début]]</f>
        <v>43384.382638888892</v>
      </c>
      <c r="H2292" s="9">
        <f>Tableau_Groupe_1_Cours_1.accdb3[[#This Row],[Date de fin]]</f>
        <v>43384.433333333334</v>
      </c>
      <c r="I2292" s="13">
        <f>MOD(Tableau_Groupe_1_Cours_1.accdb3[[#This Row],[Date de fin2]]-Tableau_Groupe_1_Cours_1.accdb3[[#This Row],[Date de début2]],1)</f>
        <v>5.0694444442342501E-2</v>
      </c>
    </row>
    <row r="2293" spans="1:9" x14ac:dyDescent="0.25">
      <c r="A2293">
        <v>6216</v>
      </c>
      <c r="B2293">
        <v>43444.378472222219</v>
      </c>
      <c r="C2293">
        <v>43444.428472222222</v>
      </c>
      <c r="D2293">
        <v>4</v>
      </c>
      <c r="E2293">
        <v>5</v>
      </c>
      <c r="F2293">
        <v>409</v>
      </c>
      <c r="G2293" s="9">
        <f>Tableau_Groupe_1_Cours_1.accdb3[[#This Row],[Date de début]]</f>
        <v>43444.378472222219</v>
      </c>
      <c r="H2293" s="9">
        <f>Tableau_Groupe_1_Cours_1.accdb3[[#This Row],[Date de fin]]</f>
        <v>43444.428472222222</v>
      </c>
      <c r="I2293" s="13">
        <f>MOD(Tableau_Groupe_1_Cours_1.accdb3[[#This Row],[Date de fin2]]-Tableau_Groupe_1_Cours_1.accdb3[[#This Row],[Date de début2]],1)</f>
        <v>5.0000000002910383E-2</v>
      </c>
    </row>
    <row r="2294" spans="1:9" x14ac:dyDescent="0.25">
      <c r="A2294">
        <v>73</v>
      </c>
      <c r="B2294">
        <v>43103.670138888883</v>
      </c>
      <c r="C2294">
        <v>43103.738888888889</v>
      </c>
      <c r="D2294">
        <v>18</v>
      </c>
      <c r="E2294">
        <v>5</v>
      </c>
      <c r="F2294">
        <v>137</v>
      </c>
      <c r="G2294" s="9">
        <f>Tableau_Groupe_1_Cours_1.accdb3[[#This Row],[Date de début]]</f>
        <v>43103.670138888883</v>
      </c>
      <c r="H2294" s="9">
        <f>Tableau_Groupe_1_Cours_1.accdb3[[#This Row],[Date de fin]]</f>
        <v>43103.738888888889</v>
      </c>
      <c r="I2294" s="13">
        <f>MOD(Tableau_Groupe_1_Cours_1.accdb3[[#This Row],[Date de fin2]]-Tableau_Groupe_1_Cours_1.accdb3[[#This Row],[Date de début2]],1)</f>
        <v>6.8750000005820766E-2</v>
      </c>
    </row>
    <row r="2295" spans="1:9" x14ac:dyDescent="0.25">
      <c r="A2295">
        <v>2633</v>
      </c>
      <c r="B2295">
        <v>43242.379166666666</v>
      </c>
      <c r="C2295">
        <v>43242.519444444442</v>
      </c>
      <c r="D2295">
        <v>21</v>
      </c>
      <c r="E2295">
        <v>5</v>
      </c>
      <c r="F2295">
        <v>171</v>
      </c>
      <c r="G2295" s="9">
        <f>Tableau_Groupe_1_Cours_1.accdb3[[#This Row],[Date de début]]</f>
        <v>43242.379166666666</v>
      </c>
      <c r="H2295" s="9">
        <f>Tableau_Groupe_1_Cours_1.accdb3[[#This Row],[Date de fin]]</f>
        <v>43242.519444444442</v>
      </c>
      <c r="I2295" s="13">
        <f>MOD(Tableau_Groupe_1_Cours_1.accdb3[[#This Row],[Date de fin2]]-Tableau_Groupe_1_Cours_1.accdb3[[#This Row],[Date de début2]],1)</f>
        <v>0.14027777777664596</v>
      </c>
    </row>
    <row r="2296" spans="1:9" x14ac:dyDescent="0.25">
      <c r="A2296">
        <v>4681</v>
      </c>
      <c r="B2296">
        <v>43376.563194444439</v>
      </c>
      <c r="C2296">
        <v>43376.654861111114</v>
      </c>
      <c r="D2296">
        <v>15</v>
      </c>
      <c r="E2296">
        <v>5</v>
      </c>
      <c r="F2296">
        <v>305</v>
      </c>
      <c r="G2296" s="9">
        <f>Tableau_Groupe_1_Cours_1.accdb3[[#This Row],[Date de début]]</f>
        <v>43376.563194444439</v>
      </c>
      <c r="H2296" s="9">
        <f>Tableau_Groupe_1_Cours_1.accdb3[[#This Row],[Date de fin]]</f>
        <v>43376.654861111114</v>
      </c>
      <c r="I2296" s="13">
        <f>MOD(Tableau_Groupe_1_Cours_1.accdb3[[#This Row],[Date de fin2]]-Tableau_Groupe_1_Cours_1.accdb3[[#This Row],[Date de début2]],1)</f>
        <v>9.1666666674427688E-2</v>
      </c>
    </row>
    <row r="2297" spans="1:9" x14ac:dyDescent="0.25">
      <c r="A2297">
        <v>4937</v>
      </c>
      <c r="B2297">
        <v>43376.688194444439</v>
      </c>
      <c r="C2297">
        <v>43376.739583333336</v>
      </c>
      <c r="D2297">
        <v>8</v>
      </c>
      <c r="E2297">
        <v>5</v>
      </c>
      <c r="F2297">
        <v>108</v>
      </c>
      <c r="G2297" s="9">
        <f>Tableau_Groupe_1_Cours_1.accdb3[[#This Row],[Date de début]]</f>
        <v>43376.688194444439</v>
      </c>
      <c r="H2297" s="9">
        <f>Tableau_Groupe_1_Cours_1.accdb3[[#This Row],[Date de fin]]</f>
        <v>43376.739583333336</v>
      </c>
      <c r="I2297" s="13">
        <f>MOD(Tableau_Groupe_1_Cours_1.accdb3[[#This Row],[Date de fin2]]-Tableau_Groupe_1_Cours_1.accdb3[[#This Row],[Date de début2]],1)</f>
        <v>5.1388888896326534E-2</v>
      </c>
    </row>
    <row r="2298" spans="1:9" x14ac:dyDescent="0.25">
      <c r="A2298">
        <v>4682</v>
      </c>
      <c r="B2298">
        <v>43376.563194444439</v>
      </c>
      <c r="C2298">
        <v>43376.694444444445</v>
      </c>
      <c r="D2298">
        <v>32</v>
      </c>
      <c r="E2298">
        <v>5</v>
      </c>
      <c r="F2298">
        <v>438</v>
      </c>
      <c r="G2298" s="9">
        <f>Tableau_Groupe_1_Cours_1.accdb3[[#This Row],[Date de début]]</f>
        <v>43376.563194444439</v>
      </c>
      <c r="H2298" s="9">
        <f>Tableau_Groupe_1_Cours_1.accdb3[[#This Row],[Date de fin]]</f>
        <v>43376.694444444445</v>
      </c>
      <c r="I2298" s="13">
        <f>MOD(Tableau_Groupe_1_Cours_1.accdb3[[#This Row],[Date de fin2]]-Tableau_Groupe_1_Cours_1.accdb3[[#This Row],[Date de début2]],1)</f>
        <v>0.13125000000582077</v>
      </c>
    </row>
    <row r="2299" spans="1:9" x14ac:dyDescent="0.25">
      <c r="A2299">
        <v>4938</v>
      </c>
      <c r="B2299">
        <v>43376.682638888888</v>
      </c>
      <c r="C2299">
        <v>43376.734027777777</v>
      </c>
      <c r="D2299">
        <v>5</v>
      </c>
      <c r="E2299">
        <v>5</v>
      </c>
      <c r="F2299">
        <v>278</v>
      </c>
      <c r="G2299" s="9">
        <f>Tableau_Groupe_1_Cours_1.accdb3[[#This Row],[Date de début]]</f>
        <v>43376.682638888888</v>
      </c>
      <c r="H2299" s="9">
        <f>Tableau_Groupe_1_Cours_1.accdb3[[#This Row],[Date de fin]]</f>
        <v>43376.734027777777</v>
      </c>
      <c r="I2299" s="13">
        <f>MOD(Tableau_Groupe_1_Cours_1.accdb3[[#This Row],[Date de fin2]]-Tableau_Groupe_1_Cours_1.accdb3[[#This Row],[Date de début2]],1)</f>
        <v>5.1388888889050577E-2</v>
      </c>
    </row>
    <row r="2300" spans="1:9" x14ac:dyDescent="0.25">
      <c r="A2300">
        <v>6218</v>
      </c>
      <c r="B2300">
        <v>43444.379166666666</v>
      </c>
      <c r="C2300">
        <v>43444.496527777781</v>
      </c>
      <c r="D2300">
        <v>6</v>
      </c>
      <c r="E2300">
        <v>5</v>
      </c>
      <c r="F2300">
        <v>222</v>
      </c>
      <c r="G2300" s="9">
        <f>Tableau_Groupe_1_Cours_1.accdb3[[#This Row],[Date de début]]</f>
        <v>43444.379166666666</v>
      </c>
      <c r="H2300" s="9">
        <f>Tableau_Groupe_1_Cours_1.accdb3[[#This Row],[Date de fin]]</f>
        <v>43444.496527777781</v>
      </c>
      <c r="I2300" s="13">
        <f>MOD(Tableau_Groupe_1_Cours_1.accdb3[[#This Row],[Date de fin2]]-Tableau_Groupe_1_Cours_1.accdb3[[#This Row],[Date de début2]],1)</f>
        <v>0.117361111115315</v>
      </c>
    </row>
    <row r="2301" spans="1:9" x14ac:dyDescent="0.25">
      <c r="A2301">
        <v>587</v>
      </c>
      <c r="B2301">
        <v>43119.378472222219</v>
      </c>
      <c r="C2301">
        <v>43119.422222222223</v>
      </c>
      <c r="D2301">
        <v>3</v>
      </c>
      <c r="E2301">
        <v>5</v>
      </c>
      <c r="F2301">
        <v>90</v>
      </c>
      <c r="G2301" s="9">
        <f>Tableau_Groupe_1_Cours_1.accdb3[[#This Row],[Date de début]]</f>
        <v>43119.378472222219</v>
      </c>
      <c r="H2301" s="9">
        <f>Tableau_Groupe_1_Cours_1.accdb3[[#This Row],[Date de fin]]</f>
        <v>43119.422222222223</v>
      </c>
      <c r="I2301" s="13">
        <f>MOD(Tableau_Groupe_1_Cours_1.accdb3[[#This Row],[Date de fin2]]-Tableau_Groupe_1_Cours_1.accdb3[[#This Row],[Date de début2]],1)</f>
        <v>4.3750000004365575E-2</v>
      </c>
    </row>
    <row r="2302" spans="1:9" x14ac:dyDescent="0.25">
      <c r="A2302">
        <v>4683</v>
      </c>
      <c r="B2302">
        <v>43376.563888888886</v>
      </c>
      <c r="C2302">
        <v>43376.66805555555</v>
      </c>
      <c r="D2302">
        <v>17</v>
      </c>
      <c r="E2302">
        <v>5</v>
      </c>
      <c r="F2302">
        <v>115</v>
      </c>
      <c r="G2302" s="9">
        <f>Tableau_Groupe_1_Cours_1.accdb3[[#This Row],[Date de début]]</f>
        <v>43376.563888888886</v>
      </c>
      <c r="H2302" s="9">
        <f>Tableau_Groupe_1_Cours_1.accdb3[[#This Row],[Date de fin]]</f>
        <v>43376.66805555555</v>
      </c>
      <c r="I2302" s="13">
        <f>MOD(Tableau_Groupe_1_Cours_1.accdb3[[#This Row],[Date de fin2]]-Tableau_Groupe_1_Cours_1.accdb3[[#This Row],[Date de début2]],1)</f>
        <v>0.10416666666424135</v>
      </c>
    </row>
    <row r="2303" spans="1:9" x14ac:dyDescent="0.25">
      <c r="A2303">
        <v>4939</v>
      </c>
      <c r="B2303">
        <v>43376.682638888888</v>
      </c>
      <c r="C2303">
        <v>43376.734027777777</v>
      </c>
      <c r="D2303">
        <v>8</v>
      </c>
      <c r="E2303">
        <v>5</v>
      </c>
      <c r="F2303">
        <v>69</v>
      </c>
      <c r="G2303" s="9">
        <f>Tableau_Groupe_1_Cours_1.accdb3[[#This Row],[Date de début]]</f>
        <v>43376.682638888888</v>
      </c>
      <c r="H2303" s="9">
        <f>Tableau_Groupe_1_Cours_1.accdb3[[#This Row],[Date de fin]]</f>
        <v>43376.734027777777</v>
      </c>
      <c r="I2303" s="13">
        <f>MOD(Tableau_Groupe_1_Cours_1.accdb3[[#This Row],[Date de fin2]]-Tableau_Groupe_1_Cours_1.accdb3[[#This Row],[Date de début2]],1)</f>
        <v>5.1388888889050577E-2</v>
      </c>
    </row>
    <row r="2304" spans="1:9" x14ac:dyDescent="0.25">
      <c r="A2304">
        <v>4428</v>
      </c>
      <c r="B2304">
        <v>43355.384027777778</v>
      </c>
      <c r="C2304">
        <v>43355.526388888888</v>
      </c>
      <c r="D2304">
        <v>9</v>
      </c>
      <c r="E2304">
        <v>5</v>
      </c>
      <c r="F2304">
        <v>309</v>
      </c>
      <c r="G2304" s="9">
        <f>Tableau_Groupe_1_Cours_1.accdb3[[#This Row],[Date de début]]</f>
        <v>43355.384027777778</v>
      </c>
      <c r="H2304" s="9">
        <f>Tableau_Groupe_1_Cours_1.accdb3[[#This Row],[Date de fin]]</f>
        <v>43355.526388888888</v>
      </c>
      <c r="I2304" s="13">
        <f>MOD(Tableau_Groupe_1_Cours_1.accdb3[[#This Row],[Date de fin2]]-Tableau_Groupe_1_Cours_1.accdb3[[#This Row],[Date de début2]],1)</f>
        <v>0.14236111110949423</v>
      </c>
    </row>
    <row r="2305" spans="1:9" x14ac:dyDescent="0.25">
      <c r="A2305">
        <v>4684</v>
      </c>
      <c r="B2305">
        <v>43376.559027777774</v>
      </c>
      <c r="C2305">
        <v>43376.665277777778</v>
      </c>
      <c r="D2305">
        <v>1</v>
      </c>
      <c r="E2305">
        <v>5</v>
      </c>
      <c r="F2305">
        <v>11</v>
      </c>
      <c r="G2305" s="9">
        <f>Tableau_Groupe_1_Cours_1.accdb3[[#This Row],[Date de début]]</f>
        <v>43376.559027777774</v>
      </c>
      <c r="H2305" s="9">
        <f>Tableau_Groupe_1_Cours_1.accdb3[[#This Row],[Date de fin]]</f>
        <v>43376.665277777778</v>
      </c>
      <c r="I2305" s="13">
        <f>MOD(Tableau_Groupe_1_Cours_1.accdb3[[#This Row],[Date de fin2]]-Tableau_Groupe_1_Cours_1.accdb3[[#This Row],[Date de début2]],1)</f>
        <v>0.10625000000436557</v>
      </c>
    </row>
    <row r="2306" spans="1:9" x14ac:dyDescent="0.25">
      <c r="A2306">
        <v>4940</v>
      </c>
      <c r="B2306">
        <v>43376.683333333334</v>
      </c>
      <c r="C2306">
        <v>43376.734722222223</v>
      </c>
      <c r="D2306">
        <v>9</v>
      </c>
      <c r="E2306">
        <v>5</v>
      </c>
      <c r="F2306">
        <v>150</v>
      </c>
      <c r="G2306" s="9">
        <f>Tableau_Groupe_1_Cours_1.accdb3[[#This Row],[Date de début]]</f>
        <v>43376.683333333334</v>
      </c>
      <c r="H2306" s="9">
        <f>Tableau_Groupe_1_Cours_1.accdb3[[#This Row],[Date de fin]]</f>
        <v>43376.734722222223</v>
      </c>
      <c r="I2306" s="13">
        <f>MOD(Tableau_Groupe_1_Cours_1.accdb3[[#This Row],[Date de fin2]]-Tableau_Groupe_1_Cours_1.accdb3[[#This Row],[Date de début2]],1)</f>
        <v>5.1388888889050577E-2</v>
      </c>
    </row>
    <row r="2307" spans="1:9" x14ac:dyDescent="0.25">
      <c r="A2307">
        <v>6220</v>
      </c>
      <c r="B2307">
        <v>43445.377083333333</v>
      </c>
      <c r="C2307">
        <v>43445.5</v>
      </c>
      <c r="D2307">
        <v>37</v>
      </c>
      <c r="E2307">
        <v>5</v>
      </c>
      <c r="F2307">
        <v>179</v>
      </c>
      <c r="G2307" s="9">
        <f>Tableau_Groupe_1_Cours_1.accdb3[[#This Row],[Date de début]]</f>
        <v>43445.377083333333</v>
      </c>
      <c r="H2307" s="9">
        <f>Tableau_Groupe_1_Cours_1.accdb3[[#This Row],[Date de fin]]</f>
        <v>43445.5</v>
      </c>
      <c r="I2307" s="13">
        <f>MOD(Tableau_Groupe_1_Cours_1.accdb3[[#This Row],[Date de fin2]]-Tableau_Groupe_1_Cours_1.accdb3[[#This Row],[Date de début2]],1)</f>
        <v>0.12291666666715173</v>
      </c>
    </row>
    <row r="2308" spans="1:9" x14ac:dyDescent="0.25">
      <c r="A2308">
        <v>4685</v>
      </c>
      <c r="B2308">
        <v>43376.561111111107</v>
      </c>
      <c r="C2308">
        <v>43376.696527777778</v>
      </c>
      <c r="D2308">
        <v>1</v>
      </c>
      <c r="E2308">
        <v>5</v>
      </c>
      <c r="F2308">
        <v>380</v>
      </c>
      <c r="G2308" s="9">
        <f>Tableau_Groupe_1_Cours_1.accdb3[[#This Row],[Date de début]]</f>
        <v>43376.561111111107</v>
      </c>
      <c r="H2308" s="9">
        <f>Tableau_Groupe_1_Cours_1.accdb3[[#This Row],[Date de fin]]</f>
        <v>43376.696527777778</v>
      </c>
      <c r="I2308" s="13">
        <f>MOD(Tableau_Groupe_1_Cours_1.accdb3[[#This Row],[Date de fin2]]-Tableau_Groupe_1_Cours_1.accdb3[[#This Row],[Date de début2]],1)</f>
        <v>0.13541666667151731</v>
      </c>
    </row>
    <row r="2309" spans="1:9" x14ac:dyDescent="0.25">
      <c r="A2309">
        <v>4941</v>
      </c>
      <c r="B2309">
        <v>43376.677777777775</v>
      </c>
      <c r="C2309">
        <v>43376.729166666672</v>
      </c>
      <c r="D2309">
        <v>31</v>
      </c>
      <c r="E2309">
        <v>5</v>
      </c>
      <c r="F2309">
        <v>164</v>
      </c>
      <c r="G2309" s="9">
        <f>Tableau_Groupe_1_Cours_1.accdb3[[#This Row],[Date de début]]</f>
        <v>43376.677777777775</v>
      </c>
      <c r="H2309" s="9">
        <f>Tableau_Groupe_1_Cours_1.accdb3[[#This Row],[Date de fin]]</f>
        <v>43376.729166666672</v>
      </c>
      <c r="I2309" s="13">
        <f>MOD(Tableau_Groupe_1_Cours_1.accdb3[[#This Row],[Date de fin2]]-Tableau_Groupe_1_Cours_1.accdb3[[#This Row],[Date de début2]],1)</f>
        <v>5.1388888896326534E-2</v>
      </c>
    </row>
    <row r="2310" spans="1:9" x14ac:dyDescent="0.25">
      <c r="A2310">
        <v>4686</v>
      </c>
      <c r="B2310">
        <v>43376.567361111105</v>
      </c>
      <c r="C2310">
        <v>43376.690277777772</v>
      </c>
      <c r="D2310">
        <v>204</v>
      </c>
      <c r="E2310">
        <v>5</v>
      </c>
      <c r="F2310">
        <v>293</v>
      </c>
      <c r="G2310" s="9">
        <f>Tableau_Groupe_1_Cours_1.accdb3[[#This Row],[Date de début]]</f>
        <v>43376.567361111105</v>
      </c>
      <c r="H2310" s="9">
        <f>Tableau_Groupe_1_Cours_1.accdb3[[#This Row],[Date de fin]]</f>
        <v>43376.690277777772</v>
      </c>
      <c r="I2310" s="13">
        <f>MOD(Tableau_Groupe_1_Cours_1.accdb3[[#This Row],[Date de fin2]]-Tableau_Groupe_1_Cours_1.accdb3[[#This Row],[Date de début2]],1)</f>
        <v>0.12291666666715173</v>
      </c>
    </row>
    <row r="2311" spans="1:9" x14ac:dyDescent="0.25">
      <c r="A2311">
        <v>4942</v>
      </c>
      <c r="B2311">
        <v>43376.683333333334</v>
      </c>
      <c r="C2311">
        <v>43376.734722222223</v>
      </c>
      <c r="D2311">
        <v>2</v>
      </c>
      <c r="E2311">
        <v>5</v>
      </c>
      <c r="F2311">
        <v>323</v>
      </c>
      <c r="G2311" s="9">
        <f>Tableau_Groupe_1_Cours_1.accdb3[[#This Row],[Date de début]]</f>
        <v>43376.683333333334</v>
      </c>
      <c r="H2311" s="9">
        <f>Tableau_Groupe_1_Cours_1.accdb3[[#This Row],[Date de fin]]</f>
        <v>43376.734722222223</v>
      </c>
      <c r="I2311" s="13">
        <f>MOD(Tableau_Groupe_1_Cours_1.accdb3[[#This Row],[Date de fin2]]-Tableau_Groupe_1_Cours_1.accdb3[[#This Row],[Date de début2]],1)</f>
        <v>5.1388888889050577E-2</v>
      </c>
    </row>
    <row r="2312" spans="1:9" x14ac:dyDescent="0.25">
      <c r="A2312">
        <v>4431</v>
      </c>
      <c r="B2312">
        <v>43355.378472222219</v>
      </c>
      <c r="C2312">
        <v>43355.433333333334</v>
      </c>
      <c r="D2312">
        <v>88</v>
      </c>
      <c r="E2312">
        <v>5</v>
      </c>
      <c r="F2312">
        <v>328</v>
      </c>
      <c r="G2312" s="9">
        <f>Tableau_Groupe_1_Cours_1.accdb3[[#This Row],[Date de début]]</f>
        <v>43355.378472222219</v>
      </c>
      <c r="H2312" s="9">
        <f>Tableau_Groupe_1_Cours_1.accdb3[[#This Row],[Date de fin]]</f>
        <v>43355.433333333334</v>
      </c>
      <c r="I2312" s="13">
        <f>MOD(Tableau_Groupe_1_Cours_1.accdb3[[#This Row],[Date de fin2]]-Tableau_Groupe_1_Cours_1.accdb3[[#This Row],[Date de début2]],1)</f>
        <v>5.4861111115314998E-2</v>
      </c>
    </row>
    <row r="2313" spans="1:9" x14ac:dyDescent="0.25">
      <c r="A2313">
        <v>4687</v>
      </c>
      <c r="B2313">
        <v>43376.566666666666</v>
      </c>
      <c r="C2313">
        <v>43376.703472222223</v>
      </c>
      <c r="D2313">
        <v>3</v>
      </c>
      <c r="E2313">
        <v>5</v>
      </c>
      <c r="F2313">
        <v>314</v>
      </c>
      <c r="G2313" s="9">
        <f>Tableau_Groupe_1_Cours_1.accdb3[[#This Row],[Date de début]]</f>
        <v>43376.566666666666</v>
      </c>
      <c r="H2313" s="9">
        <f>Tableau_Groupe_1_Cours_1.accdb3[[#This Row],[Date de fin]]</f>
        <v>43376.703472222223</v>
      </c>
      <c r="I2313" s="13">
        <f>MOD(Tableau_Groupe_1_Cours_1.accdb3[[#This Row],[Date de fin2]]-Tableau_Groupe_1_Cours_1.accdb3[[#This Row],[Date de début2]],1)</f>
        <v>0.1368055555576575</v>
      </c>
    </row>
    <row r="2314" spans="1:9" x14ac:dyDescent="0.25">
      <c r="A2314">
        <v>4943</v>
      </c>
      <c r="B2314">
        <v>43376.683333333334</v>
      </c>
      <c r="C2314">
        <v>43376.734722222223</v>
      </c>
      <c r="D2314">
        <v>11</v>
      </c>
      <c r="E2314">
        <v>5</v>
      </c>
      <c r="F2314">
        <v>97</v>
      </c>
      <c r="G2314" s="9">
        <f>Tableau_Groupe_1_Cours_1.accdb3[[#This Row],[Date de début]]</f>
        <v>43376.683333333334</v>
      </c>
      <c r="H2314" s="9">
        <f>Tableau_Groupe_1_Cours_1.accdb3[[#This Row],[Date de fin]]</f>
        <v>43376.734722222223</v>
      </c>
      <c r="I2314" s="13">
        <f>MOD(Tableau_Groupe_1_Cours_1.accdb3[[#This Row],[Date de fin2]]-Tableau_Groupe_1_Cours_1.accdb3[[#This Row],[Date de début2]],1)</f>
        <v>5.1388888889050577E-2</v>
      </c>
    </row>
    <row r="2315" spans="1:9" x14ac:dyDescent="0.25">
      <c r="A2315">
        <v>4688</v>
      </c>
      <c r="B2315">
        <v>43376.566666666666</v>
      </c>
      <c r="C2315">
        <v>43376.644444444442</v>
      </c>
      <c r="D2315">
        <v>5</v>
      </c>
      <c r="E2315">
        <v>5</v>
      </c>
      <c r="F2315">
        <v>335</v>
      </c>
      <c r="G2315" s="9">
        <f>Tableau_Groupe_1_Cours_1.accdb3[[#This Row],[Date de début]]</f>
        <v>43376.566666666666</v>
      </c>
      <c r="H2315" s="9">
        <f>Tableau_Groupe_1_Cours_1.accdb3[[#This Row],[Date de fin]]</f>
        <v>43376.644444444442</v>
      </c>
      <c r="I2315" s="13">
        <f>MOD(Tableau_Groupe_1_Cours_1.accdb3[[#This Row],[Date de fin2]]-Tableau_Groupe_1_Cours_1.accdb3[[#This Row],[Date de début2]],1)</f>
        <v>7.7777777776645962E-2</v>
      </c>
    </row>
    <row r="2316" spans="1:9" x14ac:dyDescent="0.25">
      <c r="A2316">
        <v>4944</v>
      </c>
      <c r="B2316">
        <v>43376.682638888888</v>
      </c>
      <c r="C2316">
        <v>43376.734027777777</v>
      </c>
      <c r="D2316">
        <v>11</v>
      </c>
      <c r="E2316">
        <v>5</v>
      </c>
      <c r="F2316">
        <v>206</v>
      </c>
      <c r="G2316" s="9">
        <f>Tableau_Groupe_1_Cours_1.accdb3[[#This Row],[Date de début]]</f>
        <v>43376.682638888888</v>
      </c>
      <c r="H2316" s="9">
        <f>Tableau_Groupe_1_Cours_1.accdb3[[#This Row],[Date de fin]]</f>
        <v>43376.734027777777</v>
      </c>
      <c r="I2316" s="13">
        <f>MOD(Tableau_Groupe_1_Cours_1.accdb3[[#This Row],[Date de fin2]]-Tableau_Groupe_1_Cours_1.accdb3[[#This Row],[Date de début2]],1)</f>
        <v>5.1388888889050577E-2</v>
      </c>
    </row>
    <row r="2317" spans="1:9" x14ac:dyDescent="0.25">
      <c r="A2317">
        <v>4689</v>
      </c>
      <c r="B2317">
        <v>43376.567361111105</v>
      </c>
      <c r="C2317">
        <v>43376.72152777778</v>
      </c>
      <c r="D2317">
        <v>3</v>
      </c>
      <c r="E2317">
        <v>5</v>
      </c>
      <c r="F2317">
        <v>357</v>
      </c>
      <c r="G2317" s="9">
        <f>Tableau_Groupe_1_Cours_1.accdb3[[#This Row],[Date de début]]</f>
        <v>43376.567361111105</v>
      </c>
      <c r="H2317" s="9">
        <f>Tableau_Groupe_1_Cours_1.accdb3[[#This Row],[Date de fin]]</f>
        <v>43376.72152777778</v>
      </c>
      <c r="I2317" s="13">
        <f>MOD(Tableau_Groupe_1_Cours_1.accdb3[[#This Row],[Date de fin2]]-Tableau_Groupe_1_Cours_1.accdb3[[#This Row],[Date de début2]],1)</f>
        <v>0.15416666667442769</v>
      </c>
    </row>
    <row r="2318" spans="1:9" x14ac:dyDescent="0.25">
      <c r="A2318">
        <v>4945</v>
      </c>
      <c r="B2318">
        <v>43376.678472222222</v>
      </c>
      <c r="C2318">
        <v>43376.729861111111</v>
      </c>
      <c r="D2318">
        <v>22</v>
      </c>
      <c r="E2318">
        <v>5</v>
      </c>
      <c r="F2318">
        <v>179</v>
      </c>
      <c r="G2318" s="9">
        <f>Tableau_Groupe_1_Cours_1.accdb3[[#This Row],[Date de début]]</f>
        <v>43376.678472222222</v>
      </c>
      <c r="H2318" s="9">
        <f>Tableau_Groupe_1_Cours_1.accdb3[[#This Row],[Date de fin]]</f>
        <v>43376.729861111111</v>
      </c>
      <c r="I2318" s="13">
        <f>MOD(Tableau_Groupe_1_Cours_1.accdb3[[#This Row],[Date de fin2]]-Tableau_Groupe_1_Cours_1.accdb3[[#This Row],[Date de début2]],1)</f>
        <v>5.1388888889050577E-2</v>
      </c>
    </row>
    <row r="2319" spans="1:9" x14ac:dyDescent="0.25">
      <c r="A2319">
        <v>4690</v>
      </c>
      <c r="B2319">
        <v>43376.561111111107</v>
      </c>
      <c r="C2319">
        <v>43376.708333333336</v>
      </c>
      <c r="D2319">
        <v>36</v>
      </c>
      <c r="E2319">
        <v>5</v>
      </c>
      <c r="F2319">
        <v>256</v>
      </c>
      <c r="G2319" s="9">
        <f>Tableau_Groupe_1_Cours_1.accdb3[[#This Row],[Date de début]]</f>
        <v>43376.561111111107</v>
      </c>
      <c r="H2319" s="9">
        <f>Tableau_Groupe_1_Cours_1.accdb3[[#This Row],[Date de fin]]</f>
        <v>43376.708333333336</v>
      </c>
      <c r="I2319" s="13">
        <f>MOD(Tableau_Groupe_1_Cours_1.accdb3[[#This Row],[Date de fin2]]-Tableau_Groupe_1_Cours_1.accdb3[[#This Row],[Date de début2]],1)</f>
        <v>0.1472222222291748</v>
      </c>
    </row>
    <row r="2320" spans="1:9" x14ac:dyDescent="0.25">
      <c r="A2320">
        <v>4946</v>
      </c>
      <c r="B2320">
        <v>43376.683333333334</v>
      </c>
      <c r="C2320">
        <v>43376.734722222223</v>
      </c>
      <c r="D2320">
        <v>1</v>
      </c>
      <c r="E2320">
        <v>5</v>
      </c>
      <c r="F2320">
        <v>368</v>
      </c>
      <c r="G2320" s="9">
        <f>Tableau_Groupe_1_Cours_1.accdb3[[#This Row],[Date de début]]</f>
        <v>43376.683333333334</v>
      </c>
      <c r="H2320" s="9">
        <f>Tableau_Groupe_1_Cours_1.accdb3[[#This Row],[Date de fin]]</f>
        <v>43376.734722222223</v>
      </c>
      <c r="I2320" s="13">
        <f>MOD(Tableau_Groupe_1_Cours_1.accdb3[[#This Row],[Date de fin2]]-Tableau_Groupe_1_Cours_1.accdb3[[#This Row],[Date de début2]],1)</f>
        <v>5.1388888889050577E-2</v>
      </c>
    </row>
    <row r="2321" spans="1:9" x14ac:dyDescent="0.25">
      <c r="A2321">
        <v>4435</v>
      </c>
      <c r="B2321">
        <v>43356.383333333331</v>
      </c>
      <c r="C2321">
        <v>43356.443055555552</v>
      </c>
      <c r="D2321">
        <v>1</v>
      </c>
      <c r="E2321">
        <v>5</v>
      </c>
      <c r="F2321">
        <v>72</v>
      </c>
      <c r="G2321" s="9">
        <f>Tableau_Groupe_1_Cours_1.accdb3[[#This Row],[Date de début]]</f>
        <v>43356.383333333331</v>
      </c>
      <c r="H2321" s="9">
        <f>Tableau_Groupe_1_Cours_1.accdb3[[#This Row],[Date de fin]]</f>
        <v>43356.443055555552</v>
      </c>
      <c r="I2321" s="13">
        <f>MOD(Tableau_Groupe_1_Cours_1.accdb3[[#This Row],[Date de fin2]]-Tableau_Groupe_1_Cours_1.accdb3[[#This Row],[Date de début2]],1)</f>
        <v>5.9722222220443655E-2</v>
      </c>
    </row>
    <row r="2322" spans="1:9" x14ac:dyDescent="0.25">
      <c r="A2322">
        <v>4691</v>
      </c>
      <c r="B2322">
        <v>43376.568055555552</v>
      </c>
      <c r="C2322">
        <v>43376.72152777778</v>
      </c>
      <c r="D2322">
        <v>5</v>
      </c>
      <c r="E2322">
        <v>5</v>
      </c>
      <c r="F2322">
        <v>165</v>
      </c>
      <c r="G2322" s="9">
        <f>Tableau_Groupe_1_Cours_1.accdb3[[#This Row],[Date de début]]</f>
        <v>43376.568055555552</v>
      </c>
      <c r="H2322" s="9">
        <f>Tableau_Groupe_1_Cours_1.accdb3[[#This Row],[Date de fin]]</f>
        <v>43376.72152777778</v>
      </c>
      <c r="I2322" s="13">
        <f>MOD(Tableau_Groupe_1_Cours_1.accdb3[[#This Row],[Date de fin2]]-Tableau_Groupe_1_Cours_1.accdb3[[#This Row],[Date de début2]],1)</f>
        <v>0.15347222222771961</v>
      </c>
    </row>
    <row r="2323" spans="1:9" x14ac:dyDescent="0.25">
      <c r="A2323">
        <v>4947</v>
      </c>
      <c r="B2323">
        <v>43376.684027777774</v>
      </c>
      <c r="C2323">
        <v>43376.73541666667</v>
      </c>
      <c r="D2323">
        <v>31</v>
      </c>
      <c r="E2323">
        <v>5</v>
      </c>
      <c r="F2323">
        <v>125</v>
      </c>
      <c r="G2323" s="9">
        <f>Tableau_Groupe_1_Cours_1.accdb3[[#This Row],[Date de début]]</f>
        <v>43376.684027777774</v>
      </c>
      <c r="H2323" s="9">
        <f>Tableau_Groupe_1_Cours_1.accdb3[[#This Row],[Date de fin]]</f>
        <v>43376.73541666667</v>
      </c>
      <c r="I2323" s="13">
        <f>MOD(Tableau_Groupe_1_Cours_1.accdb3[[#This Row],[Date de fin2]]-Tableau_Groupe_1_Cours_1.accdb3[[#This Row],[Date de début2]],1)</f>
        <v>5.1388888896326534E-2</v>
      </c>
    </row>
    <row r="2324" spans="1:9" x14ac:dyDescent="0.25">
      <c r="A2324">
        <v>1108</v>
      </c>
      <c r="B2324">
        <v>43147.375694444447</v>
      </c>
      <c r="C2324">
        <v>43147.430555555555</v>
      </c>
      <c r="D2324">
        <v>1</v>
      </c>
      <c r="E2324">
        <v>5</v>
      </c>
      <c r="F2324">
        <v>173</v>
      </c>
      <c r="G2324" s="9">
        <f>Tableau_Groupe_1_Cours_1.accdb3[[#This Row],[Date de début]]</f>
        <v>43147.375694444447</v>
      </c>
      <c r="H2324" s="9">
        <f>Tableau_Groupe_1_Cours_1.accdb3[[#This Row],[Date de fin]]</f>
        <v>43147.430555555555</v>
      </c>
      <c r="I2324" s="13">
        <f>MOD(Tableau_Groupe_1_Cours_1.accdb3[[#This Row],[Date de fin2]]-Tableau_Groupe_1_Cours_1.accdb3[[#This Row],[Date de début2]],1)</f>
        <v>5.486111110803904E-2</v>
      </c>
    </row>
    <row r="2325" spans="1:9" x14ac:dyDescent="0.25">
      <c r="A2325">
        <v>3412</v>
      </c>
      <c r="B2325">
        <v>43276.381249999999</v>
      </c>
      <c r="C2325">
        <v>43276.477083333339</v>
      </c>
      <c r="D2325">
        <v>16</v>
      </c>
      <c r="E2325">
        <v>5</v>
      </c>
      <c r="F2325">
        <v>104</v>
      </c>
      <c r="G2325" s="9">
        <f>Tableau_Groupe_1_Cours_1.accdb3[[#This Row],[Date de début]]</f>
        <v>43276.381249999999</v>
      </c>
      <c r="H2325" s="9">
        <f>Tableau_Groupe_1_Cours_1.accdb3[[#This Row],[Date de fin]]</f>
        <v>43276.477083333339</v>
      </c>
      <c r="I2325" s="13">
        <f>MOD(Tableau_Groupe_1_Cours_1.accdb3[[#This Row],[Date de fin2]]-Tableau_Groupe_1_Cours_1.accdb3[[#This Row],[Date de début2]],1)</f>
        <v>9.5833333340124227E-2</v>
      </c>
    </row>
    <row r="2326" spans="1:9" x14ac:dyDescent="0.25">
      <c r="A2326">
        <v>4692</v>
      </c>
      <c r="B2326">
        <v>43376.564583333333</v>
      </c>
      <c r="C2326">
        <v>43376.724305555559</v>
      </c>
      <c r="D2326">
        <v>32</v>
      </c>
      <c r="E2326">
        <v>5</v>
      </c>
      <c r="F2326">
        <v>435</v>
      </c>
      <c r="G2326" s="9">
        <f>Tableau_Groupe_1_Cours_1.accdb3[[#This Row],[Date de début]]</f>
        <v>43376.564583333333</v>
      </c>
      <c r="H2326" s="9">
        <f>Tableau_Groupe_1_Cours_1.accdb3[[#This Row],[Date de fin]]</f>
        <v>43376.724305555559</v>
      </c>
      <c r="I2326" s="13">
        <f>MOD(Tableau_Groupe_1_Cours_1.accdb3[[#This Row],[Date de fin2]]-Tableau_Groupe_1_Cours_1.accdb3[[#This Row],[Date de début2]],1)</f>
        <v>0.15972222222626442</v>
      </c>
    </row>
    <row r="2327" spans="1:9" x14ac:dyDescent="0.25">
      <c r="A2327">
        <v>4948</v>
      </c>
      <c r="B2327">
        <v>43376.684027777774</v>
      </c>
      <c r="C2327">
        <v>43376.73541666667</v>
      </c>
      <c r="D2327">
        <v>27</v>
      </c>
      <c r="E2327">
        <v>5</v>
      </c>
      <c r="F2327">
        <v>262</v>
      </c>
      <c r="G2327" s="9">
        <f>Tableau_Groupe_1_Cours_1.accdb3[[#This Row],[Date de début]]</f>
        <v>43376.684027777774</v>
      </c>
      <c r="H2327" s="9">
        <f>Tableau_Groupe_1_Cours_1.accdb3[[#This Row],[Date de fin]]</f>
        <v>43376.73541666667</v>
      </c>
      <c r="I2327" s="13">
        <f>MOD(Tableau_Groupe_1_Cours_1.accdb3[[#This Row],[Date de fin2]]-Tableau_Groupe_1_Cours_1.accdb3[[#This Row],[Date de début2]],1)</f>
        <v>5.1388888896326534E-2</v>
      </c>
    </row>
    <row r="2328" spans="1:9" x14ac:dyDescent="0.25">
      <c r="A2328">
        <v>4437</v>
      </c>
      <c r="B2328">
        <v>43356.377083333333</v>
      </c>
      <c r="C2328">
        <v>43356.495138888895</v>
      </c>
      <c r="D2328">
        <v>1</v>
      </c>
      <c r="E2328">
        <v>5</v>
      </c>
      <c r="F2328">
        <v>187</v>
      </c>
      <c r="G2328" s="9">
        <f>Tableau_Groupe_1_Cours_1.accdb3[[#This Row],[Date de début]]</f>
        <v>43356.377083333333</v>
      </c>
      <c r="H2328" s="9">
        <f>Tableau_Groupe_1_Cours_1.accdb3[[#This Row],[Date de fin]]</f>
        <v>43356.495138888895</v>
      </c>
      <c r="I2328" s="13">
        <f>MOD(Tableau_Groupe_1_Cours_1.accdb3[[#This Row],[Date de fin2]]-Tableau_Groupe_1_Cours_1.accdb3[[#This Row],[Date de début2]],1)</f>
        <v>0.11805555556202307</v>
      </c>
    </row>
    <row r="2329" spans="1:9" x14ac:dyDescent="0.25">
      <c r="A2329">
        <v>4693</v>
      </c>
      <c r="B2329">
        <v>43376.5625</v>
      </c>
      <c r="C2329">
        <v>43376.622916666667</v>
      </c>
      <c r="D2329">
        <v>2</v>
      </c>
      <c r="E2329">
        <v>5</v>
      </c>
      <c r="F2329">
        <v>440</v>
      </c>
      <c r="G2329" s="9">
        <f>Tableau_Groupe_1_Cours_1.accdb3[[#This Row],[Date de début]]</f>
        <v>43376.5625</v>
      </c>
      <c r="H2329" s="9">
        <f>Tableau_Groupe_1_Cours_1.accdb3[[#This Row],[Date de fin]]</f>
        <v>43376.622916666667</v>
      </c>
      <c r="I2329" s="13">
        <f>MOD(Tableau_Groupe_1_Cours_1.accdb3[[#This Row],[Date de fin2]]-Tableau_Groupe_1_Cours_1.accdb3[[#This Row],[Date de début2]],1)</f>
        <v>6.0416666667151731E-2</v>
      </c>
    </row>
    <row r="2330" spans="1:9" x14ac:dyDescent="0.25">
      <c r="A2330">
        <v>4949</v>
      </c>
      <c r="B2330">
        <v>43376.68472222222</v>
      </c>
      <c r="C2330">
        <v>43376.736111111117</v>
      </c>
      <c r="D2330">
        <v>19</v>
      </c>
      <c r="E2330">
        <v>5</v>
      </c>
      <c r="F2330">
        <v>139</v>
      </c>
      <c r="G2330" s="9">
        <f>Tableau_Groupe_1_Cours_1.accdb3[[#This Row],[Date de début]]</f>
        <v>43376.68472222222</v>
      </c>
      <c r="H2330" s="9">
        <f>Tableau_Groupe_1_Cours_1.accdb3[[#This Row],[Date de fin]]</f>
        <v>43376.736111111117</v>
      </c>
      <c r="I2330" s="13">
        <f>MOD(Tableau_Groupe_1_Cours_1.accdb3[[#This Row],[Date de fin2]]-Tableau_Groupe_1_Cours_1.accdb3[[#This Row],[Date de début2]],1)</f>
        <v>5.1388888896326534E-2</v>
      </c>
    </row>
    <row r="2331" spans="1:9" x14ac:dyDescent="0.25">
      <c r="A2331">
        <v>4694</v>
      </c>
      <c r="B2331">
        <v>43376.558333333334</v>
      </c>
      <c r="C2331">
        <v>43376.597916666666</v>
      </c>
      <c r="D2331">
        <v>1</v>
      </c>
      <c r="E2331">
        <v>5</v>
      </c>
      <c r="F2331">
        <v>11</v>
      </c>
      <c r="G2331" s="9">
        <f>Tableau_Groupe_1_Cours_1.accdb3[[#This Row],[Date de début]]</f>
        <v>43376.558333333334</v>
      </c>
      <c r="H2331" s="9">
        <f>Tableau_Groupe_1_Cours_1.accdb3[[#This Row],[Date de fin]]</f>
        <v>43376.597916666666</v>
      </c>
      <c r="I2331" s="13">
        <f>MOD(Tableau_Groupe_1_Cours_1.accdb3[[#This Row],[Date de fin2]]-Tableau_Groupe_1_Cours_1.accdb3[[#This Row],[Date de début2]],1)</f>
        <v>3.9583333331393078E-2</v>
      </c>
    </row>
    <row r="2332" spans="1:9" x14ac:dyDescent="0.25">
      <c r="A2332">
        <v>4950</v>
      </c>
      <c r="B2332">
        <v>43376.6875</v>
      </c>
      <c r="C2332">
        <v>43376.738888888889</v>
      </c>
      <c r="D2332">
        <v>8</v>
      </c>
      <c r="E2332">
        <v>5</v>
      </c>
      <c r="F2332">
        <v>390</v>
      </c>
      <c r="G2332" s="9">
        <f>Tableau_Groupe_1_Cours_1.accdb3[[#This Row],[Date de début]]</f>
        <v>43376.6875</v>
      </c>
      <c r="H2332" s="9">
        <f>Tableau_Groupe_1_Cours_1.accdb3[[#This Row],[Date de fin]]</f>
        <v>43376.738888888889</v>
      </c>
      <c r="I2332" s="13">
        <f>MOD(Tableau_Groupe_1_Cours_1.accdb3[[#This Row],[Date de fin2]]-Tableau_Groupe_1_Cours_1.accdb3[[#This Row],[Date de début2]],1)</f>
        <v>5.1388888889050577E-2</v>
      </c>
    </row>
    <row r="2333" spans="1:9" x14ac:dyDescent="0.25">
      <c r="A2333">
        <v>5206</v>
      </c>
      <c r="B2333">
        <v>43385.385416666664</v>
      </c>
      <c r="C2333">
        <v>43385.525694444441</v>
      </c>
      <c r="D2333">
        <v>4</v>
      </c>
      <c r="E2333">
        <v>5</v>
      </c>
      <c r="F2333">
        <v>165</v>
      </c>
      <c r="G2333" s="9">
        <f>Tableau_Groupe_1_Cours_1.accdb3[[#This Row],[Date de début]]</f>
        <v>43385.385416666664</v>
      </c>
      <c r="H2333" s="9">
        <f>Tableau_Groupe_1_Cours_1.accdb3[[#This Row],[Date de fin]]</f>
        <v>43385.525694444441</v>
      </c>
      <c r="I2333" s="13">
        <f>MOD(Tableau_Groupe_1_Cours_1.accdb3[[#This Row],[Date de fin2]]-Tableau_Groupe_1_Cours_1.accdb3[[#This Row],[Date de début2]],1)</f>
        <v>0.14027777777664596</v>
      </c>
    </row>
    <row r="2334" spans="1:9" x14ac:dyDescent="0.25">
      <c r="A2334">
        <v>4695</v>
      </c>
      <c r="B2334">
        <v>43376.559027777774</v>
      </c>
      <c r="C2334">
        <v>43376.675694444442</v>
      </c>
      <c r="D2334">
        <v>36</v>
      </c>
      <c r="E2334">
        <v>5</v>
      </c>
      <c r="F2334">
        <v>33</v>
      </c>
      <c r="G2334" s="9">
        <f>Tableau_Groupe_1_Cours_1.accdb3[[#This Row],[Date de début]]</f>
        <v>43376.559027777774</v>
      </c>
      <c r="H2334" s="9">
        <f>Tableau_Groupe_1_Cours_1.accdb3[[#This Row],[Date de fin]]</f>
        <v>43376.675694444442</v>
      </c>
      <c r="I2334" s="13">
        <f>MOD(Tableau_Groupe_1_Cours_1.accdb3[[#This Row],[Date de fin2]]-Tableau_Groupe_1_Cours_1.accdb3[[#This Row],[Date de début2]],1)</f>
        <v>0.11666666666860692</v>
      </c>
    </row>
    <row r="2335" spans="1:9" x14ac:dyDescent="0.25">
      <c r="A2335">
        <v>4951</v>
      </c>
      <c r="B2335">
        <v>43376.684027777774</v>
      </c>
      <c r="C2335">
        <v>43376.73541666667</v>
      </c>
      <c r="D2335">
        <v>2</v>
      </c>
      <c r="E2335">
        <v>5</v>
      </c>
      <c r="F2335">
        <v>272</v>
      </c>
      <c r="G2335" s="9">
        <f>Tableau_Groupe_1_Cours_1.accdb3[[#This Row],[Date de début]]</f>
        <v>43376.684027777774</v>
      </c>
      <c r="H2335" s="9">
        <f>Tableau_Groupe_1_Cours_1.accdb3[[#This Row],[Date de fin]]</f>
        <v>43376.73541666667</v>
      </c>
      <c r="I2335" s="13">
        <f>MOD(Tableau_Groupe_1_Cours_1.accdb3[[#This Row],[Date de fin2]]-Tableau_Groupe_1_Cours_1.accdb3[[#This Row],[Date de début2]],1)</f>
        <v>5.1388888896326534E-2</v>
      </c>
    </row>
    <row r="2336" spans="1:9" x14ac:dyDescent="0.25">
      <c r="A2336">
        <v>4440</v>
      </c>
      <c r="B2336">
        <v>43356.377083333333</v>
      </c>
      <c r="C2336">
        <v>43356.506249999999</v>
      </c>
      <c r="D2336">
        <v>15</v>
      </c>
      <c r="E2336">
        <v>5</v>
      </c>
      <c r="F2336">
        <v>212</v>
      </c>
      <c r="G2336" s="9">
        <f>Tableau_Groupe_1_Cours_1.accdb3[[#This Row],[Date de début]]</f>
        <v>43356.377083333333</v>
      </c>
      <c r="H2336" s="9">
        <f>Tableau_Groupe_1_Cours_1.accdb3[[#This Row],[Date de fin]]</f>
        <v>43356.506249999999</v>
      </c>
      <c r="I2336" s="13">
        <f>MOD(Tableau_Groupe_1_Cours_1.accdb3[[#This Row],[Date de fin2]]-Tableau_Groupe_1_Cours_1.accdb3[[#This Row],[Date de début2]],1)</f>
        <v>0.12916666666569654</v>
      </c>
    </row>
    <row r="2337" spans="1:9" x14ac:dyDescent="0.25">
      <c r="A2337">
        <v>4696</v>
      </c>
      <c r="B2337">
        <v>43376.563194444439</v>
      </c>
      <c r="C2337">
        <v>43376.631249999999</v>
      </c>
      <c r="D2337">
        <v>16</v>
      </c>
      <c r="E2337">
        <v>5</v>
      </c>
      <c r="F2337">
        <v>138</v>
      </c>
      <c r="G2337" s="9">
        <f>Tableau_Groupe_1_Cours_1.accdb3[[#This Row],[Date de début]]</f>
        <v>43376.563194444439</v>
      </c>
      <c r="H2337" s="9">
        <f>Tableau_Groupe_1_Cours_1.accdb3[[#This Row],[Date de fin]]</f>
        <v>43376.631249999999</v>
      </c>
      <c r="I2337" s="13">
        <f>MOD(Tableau_Groupe_1_Cours_1.accdb3[[#This Row],[Date de fin2]]-Tableau_Groupe_1_Cours_1.accdb3[[#This Row],[Date de début2]],1)</f>
        <v>6.805555555911269E-2</v>
      </c>
    </row>
    <row r="2338" spans="1:9" x14ac:dyDescent="0.25">
      <c r="A2338">
        <v>4952</v>
      </c>
      <c r="B2338">
        <v>43376.681249999994</v>
      </c>
      <c r="C2338">
        <v>43376.732638888891</v>
      </c>
      <c r="D2338">
        <v>7</v>
      </c>
      <c r="E2338">
        <v>5</v>
      </c>
      <c r="F2338">
        <v>393</v>
      </c>
      <c r="G2338" s="9">
        <f>Tableau_Groupe_1_Cours_1.accdb3[[#This Row],[Date de début]]</f>
        <v>43376.681249999994</v>
      </c>
      <c r="H2338" s="9">
        <f>Tableau_Groupe_1_Cours_1.accdb3[[#This Row],[Date de fin]]</f>
        <v>43376.732638888891</v>
      </c>
      <c r="I2338" s="13">
        <f>MOD(Tableau_Groupe_1_Cours_1.accdb3[[#This Row],[Date de fin2]]-Tableau_Groupe_1_Cours_1.accdb3[[#This Row],[Date de début2]],1)</f>
        <v>5.1388888896326534E-2</v>
      </c>
    </row>
    <row r="2339" spans="1:9" x14ac:dyDescent="0.25">
      <c r="A2339">
        <v>4441</v>
      </c>
      <c r="B2339">
        <v>43356.379166666666</v>
      </c>
      <c r="C2339">
        <v>43356.511805555558</v>
      </c>
      <c r="D2339">
        <v>2</v>
      </c>
      <c r="E2339">
        <v>5</v>
      </c>
      <c r="F2339">
        <v>440</v>
      </c>
      <c r="G2339" s="9">
        <f>Tableau_Groupe_1_Cours_1.accdb3[[#This Row],[Date de début]]</f>
        <v>43356.379166666666</v>
      </c>
      <c r="H2339" s="9">
        <f>Tableau_Groupe_1_Cours_1.accdb3[[#This Row],[Date de fin]]</f>
        <v>43356.511805555558</v>
      </c>
      <c r="I2339" s="13">
        <f>MOD(Tableau_Groupe_1_Cours_1.accdb3[[#This Row],[Date de fin2]]-Tableau_Groupe_1_Cours_1.accdb3[[#This Row],[Date de début2]],1)</f>
        <v>0.13263888889196096</v>
      </c>
    </row>
    <row r="2340" spans="1:9" x14ac:dyDescent="0.25">
      <c r="A2340">
        <v>4697</v>
      </c>
      <c r="B2340">
        <v>43376.565972222219</v>
      </c>
      <c r="C2340">
        <v>43376.696527777778</v>
      </c>
      <c r="D2340">
        <v>16</v>
      </c>
      <c r="E2340">
        <v>5</v>
      </c>
      <c r="F2340">
        <v>240</v>
      </c>
      <c r="G2340" s="9">
        <f>Tableau_Groupe_1_Cours_1.accdb3[[#This Row],[Date de début]]</f>
        <v>43376.565972222219</v>
      </c>
      <c r="H2340" s="9">
        <f>Tableau_Groupe_1_Cours_1.accdb3[[#This Row],[Date de fin]]</f>
        <v>43376.696527777778</v>
      </c>
      <c r="I2340" s="13">
        <f>MOD(Tableau_Groupe_1_Cours_1.accdb3[[#This Row],[Date de fin2]]-Tableau_Groupe_1_Cours_1.accdb3[[#This Row],[Date de début2]],1)</f>
        <v>0.13055555555911269</v>
      </c>
    </row>
    <row r="2341" spans="1:9" x14ac:dyDescent="0.25">
      <c r="A2341">
        <v>4953</v>
      </c>
      <c r="B2341">
        <v>43376.680555555555</v>
      </c>
      <c r="C2341">
        <v>43376.731944444444</v>
      </c>
      <c r="D2341">
        <v>26</v>
      </c>
      <c r="E2341">
        <v>5</v>
      </c>
      <c r="F2341">
        <v>224</v>
      </c>
      <c r="G2341" s="9">
        <f>Tableau_Groupe_1_Cours_1.accdb3[[#This Row],[Date de début]]</f>
        <v>43376.680555555555</v>
      </c>
      <c r="H2341" s="9">
        <f>Tableau_Groupe_1_Cours_1.accdb3[[#This Row],[Date de fin]]</f>
        <v>43376.731944444444</v>
      </c>
      <c r="I2341" s="13">
        <f>MOD(Tableau_Groupe_1_Cours_1.accdb3[[#This Row],[Date de fin2]]-Tableau_Groupe_1_Cours_1.accdb3[[#This Row],[Date de début2]],1)</f>
        <v>5.1388888889050577E-2</v>
      </c>
    </row>
    <row r="2342" spans="1:9" x14ac:dyDescent="0.25">
      <c r="A2342">
        <v>4698</v>
      </c>
      <c r="B2342">
        <v>43376.568749999999</v>
      </c>
      <c r="C2342">
        <v>43376.703472222223</v>
      </c>
      <c r="D2342">
        <v>4</v>
      </c>
      <c r="E2342">
        <v>5</v>
      </c>
      <c r="F2342">
        <v>129</v>
      </c>
      <c r="G2342" s="9">
        <f>Tableau_Groupe_1_Cours_1.accdb3[[#This Row],[Date de début]]</f>
        <v>43376.568749999999</v>
      </c>
      <c r="H2342" s="9">
        <f>Tableau_Groupe_1_Cours_1.accdb3[[#This Row],[Date de fin]]</f>
        <v>43376.703472222223</v>
      </c>
      <c r="I2342" s="13">
        <f>MOD(Tableau_Groupe_1_Cours_1.accdb3[[#This Row],[Date de fin2]]-Tableau_Groupe_1_Cours_1.accdb3[[#This Row],[Date de début2]],1)</f>
        <v>0.13472222222480923</v>
      </c>
    </row>
    <row r="2343" spans="1:9" x14ac:dyDescent="0.25">
      <c r="A2343">
        <v>4954</v>
      </c>
      <c r="B2343">
        <v>43376.68472222222</v>
      </c>
      <c r="C2343">
        <v>43376.736111111117</v>
      </c>
      <c r="D2343">
        <v>1</v>
      </c>
      <c r="E2343">
        <v>5</v>
      </c>
      <c r="F2343">
        <v>7</v>
      </c>
      <c r="G2343" s="9">
        <f>Tableau_Groupe_1_Cours_1.accdb3[[#This Row],[Date de début]]</f>
        <v>43376.68472222222</v>
      </c>
      <c r="H2343" s="9">
        <f>Tableau_Groupe_1_Cours_1.accdb3[[#This Row],[Date de fin]]</f>
        <v>43376.736111111117</v>
      </c>
      <c r="I2343" s="13">
        <f>MOD(Tableau_Groupe_1_Cours_1.accdb3[[#This Row],[Date de fin2]]-Tableau_Groupe_1_Cours_1.accdb3[[#This Row],[Date de début2]],1)</f>
        <v>5.1388888896326534E-2</v>
      </c>
    </row>
    <row r="2344" spans="1:9" x14ac:dyDescent="0.25">
      <c r="A2344">
        <v>603</v>
      </c>
      <c r="B2344">
        <v>43122.376388888886</v>
      </c>
      <c r="C2344">
        <v>43122.486111111117</v>
      </c>
      <c r="D2344">
        <v>1</v>
      </c>
      <c r="E2344">
        <v>5</v>
      </c>
      <c r="F2344">
        <v>255</v>
      </c>
      <c r="G2344" s="9">
        <f>Tableau_Groupe_1_Cours_1.accdb3[[#This Row],[Date de début]]</f>
        <v>43122.376388888886</v>
      </c>
      <c r="H2344" s="9">
        <f>Tableau_Groupe_1_Cours_1.accdb3[[#This Row],[Date de fin]]</f>
        <v>43122.486111111117</v>
      </c>
      <c r="I2344" s="13">
        <f>MOD(Tableau_Groupe_1_Cours_1.accdb3[[#This Row],[Date de fin2]]-Tableau_Groupe_1_Cours_1.accdb3[[#This Row],[Date de début2]],1)</f>
        <v>0.10972222223063</v>
      </c>
    </row>
    <row r="2345" spans="1:9" x14ac:dyDescent="0.25">
      <c r="A2345">
        <v>4699</v>
      </c>
      <c r="B2345">
        <v>43376.55972222222</v>
      </c>
      <c r="C2345">
        <v>43376.704166666663</v>
      </c>
      <c r="D2345">
        <v>10</v>
      </c>
      <c r="E2345">
        <v>5</v>
      </c>
      <c r="F2345">
        <v>216</v>
      </c>
      <c r="G2345" s="9">
        <f>Tableau_Groupe_1_Cours_1.accdb3[[#This Row],[Date de début]]</f>
        <v>43376.55972222222</v>
      </c>
      <c r="H2345" s="9">
        <f>Tableau_Groupe_1_Cours_1.accdb3[[#This Row],[Date de fin]]</f>
        <v>43376.704166666663</v>
      </c>
      <c r="I2345" s="13">
        <f>MOD(Tableau_Groupe_1_Cours_1.accdb3[[#This Row],[Date de fin2]]-Tableau_Groupe_1_Cours_1.accdb3[[#This Row],[Date de début2]],1)</f>
        <v>0.1444444444423425</v>
      </c>
    </row>
    <row r="2346" spans="1:9" x14ac:dyDescent="0.25">
      <c r="A2346">
        <v>4955</v>
      </c>
      <c r="B2346">
        <v>43376.68472222222</v>
      </c>
      <c r="C2346">
        <v>43376.736111111117</v>
      </c>
      <c r="D2346">
        <v>1</v>
      </c>
      <c r="E2346">
        <v>5</v>
      </c>
      <c r="F2346">
        <v>127</v>
      </c>
      <c r="G2346" s="9">
        <f>Tableau_Groupe_1_Cours_1.accdb3[[#This Row],[Date de début]]</f>
        <v>43376.68472222222</v>
      </c>
      <c r="H2346" s="9">
        <f>Tableau_Groupe_1_Cours_1.accdb3[[#This Row],[Date de fin]]</f>
        <v>43376.736111111117</v>
      </c>
      <c r="I2346" s="13">
        <f>MOD(Tableau_Groupe_1_Cours_1.accdb3[[#This Row],[Date de fin2]]-Tableau_Groupe_1_Cours_1.accdb3[[#This Row],[Date de début2]],1)</f>
        <v>5.1388888896326534E-2</v>
      </c>
    </row>
    <row r="2347" spans="1:9" x14ac:dyDescent="0.25">
      <c r="A2347">
        <v>5211</v>
      </c>
      <c r="B2347">
        <v>43385.383333333331</v>
      </c>
      <c r="C2347">
        <v>43385.431249999994</v>
      </c>
      <c r="D2347">
        <v>24</v>
      </c>
      <c r="E2347">
        <v>5</v>
      </c>
      <c r="F2347">
        <v>125</v>
      </c>
      <c r="G2347" s="9">
        <f>Tableau_Groupe_1_Cours_1.accdb3[[#This Row],[Date de début]]</f>
        <v>43385.383333333331</v>
      </c>
      <c r="H2347" s="9">
        <f>Tableau_Groupe_1_Cours_1.accdb3[[#This Row],[Date de fin]]</f>
        <v>43385.431249999994</v>
      </c>
      <c r="I2347" s="13">
        <f>MOD(Tableau_Groupe_1_Cours_1.accdb3[[#This Row],[Date de fin2]]-Tableau_Groupe_1_Cours_1.accdb3[[#This Row],[Date de début2]],1)</f>
        <v>4.7916666662786156E-2</v>
      </c>
    </row>
    <row r="2348" spans="1:9" x14ac:dyDescent="0.25">
      <c r="A2348">
        <v>4700</v>
      </c>
      <c r="B2348">
        <v>43376.55972222222</v>
      </c>
      <c r="C2348">
        <v>43376.703472222223</v>
      </c>
      <c r="D2348">
        <v>18</v>
      </c>
      <c r="E2348">
        <v>5</v>
      </c>
      <c r="F2348">
        <v>146</v>
      </c>
      <c r="G2348" s="9">
        <f>Tableau_Groupe_1_Cours_1.accdb3[[#This Row],[Date de début]]</f>
        <v>43376.55972222222</v>
      </c>
      <c r="H2348" s="9">
        <f>Tableau_Groupe_1_Cours_1.accdb3[[#This Row],[Date de fin]]</f>
        <v>43376.703472222223</v>
      </c>
      <c r="I2348" s="13">
        <f>MOD(Tableau_Groupe_1_Cours_1.accdb3[[#This Row],[Date de fin2]]-Tableau_Groupe_1_Cours_1.accdb3[[#This Row],[Date de début2]],1)</f>
        <v>0.14375000000291038</v>
      </c>
    </row>
    <row r="2349" spans="1:9" x14ac:dyDescent="0.25">
      <c r="A2349">
        <v>4956</v>
      </c>
      <c r="B2349">
        <v>43376.681944444441</v>
      </c>
      <c r="C2349">
        <v>43376.733333333337</v>
      </c>
      <c r="D2349">
        <v>1</v>
      </c>
      <c r="E2349">
        <v>5</v>
      </c>
      <c r="F2349">
        <v>398</v>
      </c>
      <c r="G2349" s="9">
        <f>Tableau_Groupe_1_Cours_1.accdb3[[#This Row],[Date de début]]</f>
        <v>43376.681944444441</v>
      </c>
      <c r="H2349" s="9">
        <f>Tableau_Groupe_1_Cours_1.accdb3[[#This Row],[Date de fin]]</f>
        <v>43376.733333333337</v>
      </c>
      <c r="I2349" s="13">
        <f>MOD(Tableau_Groupe_1_Cours_1.accdb3[[#This Row],[Date de fin2]]-Tableau_Groupe_1_Cours_1.accdb3[[#This Row],[Date de début2]],1)</f>
        <v>5.1388888896326534E-2</v>
      </c>
    </row>
    <row r="2350" spans="1:9" x14ac:dyDescent="0.25">
      <c r="A2350">
        <v>5212</v>
      </c>
      <c r="B2350">
        <v>43385.37777777778</v>
      </c>
      <c r="C2350">
        <v>43385.46875</v>
      </c>
      <c r="D2350">
        <v>2</v>
      </c>
      <c r="E2350">
        <v>5</v>
      </c>
      <c r="F2350">
        <v>133</v>
      </c>
      <c r="G2350" s="9">
        <f>Tableau_Groupe_1_Cours_1.accdb3[[#This Row],[Date de début]]</f>
        <v>43385.37777777778</v>
      </c>
      <c r="H2350" s="9">
        <f>Tableau_Groupe_1_Cours_1.accdb3[[#This Row],[Date de fin]]</f>
        <v>43385.46875</v>
      </c>
      <c r="I2350" s="13">
        <f>MOD(Tableau_Groupe_1_Cours_1.accdb3[[#This Row],[Date de fin2]]-Tableau_Groupe_1_Cours_1.accdb3[[#This Row],[Date de début2]],1)</f>
        <v>9.0972222220443655E-2</v>
      </c>
    </row>
    <row r="2351" spans="1:9" x14ac:dyDescent="0.25">
      <c r="A2351">
        <v>4701</v>
      </c>
      <c r="B2351">
        <v>43376.563888888886</v>
      </c>
      <c r="C2351">
        <v>43376.709722222222</v>
      </c>
      <c r="D2351">
        <v>3</v>
      </c>
      <c r="E2351">
        <v>5</v>
      </c>
      <c r="F2351">
        <v>80</v>
      </c>
      <c r="G2351" s="9">
        <f>Tableau_Groupe_1_Cours_1.accdb3[[#This Row],[Date de début]]</f>
        <v>43376.563888888886</v>
      </c>
      <c r="H2351" s="9">
        <f>Tableau_Groupe_1_Cours_1.accdb3[[#This Row],[Date de fin]]</f>
        <v>43376.709722222222</v>
      </c>
      <c r="I2351" s="13">
        <f>MOD(Tableau_Groupe_1_Cours_1.accdb3[[#This Row],[Date de fin2]]-Tableau_Groupe_1_Cours_1.accdb3[[#This Row],[Date de début2]],1)</f>
        <v>0.14583333333575865</v>
      </c>
    </row>
    <row r="2352" spans="1:9" x14ac:dyDescent="0.25">
      <c r="A2352">
        <v>4957</v>
      </c>
      <c r="B2352">
        <v>43376.681249999994</v>
      </c>
      <c r="C2352">
        <v>43376.732638888891</v>
      </c>
      <c r="D2352">
        <v>14</v>
      </c>
      <c r="E2352">
        <v>5</v>
      </c>
      <c r="F2352">
        <v>246</v>
      </c>
      <c r="G2352" s="9">
        <f>Tableau_Groupe_1_Cours_1.accdb3[[#This Row],[Date de début]]</f>
        <v>43376.681249999994</v>
      </c>
      <c r="H2352" s="9">
        <f>Tableau_Groupe_1_Cours_1.accdb3[[#This Row],[Date de fin]]</f>
        <v>43376.732638888891</v>
      </c>
      <c r="I2352" s="13">
        <f>MOD(Tableau_Groupe_1_Cours_1.accdb3[[#This Row],[Date de fin2]]-Tableau_Groupe_1_Cours_1.accdb3[[#This Row],[Date de début2]],1)</f>
        <v>5.1388888896326534E-2</v>
      </c>
    </row>
    <row r="2353" spans="1:9" x14ac:dyDescent="0.25">
      <c r="A2353">
        <v>4446</v>
      </c>
      <c r="B2353">
        <v>43357.384027777778</v>
      </c>
      <c r="C2353">
        <v>43357.480555555558</v>
      </c>
      <c r="D2353">
        <v>19</v>
      </c>
      <c r="E2353">
        <v>5</v>
      </c>
      <c r="F2353">
        <v>422</v>
      </c>
      <c r="G2353" s="9">
        <f>Tableau_Groupe_1_Cours_1.accdb3[[#This Row],[Date de début]]</f>
        <v>43357.384027777778</v>
      </c>
      <c r="H2353" s="9">
        <f>Tableau_Groupe_1_Cours_1.accdb3[[#This Row],[Date de fin]]</f>
        <v>43357.480555555558</v>
      </c>
      <c r="I2353" s="13">
        <f>MOD(Tableau_Groupe_1_Cours_1.accdb3[[#This Row],[Date de fin2]]-Tableau_Groupe_1_Cours_1.accdb3[[#This Row],[Date de début2]],1)</f>
        <v>9.6527777779556345E-2</v>
      </c>
    </row>
    <row r="2354" spans="1:9" x14ac:dyDescent="0.25">
      <c r="A2354">
        <v>4702</v>
      </c>
      <c r="B2354">
        <v>43376.561805555553</v>
      </c>
      <c r="C2354">
        <v>43376.623611111114</v>
      </c>
      <c r="D2354">
        <v>7</v>
      </c>
      <c r="E2354">
        <v>5</v>
      </c>
      <c r="F2354">
        <v>379</v>
      </c>
      <c r="G2354" s="9">
        <f>Tableau_Groupe_1_Cours_1.accdb3[[#This Row],[Date de début]]</f>
        <v>43376.561805555553</v>
      </c>
      <c r="H2354" s="9">
        <f>Tableau_Groupe_1_Cours_1.accdb3[[#This Row],[Date de fin]]</f>
        <v>43376.623611111114</v>
      </c>
      <c r="I2354" s="13">
        <f>MOD(Tableau_Groupe_1_Cours_1.accdb3[[#This Row],[Date de fin2]]-Tableau_Groupe_1_Cours_1.accdb3[[#This Row],[Date de début2]],1)</f>
        <v>6.1805555560567882E-2</v>
      </c>
    </row>
    <row r="2355" spans="1:9" x14ac:dyDescent="0.25">
      <c r="A2355">
        <v>4958</v>
      </c>
      <c r="B2355">
        <v>43376.684027777774</v>
      </c>
      <c r="C2355">
        <v>43376.73541666667</v>
      </c>
      <c r="D2355">
        <v>72</v>
      </c>
      <c r="E2355">
        <v>5</v>
      </c>
      <c r="F2355">
        <v>52</v>
      </c>
      <c r="G2355" s="9">
        <f>Tableau_Groupe_1_Cours_1.accdb3[[#This Row],[Date de début]]</f>
        <v>43376.684027777774</v>
      </c>
      <c r="H2355" s="9">
        <f>Tableau_Groupe_1_Cours_1.accdb3[[#This Row],[Date de fin]]</f>
        <v>43376.73541666667</v>
      </c>
      <c r="I2355" s="13">
        <f>MOD(Tableau_Groupe_1_Cours_1.accdb3[[#This Row],[Date de fin2]]-Tableau_Groupe_1_Cours_1.accdb3[[#This Row],[Date de début2]],1)</f>
        <v>5.1388888896326534E-2</v>
      </c>
    </row>
    <row r="2356" spans="1:9" x14ac:dyDescent="0.25">
      <c r="A2356">
        <v>4703</v>
      </c>
      <c r="B2356">
        <v>43376.560416666667</v>
      </c>
      <c r="C2356">
        <v>43376.625694444447</v>
      </c>
      <c r="D2356">
        <v>4</v>
      </c>
      <c r="E2356">
        <v>5</v>
      </c>
      <c r="F2356">
        <v>411</v>
      </c>
      <c r="G2356" s="9">
        <f>Tableau_Groupe_1_Cours_1.accdb3[[#This Row],[Date de début]]</f>
        <v>43376.560416666667</v>
      </c>
      <c r="H2356" s="9">
        <f>Tableau_Groupe_1_Cours_1.accdb3[[#This Row],[Date de fin]]</f>
        <v>43376.625694444447</v>
      </c>
      <c r="I2356" s="13">
        <f>MOD(Tableau_Groupe_1_Cours_1.accdb3[[#This Row],[Date de fin2]]-Tableau_Groupe_1_Cours_1.accdb3[[#This Row],[Date de début2]],1)</f>
        <v>6.5277777779556345E-2</v>
      </c>
    </row>
    <row r="2357" spans="1:9" x14ac:dyDescent="0.25">
      <c r="A2357">
        <v>4959</v>
      </c>
      <c r="B2357">
        <v>43376.68472222222</v>
      </c>
      <c r="C2357">
        <v>43376.736111111117</v>
      </c>
      <c r="D2357">
        <v>1</v>
      </c>
      <c r="E2357">
        <v>5</v>
      </c>
      <c r="F2357">
        <v>306</v>
      </c>
      <c r="G2357" s="9">
        <f>Tableau_Groupe_1_Cours_1.accdb3[[#This Row],[Date de début]]</f>
        <v>43376.68472222222</v>
      </c>
      <c r="H2357" s="9">
        <f>Tableau_Groupe_1_Cours_1.accdb3[[#This Row],[Date de fin]]</f>
        <v>43376.736111111117</v>
      </c>
      <c r="I2357" s="13">
        <f>MOD(Tableau_Groupe_1_Cours_1.accdb3[[#This Row],[Date de fin2]]-Tableau_Groupe_1_Cours_1.accdb3[[#This Row],[Date de début2]],1)</f>
        <v>5.1388888896326534E-2</v>
      </c>
    </row>
    <row r="2358" spans="1:9" x14ac:dyDescent="0.25">
      <c r="A2358">
        <v>608</v>
      </c>
      <c r="B2358">
        <v>43123.376388888886</v>
      </c>
      <c r="C2358">
        <v>43123.477083333339</v>
      </c>
      <c r="D2358">
        <v>9</v>
      </c>
      <c r="E2358">
        <v>5</v>
      </c>
      <c r="F2358">
        <v>75</v>
      </c>
      <c r="G2358" s="9">
        <f>Tableau_Groupe_1_Cours_1.accdb3[[#This Row],[Date de début]]</f>
        <v>43123.376388888886</v>
      </c>
      <c r="H2358" s="9">
        <f>Tableau_Groupe_1_Cours_1.accdb3[[#This Row],[Date de fin]]</f>
        <v>43123.477083333339</v>
      </c>
      <c r="I2358" s="13">
        <f>MOD(Tableau_Groupe_1_Cours_1.accdb3[[#This Row],[Date de fin2]]-Tableau_Groupe_1_Cours_1.accdb3[[#This Row],[Date de début2]],1)</f>
        <v>0.10069444445252884</v>
      </c>
    </row>
    <row r="2359" spans="1:9" x14ac:dyDescent="0.25">
      <c r="A2359">
        <v>4704</v>
      </c>
      <c r="B2359">
        <v>43376.567361111105</v>
      </c>
      <c r="C2359">
        <v>43376.674999999996</v>
      </c>
      <c r="D2359">
        <v>1</v>
      </c>
      <c r="E2359">
        <v>5</v>
      </c>
      <c r="F2359">
        <v>383</v>
      </c>
      <c r="G2359" s="9">
        <f>Tableau_Groupe_1_Cours_1.accdb3[[#This Row],[Date de début]]</f>
        <v>43376.567361111105</v>
      </c>
      <c r="H2359" s="9">
        <f>Tableau_Groupe_1_Cours_1.accdb3[[#This Row],[Date de fin]]</f>
        <v>43376.674999999996</v>
      </c>
      <c r="I2359" s="13">
        <f>MOD(Tableau_Groupe_1_Cours_1.accdb3[[#This Row],[Date de fin2]]-Tableau_Groupe_1_Cours_1.accdb3[[#This Row],[Date de début2]],1)</f>
        <v>0.10763888889050577</v>
      </c>
    </row>
    <row r="2360" spans="1:9" x14ac:dyDescent="0.25">
      <c r="A2360">
        <v>4960</v>
      </c>
      <c r="B2360">
        <v>43376.682638888888</v>
      </c>
      <c r="C2360">
        <v>43376.734027777777</v>
      </c>
      <c r="D2360">
        <v>22</v>
      </c>
      <c r="E2360">
        <v>5</v>
      </c>
      <c r="F2360">
        <v>404</v>
      </c>
      <c r="G2360" s="9">
        <f>Tableau_Groupe_1_Cours_1.accdb3[[#This Row],[Date de début]]</f>
        <v>43376.682638888888</v>
      </c>
      <c r="H2360" s="9">
        <f>Tableau_Groupe_1_Cours_1.accdb3[[#This Row],[Date de fin]]</f>
        <v>43376.734027777777</v>
      </c>
      <c r="I2360" s="13">
        <f>MOD(Tableau_Groupe_1_Cours_1.accdb3[[#This Row],[Date de fin2]]-Tableau_Groupe_1_Cours_1.accdb3[[#This Row],[Date de début2]],1)</f>
        <v>5.1388888889050577E-2</v>
      </c>
    </row>
    <row r="2361" spans="1:9" x14ac:dyDescent="0.25">
      <c r="A2361">
        <v>5216</v>
      </c>
      <c r="B2361">
        <v>43388.379166666666</v>
      </c>
      <c r="C2361">
        <v>43388.504861111112</v>
      </c>
      <c r="D2361">
        <v>239</v>
      </c>
      <c r="E2361">
        <v>5</v>
      </c>
      <c r="F2361">
        <v>25</v>
      </c>
      <c r="G2361" s="9">
        <f>Tableau_Groupe_1_Cours_1.accdb3[[#This Row],[Date de début]]</f>
        <v>43388.379166666666</v>
      </c>
      <c r="H2361" s="9">
        <f>Tableau_Groupe_1_Cours_1.accdb3[[#This Row],[Date de fin]]</f>
        <v>43388.504861111112</v>
      </c>
      <c r="I2361" s="13">
        <f>MOD(Tableau_Groupe_1_Cours_1.accdb3[[#This Row],[Date de fin2]]-Tableau_Groupe_1_Cours_1.accdb3[[#This Row],[Date de début2]],1)</f>
        <v>0.12569444444670808</v>
      </c>
    </row>
    <row r="2362" spans="1:9" x14ac:dyDescent="0.25">
      <c r="A2362">
        <v>1889</v>
      </c>
      <c r="B2362">
        <v>43209.380555555559</v>
      </c>
      <c r="C2362">
        <v>43209.51666666667</v>
      </c>
      <c r="D2362">
        <v>42</v>
      </c>
      <c r="E2362">
        <v>5</v>
      </c>
      <c r="F2362">
        <v>139</v>
      </c>
      <c r="G2362" s="9">
        <f>Tableau_Groupe_1_Cours_1.accdb3[[#This Row],[Date de début]]</f>
        <v>43209.380555555559</v>
      </c>
      <c r="H2362" s="9">
        <f>Tableau_Groupe_1_Cours_1.accdb3[[#This Row],[Date de fin]]</f>
        <v>43209.51666666667</v>
      </c>
      <c r="I2362" s="13">
        <f>MOD(Tableau_Groupe_1_Cours_1.accdb3[[#This Row],[Date de fin2]]-Tableau_Groupe_1_Cours_1.accdb3[[#This Row],[Date de début2]],1)</f>
        <v>0.13611111111094942</v>
      </c>
    </row>
    <row r="2363" spans="1:9" x14ac:dyDescent="0.25">
      <c r="A2363">
        <v>4705</v>
      </c>
      <c r="B2363">
        <v>43376.568749999999</v>
      </c>
      <c r="C2363">
        <v>43376.65902777778</v>
      </c>
      <c r="D2363">
        <v>2</v>
      </c>
      <c r="E2363">
        <v>5</v>
      </c>
      <c r="F2363">
        <v>122</v>
      </c>
      <c r="G2363" s="9">
        <f>Tableau_Groupe_1_Cours_1.accdb3[[#This Row],[Date de début]]</f>
        <v>43376.568749999999</v>
      </c>
      <c r="H2363" s="9">
        <f>Tableau_Groupe_1_Cours_1.accdb3[[#This Row],[Date de fin]]</f>
        <v>43376.65902777778</v>
      </c>
      <c r="I2363" s="13">
        <f>MOD(Tableau_Groupe_1_Cours_1.accdb3[[#This Row],[Date de fin2]]-Tableau_Groupe_1_Cours_1.accdb3[[#This Row],[Date de début2]],1)</f>
        <v>9.0277777781011537E-2</v>
      </c>
    </row>
    <row r="2364" spans="1:9" x14ac:dyDescent="0.25">
      <c r="A2364">
        <v>4961</v>
      </c>
      <c r="B2364">
        <v>43376.680555555555</v>
      </c>
      <c r="C2364">
        <v>43376.731944444444</v>
      </c>
      <c r="D2364">
        <v>1</v>
      </c>
      <c r="E2364">
        <v>5</v>
      </c>
      <c r="F2364">
        <v>268</v>
      </c>
      <c r="G2364" s="9">
        <f>Tableau_Groupe_1_Cours_1.accdb3[[#This Row],[Date de début]]</f>
        <v>43376.680555555555</v>
      </c>
      <c r="H2364" s="9">
        <f>Tableau_Groupe_1_Cours_1.accdb3[[#This Row],[Date de fin]]</f>
        <v>43376.731944444444</v>
      </c>
      <c r="I2364" s="13">
        <f>MOD(Tableau_Groupe_1_Cours_1.accdb3[[#This Row],[Date de fin2]]-Tableau_Groupe_1_Cours_1.accdb3[[#This Row],[Date de début2]],1)</f>
        <v>5.1388888889050577E-2</v>
      </c>
    </row>
    <row r="2365" spans="1:9" x14ac:dyDescent="0.25">
      <c r="A2365">
        <v>98</v>
      </c>
      <c r="B2365">
        <v>43104.380555555559</v>
      </c>
      <c r="C2365">
        <v>43104.418749999997</v>
      </c>
      <c r="D2365">
        <v>1</v>
      </c>
      <c r="E2365">
        <v>5</v>
      </c>
      <c r="F2365">
        <v>134</v>
      </c>
      <c r="G2365" s="9">
        <f>Tableau_Groupe_1_Cours_1.accdb3[[#This Row],[Date de début]]</f>
        <v>43104.380555555559</v>
      </c>
      <c r="H2365" s="9">
        <f>Tableau_Groupe_1_Cours_1.accdb3[[#This Row],[Date de fin]]</f>
        <v>43104.418749999997</v>
      </c>
      <c r="I2365" s="13">
        <f>MOD(Tableau_Groupe_1_Cours_1.accdb3[[#This Row],[Date de fin2]]-Tableau_Groupe_1_Cours_1.accdb3[[#This Row],[Date de début2]],1)</f>
        <v>3.8194444437976927E-2</v>
      </c>
    </row>
    <row r="2366" spans="1:9" x14ac:dyDescent="0.25">
      <c r="A2366">
        <v>4706</v>
      </c>
      <c r="B2366">
        <v>43376.567361111105</v>
      </c>
      <c r="C2366">
        <v>43376.64166666667</v>
      </c>
      <c r="D2366">
        <v>2</v>
      </c>
      <c r="E2366">
        <v>5</v>
      </c>
      <c r="F2366">
        <v>133</v>
      </c>
      <c r="G2366" s="9">
        <f>Tableau_Groupe_1_Cours_1.accdb3[[#This Row],[Date de début]]</f>
        <v>43376.567361111105</v>
      </c>
      <c r="H2366" s="9">
        <f>Tableau_Groupe_1_Cours_1.accdb3[[#This Row],[Date de fin]]</f>
        <v>43376.64166666667</v>
      </c>
      <c r="I2366" s="13">
        <f>MOD(Tableau_Groupe_1_Cours_1.accdb3[[#This Row],[Date de fin2]]-Tableau_Groupe_1_Cours_1.accdb3[[#This Row],[Date de début2]],1)</f>
        <v>7.4305555564933456E-2</v>
      </c>
    </row>
    <row r="2367" spans="1:9" x14ac:dyDescent="0.25">
      <c r="A2367">
        <v>4962</v>
      </c>
      <c r="B2367">
        <v>43376.685416666667</v>
      </c>
      <c r="C2367">
        <v>43376.736805555556</v>
      </c>
      <c r="D2367">
        <v>6</v>
      </c>
      <c r="E2367">
        <v>5</v>
      </c>
      <c r="F2367">
        <v>274</v>
      </c>
      <c r="G2367" s="9">
        <f>Tableau_Groupe_1_Cours_1.accdb3[[#This Row],[Date de début]]</f>
        <v>43376.685416666667</v>
      </c>
      <c r="H2367" s="9">
        <f>Tableau_Groupe_1_Cours_1.accdb3[[#This Row],[Date de fin]]</f>
        <v>43376.736805555556</v>
      </c>
      <c r="I2367" s="13">
        <f>MOD(Tableau_Groupe_1_Cours_1.accdb3[[#This Row],[Date de fin2]]-Tableau_Groupe_1_Cours_1.accdb3[[#This Row],[Date de début2]],1)</f>
        <v>5.1388888889050577E-2</v>
      </c>
    </row>
    <row r="2368" spans="1:9" x14ac:dyDescent="0.25">
      <c r="A2368">
        <v>99</v>
      </c>
      <c r="B2368">
        <v>43104.421527777777</v>
      </c>
      <c r="C2368">
        <v>43104.525694444441</v>
      </c>
      <c r="D2368">
        <v>16</v>
      </c>
      <c r="E2368">
        <v>5</v>
      </c>
      <c r="F2368">
        <v>36</v>
      </c>
      <c r="G2368" s="9">
        <f>Tableau_Groupe_1_Cours_1.accdb3[[#This Row],[Date de début]]</f>
        <v>43104.421527777777</v>
      </c>
      <c r="H2368" s="9">
        <f>Tableau_Groupe_1_Cours_1.accdb3[[#This Row],[Date de fin]]</f>
        <v>43104.525694444441</v>
      </c>
      <c r="I2368" s="13">
        <f>MOD(Tableau_Groupe_1_Cours_1.accdb3[[#This Row],[Date de fin2]]-Tableau_Groupe_1_Cours_1.accdb3[[#This Row],[Date de début2]],1)</f>
        <v>0.10416666666424135</v>
      </c>
    </row>
    <row r="2369" spans="1:9" x14ac:dyDescent="0.25">
      <c r="A2369">
        <v>4707</v>
      </c>
      <c r="B2369">
        <v>43376.561805555553</v>
      </c>
      <c r="C2369">
        <v>43376.711111111115</v>
      </c>
      <c r="D2369">
        <v>12</v>
      </c>
      <c r="E2369">
        <v>5</v>
      </c>
      <c r="F2369">
        <v>266</v>
      </c>
      <c r="G2369" s="9">
        <f>Tableau_Groupe_1_Cours_1.accdb3[[#This Row],[Date de début]]</f>
        <v>43376.561805555553</v>
      </c>
      <c r="H2369" s="9">
        <f>Tableau_Groupe_1_Cours_1.accdb3[[#This Row],[Date de fin]]</f>
        <v>43376.711111111115</v>
      </c>
      <c r="I2369" s="13">
        <f>MOD(Tableau_Groupe_1_Cours_1.accdb3[[#This Row],[Date de fin2]]-Tableau_Groupe_1_Cours_1.accdb3[[#This Row],[Date de début2]],1)</f>
        <v>0.14930555556202307</v>
      </c>
    </row>
    <row r="2370" spans="1:9" x14ac:dyDescent="0.25">
      <c r="A2370">
        <v>4963</v>
      </c>
      <c r="B2370">
        <v>43376.685416666667</v>
      </c>
      <c r="C2370">
        <v>43376.736805555556</v>
      </c>
      <c r="D2370">
        <v>1</v>
      </c>
      <c r="E2370">
        <v>5</v>
      </c>
      <c r="F2370">
        <v>194</v>
      </c>
      <c r="G2370" s="9">
        <f>Tableau_Groupe_1_Cours_1.accdb3[[#This Row],[Date de début]]</f>
        <v>43376.685416666667</v>
      </c>
      <c r="H2370" s="9">
        <f>Tableau_Groupe_1_Cours_1.accdb3[[#This Row],[Date de fin]]</f>
        <v>43376.736805555556</v>
      </c>
      <c r="I2370" s="13">
        <f>MOD(Tableau_Groupe_1_Cours_1.accdb3[[#This Row],[Date de fin2]]-Tableau_Groupe_1_Cours_1.accdb3[[#This Row],[Date de début2]],1)</f>
        <v>5.1388888889050577E-2</v>
      </c>
    </row>
    <row r="2371" spans="1:9" x14ac:dyDescent="0.25">
      <c r="A2371">
        <v>100</v>
      </c>
      <c r="B2371">
        <v>43104.53125</v>
      </c>
      <c r="C2371">
        <v>43104.618055555555</v>
      </c>
      <c r="D2371">
        <v>3</v>
      </c>
      <c r="E2371">
        <v>5</v>
      </c>
      <c r="F2371">
        <v>27</v>
      </c>
      <c r="G2371" s="9">
        <f>Tableau_Groupe_1_Cours_1.accdb3[[#This Row],[Date de début]]</f>
        <v>43104.53125</v>
      </c>
      <c r="H2371" s="9">
        <f>Tableau_Groupe_1_Cours_1.accdb3[[#This Row],[Date de fin]]</f>
        <v>43104.618055555555</v>
      </c>
      <c r="I2371" s="13">
        <f>MOD(Tableau_Groupe_1_Cours_1.accdb3[[#This Row],[Date de fin2]]-Tableau_Groupe_1_Cours_1.accdb3[[#This Row],[Date de début2]],1)</f>
        <v>8.6805555554747116E-2</v>
      </c>
    </row>
    <row r="2372" spans="1:9" x14ac:dyDescent="0.25">
      <c r="A2372">
        <v>1636</v>
      </c>
      <c r="B2372">
        <v>43180.381944444445</v>
      </c>
      <c r="C2372">
        <v>43180.445138888885</v>
      </c>
      <c r="D2372">
        <v>2</v>
      </c>
      <c r="E2372">
        <v>5</v>
      </c>
      <c r="F2372">
        <v>421</v>
      </c>
      <c r="G2372" s="9">
        <f>Tableau_Groupe_1_Cours_1.accdb3[[#This Row],[Date de début]]</f>
        <v>43180.381944444445</v>
      </c>
      <c r="H2372" s="9">
        <f>Tableau_Groupe_1_Cours_1.accdb3[[#This Row],[Date de fin]]</f>
        <v>43180.445138888885</v>
      </c>
      <c r="I2372" s="13">
        <f>MOD(Tableau_Groupe_1_Cours_1.accdb3[[#This Row],[Date de fin2]]-Tableau_Groupe_1_Cours_1.accdb3[[#This Row],[Date de début2]],1)</f>
        <v>6.3194444439432118E-2</v>
      </c>
    </row>
    <row r="2373" spans="1:9" x14ac:dyDescent="0.25">
      <c r="A2373">
        <v>4708</v>
      </c>
      <c r="B2373">
        <v>43376.561805555553</v>
      </c>
      <c r="C2373">
        <v>43376.607638888891</v>
      </c>
      <c r="D2373">
        <v>33</v>
      </c>
      <c r="E2373">
        <v>5</v>
      </c>
      <c r="F2373">
        <v>213</v>
      </c>
      <c r="G2373" s="9">
        <f>Tableau_Groupe_1_Cours_1.accdb3[[#This Row],[Date de début]]</f>
        <v>43376.561805555553</v>
      </c>
      <c r="H2373" s="9">
        <f>Tableau_Groupe_1_Cours_1.accdb3[[#This Row],[Date de fin]]</f>
        <v>43376.607638888891</v>
      </c>
      <c r="I2373" s="13">
        <f>MOD(Tableau_Groupe_1_Cours_1.accdb3[[#This Row],[Date de fin2]]-Tableau_Groupe_1_Cours_1.accdb3[[#This Row],[Date de début2]],1)</f>
        <v>4.5833333337213844E-2</v>
      </c>
    </row>
    <row r="2374" spans="1:9" x14ac:dyDescent="0.25">
      <c r="A2374">
        <v>4964</v>
      </c>
      <c r="B2374">
        <v>43376.683333333334</v>
      </c>
      <c r="C2374">
        <v>43376.734722222223</v>
      </c>
      <c r="D2374">
        <v>144</v>
      </c>
      <c r="E2374">
        <v>5</v>
      </c>
      <c r="F2374">
        <v>410</v>
      </c>
      <c r="G2374" s="9">
        <f>Tableau_Groupe_1_Cours_1.accdb3[[#This Row],[Date de début]]</f>
        <v>43376.683333333334</v>
      </c>
      <c r="H2374" s="9">
        <f>Tableau_Groupe_1_Cours_1.accdb3[[#This Row],[Date de fin]]</f>
        <v>43376.734722222223</v>
      </c>
      <c r="I2374" s="13">
        <f>MOD(Tableau_Groupe_1_Cours_1.accdb3[[#This Row],[Date de fin2]]-Tableau_Groupe_1_Cours_1.accdb3[[#This Row],[Date de début2]],1)</f>
        <v>5.1388888889050577E-2</v>
      </c>
    </row>
    <row r="2375" spans="1:9" x14ac:dyDescent="0.25">
      <c r="A2375">
        <v>101</v>
      </c>
      <c r="B2375">
        <v>43104.627083333333</v>
      </c>
      <c r="C2375">
        <v>43104.73819444445</v>
      </c>
      <c r="D2375">
        <v>1</v>
      </c>
      <c r="E2375">
        <v>5</v>
      </c>
      <c r="F2375">
        <v>35</v>
      </c>
      <c r="G2375" s="9">
        <f>Tableau_Groupe_1_Cours_1.accdb3[[#This Row],[Date de début]]</f>
        <v>43104.627083333333</v>
      </c>
      <c r="H2375" s="9">
        <f>Tableau_Groupe_1_Cours_1.accdb3[[#This Row],[Date de fin]]</f>
        <v>43104.73819444445</v>
      </c>
      <c r="I2375" s="13">
        <f>MOD(Tableau_Groupe_1_Cours_1.accdb3[[#This Row],[Date de fin2]]-Tableau_Groupe_1_Cours_1.accdb3[[#This Row],[Date de début2]],1)</f>
        <v>0.11111111111677019</v>
      </c>
    </row>
    <row r="2376" spans="1:9" x14ac:dyDescent="0.25">
      <c r="A2376">
        <v>4709</v>
      </c>
      <c r="B2376">
        <v>43376.565277777772</v>
      </c>
      <c r="C2376">
        <v>43376.715972222228</v>
      </c>
      <c r="D2376">
        <v>90</v>
      </c>
      <c r="E2376">
        <v>5</v>
      </c>
      <c r="F2376">
        <v>164</v>
      </c>
      <c r="G2376" s="9">
        <f>Tableau_Groupe_1_Cours_1.accdb3[[#This Row],[Date de début]]</f>
        <v>43376.565277777772</v>
      </c>
      <c r="H2376" s="9">
        <f>Tableau_Groupe_1_Cours_1.accdb3[[#This Row],[Date de fin]]</f>
        <v>43376.715972222228</v>
      </c>
      <c r="I2376" s="13">
        <f>MOD(Tableau_Groupe_1_Cours_1.accdb3[[#This Row],[Date de fin2]]-Tableau_Groupe_1_Cours_1.accdb3[[#This Row],[Date de début2]],1)</f>
        <v>0.15069444445543922</v>
      </c>
    </row>
    <row r="2377" spans="1:9" x14ac:dyDescent="0.25">
      <c r="A2377">
        <v>4965</v>
      </c>
      <c r="B2377">
        <v>43376.681944444441</v>
      </c>
      <c r="C2377">
        <v>43376.733333333337</v>
      </c>
      <c r="D2377">
        <v>2</v>
      </c>
      <c r="E2377">
        <v>5</v>
      </c>
      <c r="F2377">
        <v>291</v>
      </c>
      <c r="G2377" s="9">
        <f>Tableau_Groupe_1_Cours_1.accdb3[[#This Row],[Date de début]]</f>
        <v>43376.681944444441</v>
      </c>
      <c r="H2377" s="9">
        <f>Tableau_Groupe_1_Cours_1.accdb3[[#This Row],[Date de fin]]</f>
        <v>43376.733333333337</v>
      </c>
      <c r="I2377" s="13">
        <f>MOD(Tableau_Groupe_1_Cours_1.accdb3[[#This Row],[Date de fin2]]-Tableau_Groupe_1_Cours_1.accdb3[[#This Row],[Date de début2]],1)</f>
        <v>5.1388888896326534E-2</v>
      </c>
    </row>
    <row r="2378" spans="1:9" x14ac:dyDescent="0.25">
      <c r="A2378">
        <v>5221</v>
      </c>
      <c r="B2378">
        <v>43388.382638888892</v>
      </c>
      <c r="C2378">
        <v>43388.443749999999</v>
      </c>
      <c r="D2378">
        <v>16</v>
      </c>
      <c r="E2378">
        <v>5</v>
      </c>
      <c r="F2378">
        <v>209</v>
      </c>
      <c r="G2378" s="9">
        <f>Tableau_Groupe_1_Cours_1.accdb3[[#This Row],[Date de début]]</f>
        <v>43388.382638888892</v>
      </c>
      <c r="H2378" s="9">
        <f>Tableau_Groupe_1_Cours_1.accdb3[[#This Row],[Date de fin]]</f>
        <v>43388.443749999999</v>
      </c>
      <c r="I2378" s="13">
        <f>MOD(Tableau_Groupe_1_Cours_1.accdb3[[#This Row],[Date de fin2]]-Tableau_Groupe_1_Cours_1.accdb3[[#This Row],[Date de début2]],1)</f>
        <v>6.1111111106583849E-2</v>
      </c>
    </row>
    <row r="2379" spans="1:9" x14ac:dyDescent="0.25">
      <c r="A2379">
        <v>1638</v>
      </c>
      <c r="B2379">
        <v>43180.37777777778</v>
      </c>
      <c r="C2379">
        <v>43180.469444444447</v>
      </c>
      <c r="D2379">
        <v>5</v>
      </c>
      <c r="E2379">
        <v>5</v>
      </c>
      <c r="F2379">
        <v>65</v>
      </c>
      <c r="G2379" s="9">
        <f>Tableau_Groupe_1_Cours_1.accdb3[[#This Row],[Date de début]]</f>
        <v>43180.37777777778</v>
      </c>
      <c r="H2379" s="9">
        <f>Tableau_Groupe_1_Cours_1.accdb3[[#This Row],[Date de fin]]</f>
        <v>43180.469444444447</v>
      </c>
      <c r="I2379" s="13">
        <f>MOD(Tableau_Groupe_1_Cours_1.accdb3[[#This Row],[Date de fin2]]-Tableau_Groupe_1_Cours_1.accdb3[[#This Row],[Date de début2]],1)</f>
        <v>9.1666666667151731E-2</v>
      </c>
    </row>
    <row r="2380" spans="1:9" x14ac:dyDescent="0.25">
      <c r="A2380">
        <v>4710</v>
      </c>
      <c r="B2380">
        <v>43376.5625</v>
      </c>
      <c r="C2380">
        <v>43376.649305555555</v>
      </c>
      <c r="D2380">
        <v>4</v>
      </c>
      <c r="E2380">
        <v>5</v>
      </c>
      <c r="F2380">
        <v>396</v>
      </c>
      <c r="G2380" s="9">
        <f>Tableau_Groupe_1_Cours_1.accdb3[[#This Row],[Date de début]]</f>
        <v>43376.5625</v>
      </c>
      <c r="H2380" s="9">
        <f>Tableau_Groupe_1_Cours_1.accdb3[[#This Row],[Date de fin]]</f>
        <v>43376.649305555555</v>
      </c>
      <c r="I2380" s="13">
        <f>MOD(Tableau_Groupe_1_Cours_1.accdb3[[#This Row],[Date de fin2]]-Tableau_Groupe_1_Cours_1.accdb3[[#This Row],[Date de début2]],1)</f>
        <v>8.6805555554747116E-2</v>
      </c>
    </row>
    <row r="2381" spans="1:9" x14ac:dyDescent="0.25">
      <c r="A2381">
        <v>4966</v>
      </c>
      <c r="B2381">
        <v>43376.685416666667</v>
      </c>
      <c r="C2381">
        <v>43376.736805555556</v>
      </c>
      <c r="D2381">
        <v>90</v>
      </c>
      <c r="E2381">
        <v>5</v>
      </c>
      <c r="F2381">
        <v>296</v>
      </c>
      <c r="G2381" s="9">
        <f>Tableau_Groupe_1_Cours_1.accdb3[[#This Row],[Date de début]]</f>
        <v>43376.685416666667</v>
      </c>
      <c r="H2381" s="9">
        <f>Tableau_Groupe_1_Cours_1.accdb3[[#This Row],[Date de fin]]</f>
        <v>43376.736805555556</v>
      </c>
      <c r="I2381" s="13">
        <f>MOD(Tableau_Groupe_1_Cours_1.accdb3[[#This Row],[Date de fin2]]-Tableau_Groupe_1_Cours_1.accdb3[[#This Row],[Date de début2]],1)</f>
        <v>5.1388888889050577E-2</v>
      </c>
    </row>
    <row r="2382" spans="1:9" x14ac:dyDescent="0.25">
      <c r="A2382">
        <v>5478</v>
      </c>
      <c r="B2382">
        <v>43417.377083333333</v>
      </c>
      <c r="C2382">
        <v>43417.463888888895</v>
      </c>
      <c r="D2382">
        <v>3</v>
      </c>
      <c r="E2382">
        <v>5</v>
      </c>
      <c r="F2382">
        <v>88</v>
      </c>
      <c r="G2382" s="9">
        <f>Tableau_Groupe_1_Cours_1.accdb3[[#This Row],[Date de début]]</f>
        <v>43417.377083333333</v>
      </c>
      <c r="H2382" s="9">
        <f>Tableau_Groupe_1_Cours_1.accdb3[[#This Row],[Date de fin]]</f>
        <v>43417.463888888895</v>
      </c>
      <c r="I2382" s="13">
        <f>MOD(Tableau_Groupe_1_Cours_1.accdb3[[#This Row],[Date de fin2]]-Tableau_Groupe_1_Cours_1.accdb3[[#This Row],[Date de début2]],1)</f>
        <v>8.6805555562023073E-2</v>
      </c>
    </row>
    <row r="2383" spans="1:9" x14ac:dyDescent="0.25">
      <c r="A2383">
        <v>4711</v>
      </c>
      <c r="B2383">
        <v>43376.568749999999</v>
      </c>
      <c r="C2383">
        <v>43376.729166666672</v>
      </c>
      <c r="D2383">
        <v>3</v>
      </c>
      <c r="E2383">
        <v>5</v>
      </c>
      <c r="F2383">
        <v>398</v>
      </c>
      <c r="G2383" s="9">
        <f>Tableau_Groupe_1_Cours_1.accdb3[[#This Row],[Date de début]]</f>
        <v>43376.568749999999</v>
      </c>
      <c r="H2383" s="9">
        <f>Tableau_Groupe_1_Cours_1.accdb3[[#This Row],[Date de fin]]</f>
        <v>43376.729166666672</v>
      </c>
      <c r="I2383" s="13">
        <f>MOD(Tableau_Groupe_1_Cours_1.accdb3[[#This Row],[Date de fin2]]-Tableau_Groupe_1_Cours_1.accdb3[[#This Row],[Date de début2]],1)</f>
        <v>0.1604166666729725</v>
      </c>
    </row>
    <row r="2384" spans="1:9" x14ac:dyDescent="0.25">
      <c r="A2384">
        <v>4967</v>
      </c>
      <c r="B2384">
        <v>43376.686111111107</v>
      </c>
      <c r="C2384">
        <v>43376.737500000003</v>
      </c>
      <c r="D2384">
        <v>1</v>
      </c>
      <c r="E2384">
        <v>5</v>
      </c>
      <c r="F2384">
        <v>228</v>
      </c>
      <c r="G2384" s="9">
        <f>Tableau_Groupe_1_Cours_1.accdb3[[#This Row],[Date de début]]</f>
        <v>43376.686111111107</v>
      </c>
      <c r="H2384" s="9">
        <f>Tableau_Groupe_1_Cours_1.accdb3[[#This Row],[Date de fin]]</f>
        <v>43376.737500000003</v>
      </c>
      <c r="I2384" s="13">
        <f>MOD(Tableau_Groupe_1_Cours_1.accdb3[[#This Row],[Date de fin2]]-Tableau_Groupe_1_Cours_1.accdb3[[#This Row],[Date de début2]],1)</f>
        <v>5.1388888896326534E-2</v>
      </c>
    </row>
    <row r="2385" spans="1:9" x14ac:dyDescent="0.25">
      <c r="A2385">
        <v>4712</v>
      </c>
      <c r="B2385">
        <v>43376.568055555552</v>
      </c>
      <c r="C2385">
        <v>43376.690972222219</v>
      </c>
      <c r="D2385">
        <v>8</v>
      </c>
      <c r="E2385">
        <v>5</v>
      </c>
      <c r="F2385">
        <v>349</v>
      </c>
      <c r="G2385" s="9">
        <f>Tableau_Groupe_1_Cours_1.accdb3[[#This Row],[Date de début]]</f>
        <v>43376.568055555552</v>
      </c>
      <c r="H2385" s="9">
        <f>Tableau_Groupe_1_Cours_1.accdb3[[#This Row],[Date de fin]]</f>
        <v>43376.690972222219</v>
      </c>
      <c r="I2385" s="13">
        <f>MOD(Tableau_Groupe_1_Cours_1.accdb3[[#This Row],[Date de fin2]]-Tableau_Groupe_1_Cours_1.accdb3[[#This Row],[Date de début2]],1)</f>
        <v>0.12291666666715173</v>
      </c>
    </row>
    <row r="2386" spans="1:9" x14ac:dyDescent="0.25">
      <c r="A2386">
        <v>4968</v>
      </c>
      <c r="B2386">
        <v>43376.684027777774</v>
      </c>
      <c r="C2386">
        <v>43376.73541666667</v>
      </c>
      <c r="D2386">
        <v>19</v>
      </c>
      <c r="E2386">
        <v>5</v>
      </c>
      <c r="F2386">
        <v>415</v>
      </c>
      <c r="G2386" s="9">
        <f>Tableau_Groupe_1_Cours_1.accdb3[[#This Row],[Date de début]]</f>
        <v>43376.684027777774</v>
      </c>
      <c r="H2386" s="9">
        <f>Tableau_Groupe_1_Cours_1.accdb3[[#This Row],[Date de fin]]</f>
        <v>43376.73541666667</v>
      </c>
      <c r="I2386" s="13">
        <f>MOD(Tableau_Groupe_1_Cours_1.accdb3[[#This Row],[Date de fin2]]-Tableau_Groupe_1_Cours_1.accdb3[[#This Row],[Date de début2]],1)</f>
        <v>5.1388888896326534E-2</v>
      </c>
    </row>
    <row r="2387" spans="1:9" x14ac:dyDescent="0.25">
      <c r="A2387">
        <v>2665</v>
      </c>
      <c r="B2387">
        <v>43245.375694444447</v>
      </c>
      <c r="C2387">
        <v>43245.41805555555</v>
      </c>
      <c r="D2387">
        <v>1</v>
      </c>
      <c r="E2387">
        <v>5</v>
      </c>
      <c r="F2387">
        <v>101</v>
      </c>
      <c r="G2387" s="9">
        <f>Tableau_Groupe_1_Cours_1.accdb3[[#This Row],[Date de début]]</f>
        <v>43245.375694444447</v>
      </c>
      <c r="H2387" s="9">
        <f>Tableau_Groupe_1_Cours_1.accdb3[[#This Row],[Date de fin]]</f>
        <v>43245.41805555555</v>
      </c>
      <c r="I2387" s="13">
        <f>MOD(Tableau_Groupe_1_Cours_1.accdb3[[#This Row],[Date de fin2]]-Tableau_Groupe_1_Cours_1.accdb3[[#This Row],[Date de début2]],1)</f>
        <v>4.2361111103673466E-2</v>
      </c>
    </row>
    <row r="2388" spans="1:9" x14ac:dyDescent="0.25">
      <c r="A2388">
        <v>4713</v>
      </c>
      <c r="B2388">
        <v>43376.568055555552</v>
      </c>
      <c r="C2388">
        <v>43376.663888888892</v>
      </c>
      <c r="D2388">
        <v>20</v>
      </c>
      <c r="E2388">
        <v>5</v>
      </c>
      <c r="F2388">
        <v>206</v>
      </c>
      <c r="G2388" s="9">
        <f>Tableau_Groupe_1_Cours_1.accdb3[[#This Row],[Date de début]]</f>
        <v>43376.568055555552</v>
      </c>
      <c r="H2388" s="9">
        <f>Tableau_Groupe_1_Cours_1.accdb3[[#This Row],[Date de fin]]</f>
        <v>43376.663888888892</v>
      </c>
      <c r="I2388" s="13">
        <f>MOD(Tableau_Groupe_1_Cours_1.accdb3[[#This Row],[Date de fin2]]-Tableau_Groupe_1_Cours_1.accdb3[[#This Row],[Date de début2]],1)</f>
        <v>9.5833333340124227E-2</v>
      </c>
    </row>
    <row r="2389" spans="1:9" x14ac:dyDescent="0.25">
      <c r="A2389">
        <v>4969</v>
      </c>
      <c r="B2389">
        <v>43376.682638888888</v>
      </c>
      <c r="C2389">
        <v>43376.734027777777</v>
      </c>
      <c r="D2389">
        <v>2</v>
      </c>
      <c r="E2389">
        <v>5</v>
      </c>
      <c r="F2389">
        <v>313</v>
      </c>
      <c r="G2389" s="9">
        <f>Tableau_Groupe_1_Cours_1.accdb3[[#This Row],[Date de début]]</f>
        <v>43376.682638888888</v>
      </c>
      <c r="H2389" s="9">
        <f>Tableau_Groupe_1_Cours_1.accdb3[[#This Row],[Date de fin]]</f>
        <v>43376.734027777777</v>
      </c>
      <c r="I2389" s="13">
        <f>MOD(Tableau_Groupe_1_Cours_1.accdb3[[#This Row],[Date de fin2]]-Tableau_Groupe_1_Cours_1.accdb3[[#This Row],[Date de début2]],1)</f>
        <v>5.1388888889050577E-2</v>
      </c>
    </row>
    <row r="2390" spans="1:9" x14ac:dyDescent="0.25">
      <c r="A2390">
        <v>4714</v>
      </c>
      <c r="B2390">
        <v>43376.568749999999</v>
      </c>
      <c r="C2390">
        <v>43376.732638888891</v>
      </c>
      <c r="D2390">
        <v>8</v>
      </c>
      <c r="E2390">
        <v>5</v>
      </c>
      <c r="F2390">
        <v>29</v>
      </c>
      <c r="G2390" s="9">
        <f>Tableau_Groupe_1_Cours_1.accdb3[[#This Row],[Date de début]]</f>
        <v>43376.568749999999</v>
      </c>
      <c r="H2390" s="9">
        <f>Tableau_Groupe_1_Cours_1.accdb3[[#This Row],[Date de fin]]</f>
        <v>43376.732638888891</v>
      </c>
      <c r="I2390" s="13">
        <f>MOD(Tableau_Groupe_1_Cours_1.accdb3[[#This Row],[Date de fin2]]-Tableau_Groupe_1_Cours_1.accdb3[[#This Row],[Date de début2]],1)</f>
        <v>0.16388888889196096</v>
      </c>
    </row>
    <row r="2391" spans="1:9" x14ac:dyDescent="0.25">
      <c r="A2391">
        <v>4970</v>
      </c>
      <c r="B2391">
        <v>43376.681249999994</v>
      </c>
      <c r="C2391">
        <v>43376.732638888891</v>
      </c>
      <c r="D2391">
        <v>43</v>
      </c>
      <c r="E2391">
        <v>5</v>
      </c>
      <c r="F2391">
        <v>286</v>
      </c>
      <c r="G2391" s="9">
        <f>Tableau_Groupe_1_Cours_1.accdb3[[#This Row],[Date de début]]</f>
        <v>43376.681249999994</v>
      </c>
      <c r="H2391" s="9">
        <f>Tableau_Groupe_1_Cours_1.accdb3[[#This Row],[Date de fin]]</f>
        <v>43376.732638888891</v>
      </c>
      <c r="I2391" s="13">
        <f>MOD(Tableau_Groupe_1_Cours_1.accdb3[[#This Row],[Date de fin2]]-Tableau_Groupe_1_Cours_1.accdb3[[#This Row],[Date de début2]],1)</f>
        <v>5.1388888896326534E-2</v>
      </c>
    </row>
    <row r="2392" spans="1:9" x14ac:dyDescent="0.25">
      <c r="A2392">
        <v>3947</v>
      </c>
      <c r="B2392">
        <v>43328.382638888892</v>
      </c>
      <c r="C2392">
        <v>43328.53125</v>
      </c>
      <c r="D2392">
        <v>6</v>
      </c>
      <c r="E2392">
        <v>5</v>
      </c>
      <c r="F2392">
        <v>63</v>
      </c>
      <c r="G2392" s="9">
        <f>Tableau_Groupe_1_Cours_1.accdb3[[#This Row],[Date de début]]</f>
        <v>43328.382638888892</v>
      </c>
      <c r="H2392" s="9">
        <f>Tableau_Groupe_1_Cours_1.accdb3[[#This Row],[Date de fin]]</f>
        <v>43328.53125</v>
      </c>
      <c r="I2392" s="13">
        <f>MOD(Tableau_Groupe_1_Cours_1.accdb3[[#This Row],[Date de fin2]]-Tableau_Groupe_1_Cours_1.accdb3[[#This Row],[Date de début2]],1)</f>
        <v>0.14861111110803904</v>
      </c>
    </row>
    <row r="2393" spans="1:9" x14ac:dyDescent="0.25">
      <c r="A2393">
        <v>4715</v>
      </c>
      <c r="B2393">
        <v>43376.564583333333</v>
      </c>
      <c r="C2393">
        <v>43376.65347222222</v>
      </c>
      <c r="D2393">
        <v>8</v>
      </c>
      <c r="E2393">
        <v>5</v>
      </c>
      <c r="F2393">
        <v>227</v>
      </c>
      <c r="G2393" s="9">
        <f>Tableau_Groupe_1_Cours_1.accdb3[[#This Row],[Date de début]]</f>
        <v>43376.564583333333</v>
      </c>
      <c r="H2393" s="9">
        <f>Tableau_Groupe_1_Cours_1.accdb3[[#This Row],[Date de fin]]</f>
        <v>43376.65347222222</v>
      </c>
      <c r="I2393" s="13">
        <f>MOD(Tableau_Groupe_1_Cours_1.accdb3[[#This Row],[Date de fin2]]-Tableau_Groupe_1_Cours_1.accdb3[[#This Row],[Date de début2]],1)</f>
        <v>8.8888888887595385E-2</v>
      </c>
    </row>
    <row r="2394" spans="1:9" x14ac:dyDescent="0.25">
      <c r="A2394">
        <v>4971</v>
      </c>
      <c r="B2394">
        <v>43376.686111111107</v>
      </c>
      <c r="C2394">
        <v>43376.737500000003</v>
      </c>
      <c r="D2394">
        <v>15</v>
      </c>
      <c r="E2394">
        <v>5</v>
      </c>
      <c r="F2394">
        <v>388</v>
      </c>
      <c r="G2394" s="9">
        <f>Tableau_Groupe_1_Cours_1.accdb3[[#This Row],[Date de début]]</f>
        <v>43376.686111111107</v>
      </c>
      <c r="H2394" s="9">
        <f>Tableau_Groupe_1_Cours_1.accdb3[[#This Row],[Date de fin]]</f>
        <v>43376.737500000003</v>
      </c>
      <c r="I2394" s="13">
        <f>MOD(Tableau_Groupe_1_Cours_1.accdb3[[#This Row],[Date de fin2]]-Tableau_Groupe_1_Cours_1.accdb3[[#This Row],[Date de début2]],1)</f>
        <v>5.1388888896326534E-2</v>
      </c>
    </row>
    <row r="2395" spans="1:9" x14ac:dyDescent="0.25">
      <c r="A2395">
        <v>5483</v>
      </c>
      <c r="B2395">
        <v>43418.378472222219</v>
      </c>
      <c r="C2395">
        <v>43418.508333333331</v>
      </c>
      <c r="D2395">
        <v>8</v>
      </c>
      <c r="E2395">
        <v>5</v>
      </c>
      <c r="F2395">
        <v>41</v>
      </c>
      <c r="G2395" s="9">
        <f>Tableau_Groupe_1_Cours_1.accdb3[[#This Row],[Date de début]]</f>
        <v>43418.378472222219</v>
      </c>
      <c r="H2395" s="9">
        <f>Tableau_Groupe_1_Cours_1.accdb3[[#This Row],[Date de fin]]</f>
        <v>43418.508333333331</v>
      </c>
      <c r="I2395" s="13">
        <f>MOD(Tableau_Groupe_1_Cours_1.accdb3[[#This Row],[Date de fin2]]-Tableau_Groupe_1_Cours_1.accdb3[[#This Row],[Date de début2]],1)</f>
        <v>0.12986111111240461</v>
      </c>
    </row>
    <row r="2396" spans="1:9" x14ac:dyDescent="0.25">
      <c r="A2396">
        <v>4716</v>
      </c>
      <c r="B2396">
        <v>43376.561805555553</v>
      </c>
      <c r="C2396">
        <v>43376.617361111115</v>
      </c>
      <c r="D2396">
        <v>77</v>
      </c>
      <c r="E2396">
        <v>5</v>
      </c>
      <c r="F2396">
        <v>24</v>
      </c>
      <c r="G2396" s="9">
        <f>Tableau_Groupe_1_Cours_1.accdb3[[#This Row],[Date de début]]</f>
        <v>43376.561805555553</v>
      </c>
      <c r="H2396" s="9">
        <f>Tableau_Groupe_1_Cours_1.accdb3[[#This Row],[Date de fin]]</f>
        <v>43376.617361111115</v>
      </c>
      <c r="I2396" s="13">
        <f>MOD(Tableau_Groupe_1_Cours_1.accdb3[[#This Row],[Date de fin2]]-Tableau_Groupe_1_Cours_1.accdb3[[#This Row],[Date de début2]],1)</f>
        <v>5.5555555562023073E-2</v>
      </c>
    </row>
    <row r="2397" spans="1:9" x14ac:dyDescent="0.25">
      <c r="A2397">
        <v>4972</v>
      </c>
      <c r="B2397">
        <v>43376.68472222222</v>
      </c>
      <c r="C2397">
        <v>43376.736111111117</v>
      </c>
      <c r="D2397">
        <v>2</v>
      </c>
      <c r="E2397">
        <v>5</v>
      </c>
      <c r="F2397">
        <v>421</v>
      </c>
      <c r="G2397" s="9">
        <f>Tableau_Groupe_1_Cours_1.accdb3[[#This Row],[Date de début]]</f>
        <v>43376.68472222222</v>
      </c>
      <c r="H2397" s="9">
        <f>Tableau_Groupe_1_Cours_1.accdb3[[#This Row],[Date de fin]]</f>
        <v>43376.736111111117</v>
      </c>
      <c r="I2397" s="13">
        <f>MOD(Tableau_Groupe_1_Cours_1.accdb3[[#This Row],[Date de fin2]]-Tableau_Groupe_1_Cours_1.accdb3[[#This Row],[Date de début2]],1)</f>
        <v>5.1388888896326534E-2</v>
      </c>
    </row>
    <row r="2398" spans="1:9" x14ac:dyDescent="0.25">
      <c r="A2398">
        <v>4717</v>
      </c>
      <c r="B2398">
        <v>43376.565277777772</v>
      </c>
      <c r="C2398">
        <v>43376.661805555559</v>
      </c>
      <c r="D2398">
        <v>12</v>
      </c>
      <c r="E2398">
        <v>5</v>
      </c>
      <c r="F2398">
        <v>329</v>
      </c>
      <c r="G2398" s="9">
        <f>Tableau_Groupe_1_Cours_1.accdb3[[#This Row],[Date de début]]</f>
        <v>43376.565277777772</v>
      </c>
      <c r="H2398" s="9">
        <f>Tableau_Groupe_1_Cours_1.accdb3[[#This Row],[Date de fin]]</f>
        <v>43376.661805555559</v>
      </c>
      <c r="I2398" s="13">
        <f>MOD(Tableau_Groupe_1_Cours_1.accdb3[[#This Row],[Date de fin2]]-Tableau_Groupe_1_Cours_1.accdb3[[#This Row],[Date de début2]],1)</f>
        <v>9.6527777786832303E-2</v>
      </c>
    </row>
    <row r="2399" spans="1:9" x14ac:dyDescent="0.25">
      <c r="A2399">
        <v>4973</v>
      </c>
      <c r="B2399">
        <v>43376.684027777774</v>
      </c>
      <c r="C2399">
        <v>43376.73541666667</v>
      </c>
      <c r="D2399">
        <v>45</v>
      </c>
      <c r="E2399">
        <v>5</v>
      </c>
      <c r="F2399">
        <v>336</v>
      </c>
      <c r="G2399" s="9">
        <f>Tableau_Groupe_1_Cours_1.accdb3[[#This Row],[Date de début]]</f>
        <v>43376.684027777774</v>
      </c>
      <c r="H2399" s="9">
        <f>Tableau_Groupe_1_Cours_1.accdb3[[#This Row],[Date de fin]]</f>
        <v>43376.73541666667</v>
      </c>
      <c r="I2399" s="13">
        <f>MOD(Tableau_Groupe_1_Cours_1.accdb3[[#This Row],[Date de fin2]]-Tableau_Groupe_1_Cours_1.accdb3[[#This Row],[Date de début2]],1)</f>
        <v>5.1388888896326534E-2</v>
      </c>
    </row>
    <row r="2400" spans="1:9" x14ac:dyDescent="0.25">
      <c r="A2400">
        <v>4718</v>
      </c>
      <c r="B2400">
        <v>43376.5625</v>
      </c>
      <c r="C2400">
        <v>43376.71875</v>
      </c>
      <c r="D2400">
        <v>93</v>
      </c>
      <c r="E2400">
        <v>5</v>
      </c>
      <c r="F2400">
        <v>297</v>
      </c>
      <c r="G2400" s="9">
        <f>Tableau_Groupe_1_Cours_1.accdb3[[#This Row],[Date de début]]</f>
        <v>43376.5625</v>
      </c>
      <c r="H2400" s="9">
        <f>Tableau_Groupe_1_Cours_1.accdb3[[#This Row],[Date de fin]]</f>
        <v>43376.71875</v>
      </c>
      <c r="I2400" s="13">
        <f>MOD(Tableau_Groupe_1_Cours_1.accdb3[[#This Row],[Date de fin2]]-Tableau_Groupe_1_Cours_1.accdb3[[#This Row],[Date de début2]],1)</f>
        <v>0.15625</v>
      </c>
    </row>
    <row r="2401" spans="1:9" x14ac:dyDescent="0.25">
      <c r="A2401">
        <v>4974</v>
      </c>
      <c r="B2401">
        <v>43376.682638888888</v>
      </c>
      <c r="C2401">
        <v>43376.734027777777</v>
      </c>
      <c r="D2401">
        <v>2</v>
      </c>
      <c r="E2401">
        <v>5</v>
      </c>
      <c r="F2401">
        <v>314</v>
      </c>
      <c r="G2401" s="9">
        <f>Tableau_Groupe_1_Cours_1.accdb3[[#This Row],[Date de début]]</f>
        <v>43376.682638888888</v>
      </c>
      <c r="H2401" s="9">
        <f>Tableau_Groupe_1_Cours_1.accdb3[[#This Row],[Date de fin]]</f>
        <v>43376.734027777777</v>
      </c>
      <c r="I2401" s="13">
        <f>MOD(Tableau_Groupe_1_Cours_1.accdb3[[#This Row],[Date de fin2]]-Tableau_Groupe_1_Cours_1.accdb3[[#This Row],[Date de début2]],1)</f>
        <v>5.1388888889050577E-2</v>
      </c>
    </row>
    <row r="2402" spans="1:9" x14ac:dyDescent="0.25">
      <c r="A2402">
        <v>1135</v>
      </c>
      <c r="B2402">
        <v>43152.375</v>
      </c>
      <c r="C2402">
        <v>43152.436805555553</v>
      </c>
      <c r="D2402">
        <v>6</v>
      </c>
      <c r="E2402">
        <v>5</v>
      </c>
      <c r="F2402">
        <v>274</v>
      </c>
      <c r="G2402" s="9">
        <f>Tableau_Groupe_1_Cours_1.accdb3[[#This Row],[Date de début]]</f>
        <v>43152.375</v>
      </c>
      <c r="H2402" s="9">
        <f>Tableau_Groupe_1_Cours_1.accdb3[[#This Row],[Date de fin]]</f>
        <v>43152.436805555553</v>
      </c>
      <c r="I2402" s="13">
        <f>MOD(Tableau_Groupe_1_Cours_1.accdb3[[#This Row],[Date de fin2]]-Tableau_Groupe_1_Cours_1.accdb3[[#This Row],[Date de début2]],1)</f>
        <v>6.1805555553291924E-2</v>
      </c>
    </row>
    <row r="2403" spans="1:9" x14ac:dyDescent="0.25">
      <c r="A2403">
        <v>3951</v>
      </c>
      <c r="B2403">
        <v>43329.377083333333</v>
      </c>
      <c r="C2403">
        <v>43329.429166666661</v>
      </c>
      <c r="D2403">
        <v>22</v>
      </c>
      <c r="E2403">
        <v>5</v>
      </c>
      <c r="F2403">
        <v>418</v>
      </c>
      <c r="G2403" s="9">
        <f>Tableau_Groupe_1_Cours_1.accdb3[[#This Row],[Date de début]]</f>
        <v>43329.377083333333</v>
      </c>
      <c r="H2403" s="9">
        <f>Tableau_Groupe_1_Cours_1.accdb3[[#This Row],[Date de fin]]</f>
        <v>43329.429166666661</v>
      </c>
      <c r="I2403" s="13">
        <f>MOD(Tableau_Groupe_1_Cours_1.accdb3[[#This Row],[Date de fin2]]-Tableau_Groupe_1_Cours_1.accdb3[[#This Row],[Date de début2]],1)</f>
        <v>5.2083333328482695E-2</v>
      </c>
    </row>
    <row r="2404" spans="1:9" x14ac:dyDescent="0.25">
      <c r="A2404">
        <v>4719</v>
      </c>
      <c r="B2404">
        <v>43376.560416666667</v>
      </c>
      <c r="C2404">
        <v>43376.706249999996</v>
      </c>
      <c r="D2404">
        <v>11</v>
      </c>
      <c r="E2404">
        <v>5</v>
      </c>
      <c r="F2404">
        <v>160</v>
      </c>
      <c r="G2404" s="9">
        <f>Tableau_Groupe_1_Cours_1.accdb3[[#This Row],[Date de début]]</f>
        <v>43376.560416666667</v>
      </c>
      <c r="H2404" s="9">
        <f>Tableau_Groupe_1_Cours_1.accdb3[[#This Row],[Date de fin]]</f>
        <v>43376.706249999996</v>
      </c>
      <c r="I2404" s="13">
        <f>MOD(Tableau_Groupe_1_Cours_1.accdb3[[#This Row],[Date de fin2]]-Tableau_Groupe_1_Cours_1.accdb3[[#This Row],[Date de début2]],1)</f>
        <v>0.14583333332848269</v>
      </c>
    </row>
    <row r="2405" spans="1:9" x14ac:dyDescent="0.25">
      <c r="A2405">
        <v>4975</v>
      </c>
      <c r="B2405">
        <v>43376.686805555553</v>
      </c>
      <c r="C2405">
        <v>43376.73819444445</v>
      </c>
      <c r="D2405">
        <v>10</v>
      </c>
      <c r="E2405">
        <v>5</v>
      </c>
      <c r="F2405">
        <v>399</v>
      </c>
      <c r="G2405" s="9">
        <f>Tableau_Groupe_1_Cours_1.accdb3[[#This Row],[Date de début]]</f>
        <v>43376.686805555553</v>
      </c>
      <c r="H2405" s="9">
        <f>Tableau_Groupe_1_Cours_1.accdb3[[#This Row],[Date de fin]]</f>
        <v>43376.73819444445</v>
      </c>
      <c r="I2405" s="13">
        <f>MOD(Tableau_Groupe_1_Cours_1.accdb3[[#This Row],[Date de fin2]]-Tableau_Groupe_1_Cours_1.accdb3[[#This Row],[Date de début2]],1)</f>
        <v>5.1388888896326534E-2</v>
      </c>
    </row>
    <row r="2406" spans="1:9" x14ac:dyDescent="0.25">
      <c r="A2406">
        <v>1904</v>
      </c>
      <c r="B2406">
        <v>43213.376388888886</v>
      </c>
      <c r="C2406">
        <v>43213.513888888891</v>
      </c>
      <c r="D2406">
        <v>2</v>
      </c>
      <c r="E2406">
        <v>5</v>
      </c>
      <c r="F2406">
        <v>59</v>
      </c>
      <c r="G2406" s="9">
        <f>Tableau_Groupe_1_Cours_1.accdb3[[#This Row],[Date de début]]</f>
        <v>43213.376388888886</v>
      </c>
      <c r="H2406" s="9">
        <f>Tableau_Groupe_1_Cours_1.accdb3[[#This Row],[Date de fin]]</f>
        <v>43213.513888888891</v>
      </c>
      <c r="I2406" s="13">
        <f>MOD(Tableau_Groupe_1_Cours_1.accdb3[[#This Row],[Date de fin2]]-Tableau_Groupe_1_Cours_1.accdb3[[#This Row],[Date de début2]],1)</f>
        <v>0.13750000000436557</v>
      </c>
    </row>
    <row r="2407" spans="1:9" x14ac:dyDescent="0.25">
      <c r="A2407">
        <v>2672</v>
      </c>
      <c r="B2407">
        <v>43248.37777777778</v>
      </c>
      <c r="C2407">
        <v>43248.428472222222</v>
      </c>
      <c r="D2407">
        <v>22</v>
      </c>
      <c r="E2407">
        <v>5</v>
      </c>
      <c r="F2407">
        <v>164</v>
      </c>
      <c r="G2407" s="9">
        <f>Tableau_Groupe_1_Cours_1.accdb3[[#This Row],[Date de début]]</f>
        <v>43248.37777777778</v>
      </c>
      <c r="H2407" s="9">
        <f>Tableau_Groupe_1_Cours_1.accdb3[[#This Row],[Date de fin]]</f>
        <v>43248.428472222222</v>
      </c>
      <c r="I2407" s="13">
        <f>MOD(Tableau_Groupe_1_Cours_1.accdb3[[#This Row],[Date de fin2]]-Tableau_Groupe_1_Cours_1.accdb3[[#This Row],[Date de début2]],1)</f>
        <v>5.0694444442342501E-2</v>
      </c>
    </row>
    <row r="2408" spans="1:9" x14ac:dyDescent="0.25">
      <c r="A2408">
        <v>3952</v>
      </c>
      <c r="B2408">
        <v>43329.385416666664</v>
      </c>
      <c r="C2408">
        <v>43329.448611111111</v>
      </c>
      <c r="D2408">
        <v>2</v>
      </c>
      <c r="E2408">
        <v>5</v>
      </c>
      <c r="F2408">
        <v>283</v>
      </c>
      <c r="G2408" s="9">
        <f>Tableau_Groupe_1_Cours_1.accdb3[[#This Row],[Date de début]]</f>
        <v>43329.385416666664</v>
      </c>
      <c r="H2408" s="9">
        <f>Tableau_Groupe_1_Cours_1.accdb3[[#This Row],[Date de fin]]</f>
        <v>43329.448611111111</v>
      </c>
      <c r="I2408" s="13">
        <f>MOD(Tableau_Groupe_1_Cours_1.accdb3[[#This Row],[Date de fin2]]-Tableau_Groupe_1_Cours_1.accdb3[[#This Row],[Date de début2]],1)</f>
        <v>6.3194444446708076E-2</v>
      </c>
    </row>
    <row r="2409" spans="1:9" x14ac:dyDescent="0.25">
      <c r="A2409">
        <v>4720</v>
      </c>
      <c r="B2409">
        <v>43376.568055555552</v>
      </c>
      <c r="C2409">
        <v>43376.705555555556</v>
      </c>
      <c r="D2409">
        <v>88</v>
      </c>
      <c r="E2409">
        <v>5</v>
      </c>
      <c r="F2409">
        <v>417</v>
      </c>
      <c r="G2409" s="9">
        <f>Tableau_Groupe_1_Cours_1.accdb3[[#This Row],[Date de début]]</f>
        <v>43376.568055555552</v>
      </c>
      <c r="H2409" s="9">
        <f>Tableau_Groupe_1_Cours_1.accdb3[[#This Row],[Date de fin]]</f>
        <v>43376.705555555556</v>
      </c>
      <c r="I2409" s="13">
        <f>MOD(Tableau_Groupe_1_Cours_1.accdb3[[#This Row],[Date de fin2]]-Tableau_Groupe_1_Cours_1.accdb3[[#This Row],[Date de début2]],1)</f>
        <v>0.13750000000436557</v>
      </c>
    </row>
    <row r="2410" spans="1:9" x14ac:dyDescent="0.25">
      <c r="A2410">
        <v>4976</v>
      </c>
      <c r="B2410">
        <v>43376.685416666667</v>
      </c>
      <c r="C2410">
        <v>43376.736805555556</v>
      </c>
      <c r="D2410">
        <v>27</v>
      </c>
      <c r="E2410">
        <v>5</v>
      </c>
      <c r="F2410">
        <v>426</v>
      </c>
      <c r="G2410" s="9">
        <f>Tableau_Groupe_1_Cours_1.accdb3[[#This Row],[Date de début]]</f>
        <v>43376.685416666667</v>
      </c>
      <c r="H2410" s="9">
        <f>Tableau_Groupe_1_Cours_1.accdb3[[#This Row],[Date de fin]]</f>
        <v>43376.736805555556</v>
      </c>
      <c r="I2410" s="13">
        <f>MOD(Tableau_Groupe_1_Cours_1.accdb3[[#This Row],[Date de fin2]]-Tableau_Groupe_1_Cours_1.accdb3[[#This Row],[Date de début2]],1)</f>
        <v>5.1388888889050577E-2</v>
      </c>
    </row>
    <row r="2411" spans="1:9" x14ac:dyDescent="0.25">
      <c r="A2411">
        <v>4721</v>
      </c>
      <c r="B2411">
        <v>43376.568055555552</v>
      </c>
      <c r="C2411">
        <v>43376.688888888886</v>
      </c>
      <c r="D2411">
        <v>25</v>
      </c>
      <c r="E2411">
        <v>5</v>
      </c>
      <c r="F2411">
        <v>290</v>
      </c>
      <c r="G2411" s="9">
        <f>Tableau_Groupe_1_Cours_1.accdb3[[#This Row],[Date de début]]</f>
        <v>43376.568055555552</v>
      </c>
      <c r="H2411" s="9">
        <f>Tableau_Groupe_1_Cours_1.accdb3[[#This Row],[Date de fin]]</f>
        <v>43376.688888888886</v>
      </c>
      <c r="I2411" s="13">
        <f>MOD(Tableau_Groupe_1_Cours_1.accdb3[[#This Row],[Date de fin2]]-Tableau_Groupe_1_Cours_1.accdb3[[#This Row],[Date de début2]],1)</f>
        <v>0.12083333333430346</v>
      </c>
    </row>
    <row r="2412" spans="1:9" x14ac:dyDescent="0.25">
      <c r="A2412">
        <v>4977</v>
      </c>
      <c r="B2412">
        <v>43376.68472222222</v>
      </c>
      <c r="C2412">
        <v>43376.736111111117</v>
      </c>
      <c r="D2412">
        <v>1</v>
      </c>
      <c r="E2412">
        <v>5</v>
      </c>
      <c r="F2412">
        <v>358</v>
      </c>
      <c r="G2412" s="9">
        <f>Tableau_Groupe_1_Cours_1.accdb3[[#This Row],[Date de début]]</f>
        <v>43376.68472222222</v>
      </c>
      <c r="H2412" s="9">
        <f>Tableau_Groupe_1_Cours_1.accdb3[[#This Row],[Date de fin]]</f>
        <v>43376.736111111117</v>
      </c>
      <c r="I2412" s="13">
        <f>MOD(Tableau_Groupe_1_Cours_1.accdb3[[#This Row],[Date de fin2]]-Tableau_Groupe_1_Cours_1.accdb3[[#This Row],[Date de début2]],1)</f>
        <v>5.1388888896326534E-2</v>
      </c>
    </row>
    <row r="2413" spans="1:9" x14ac:dyDescent="0.25">
      <c r="A2413">
        <v>2674</v>
      </c>
      <c r="B2413">
        <v>43248.379861111112</v>
      </c>
      <c r="C2413">
        <v>43248.45208333333</v>
      </c>
      <c r="D2413">
        <v>7</v>
      </c>
      <c r="E2413">
        <v>5</v>
      </c>
      <c r="F2413">
        <v>257</v>
      </c>
      <c r="G2413" s="9">
        <f>Tableau_Groupe_1_Cours_1.accdb3[[#This Row],[Date de début]]</f>
        <v>43248.379861111112</v>
      </c>
      <c r="H2413" s="9">
        <f>Tableau_Groupe_1_Cours_1.accdb3[[#This Row],[Date de fin]]</f>
        <v>43248.45208333333</v>
      </c>
      <c r="I2413" s="13">
        <f>MOD(Tableau_Groupe_1_Cours_1.accdb3[[#This Row],[Date de fin2]]-Tableau_Groupe_1_Cours_1.accdb3[[#This Row],[Date de début2]],1)</f>
        <v>7.2222222217533272E-2</v>
      </c>
    </row>
    <row r="2414" spans="1:9" x14ac:dyDescent="0.25">
      <c r="A2414">
        <v>4722</v>
      </c>
      <c r="B2414">
        <v>43376.568055555552</v>
      </c>
      <c r="C2414">
        <v>43376.648611111108</v>
      </c>
      <c r="D2414">
        <v>7</v>
      </c>
      <c r="E2414">
        <v>5</v>
      </c>
      <c r="F2414">
        <v>180</v>
      </c>
      <c r="G2414" s="9">
        <f>Tableau_Groupe_1_Cours_1.accdb3[[#This Row],[Date de début]]</f>
        <v>43376.568055555552</v>
      </c>
      <c r="H2414" s="9">
        <f>Tableau_Groupe_1_Cours_1.accdb3[[#This Row],[Date de fin]]</f>
        <v>43376.648611111108</v>
      </c>
      <c r="I2414" s="13">
        <f>MOD(Tableau_Groupe_1_Cours_1.accdb3[[#This Row],[Date de fin2]]-Tableau_Groupe_1_Cours_1.accdb3[[#This Row],[Date de début2]],1)</f>
        <v>8.0555555556202307E-2</v>
      </c>
    </row>
    <row r="2415" spans="1:9" x14ac:dyDescent="0.25">
      <c r="A2415">
        <v>4978</v>
      </c>
      <c r="B2415">
        <v>43376.684027777774</v>
      </c>
      <c r="C2415">
        <v>43376.73541666667</v>
      </c>
      <c r="D2415">
        <v>1</v>
      </c>
      <c r="E2415">
        <v>5</v>
      </c>
      <c r="F2415">
        <v>342</v>
      </c>
      <c r="G2415" s="9">
        <f>Tableau_Groupe_1_Cours_1.accdb3[[#This Row],[Date de début]]</f>
        <v>43376.684027777774</v>
      </c>
      <c r="H2415" s="9">
        <f>Tableau_Groupe_1_Cours_1.accdb3[[#This Row],[Date de fin]]</f>
        <v>43376.73541666667</v>
      </c>
      <c r="I2415" s="13">
        <f>MOD(Tableau_Groupe_1_Cours_1.accdb3[[#This Row],[Date de fin2]]-Tableau_Groupe_1_Cours_1.accdb3[[#This Row],[Date de début2]],1)</f>
        <v>5.1388888896326534E-2</v>
      </c>
    </row>
    <row r="2416" spans="1:9" x14ac:dyDescent="0.25">
      <c r="A2416">
        <v>4723</v>
      </c>
      <c r="B2416">
        <v>43376.565972222219</v>
      </c>
      <c r="C2416">
        <v>43376.725000000006</v>
      </c>
      <c r="D2416">
        <v>12</v>
      </c>
      <c r="E2416">
        <v>5</v>
      </c>
      <c r="F2416">
        <v>367</v>
      </c>
      <c r="G2416" s="9">
        <f>Tableau_Groupe_1_Cours_1.accdb3[[#This Row],[Date de début]]</f>
        <v>43376.565972222219</v>
      </c>
      <c r="H2416" s="9">
        <f>Tableau_Groupe_1_Cours_1.accdb3[[#This Row],[Date de fin]]</f>
        <v>43376.725000000006</v>
      </c>
      <c r="I2416" s="13">
        <f>MOD(Tableau_Groupe_1_Cours_1.accdb3[[#This Row],[Date de fin2]]-Tableau_Groupe_1_Cours_1.accdb3[[#This Row],[Date de début2]],1)</f>
        <v>0.1590277777868323</v>
      </c>
    </row>
    <row r="2417" spans="1:9" x14ac:dyDescent="0.25">
      <c r="A2417">
        <v>4979</v>
      </c>
      <c r="B2417">
        <v>43376.686805555553</v>
      </c>
      <c r="C2417">
        <v>43376.73819444445</v>
      </c>
      <c r="D2417">
        <v>144</v>
      </c>
      <c r="E2417">
        <v>5</v>
      </c>
      <c r="F2417">
        <v>410</v>
      </c>
      <c r="G2417" s="9">
        <f>Tableau_Groupe_1_Cours_1.accdb3[[#This Row],[Date de début]]</f>
        <v>43376.686805555553</v>
      </c>
      <c r="H2417" s="9">
        <f>Tableau_Groupe_1_Cours_1.accdb3[[#This Row],[Date de fin]]</f>
        <v>43376.73819444445</v>
      </c>
      <c r="I2417" s="13">
        <f>MOD(Tableau_Groupe_1_Cours_1.accdb3[[#This Row],[Date de fin2]]-Tableau_Groupe_1_Cours_1.accdb3[[#This Row],[Date de début2]],1)</f>
        <v>5.1388888896326534E-2</v>
      </c>
    </row>
    <row r="2418" spans="1:9" x14ac:dyDescent="0.25">
      <c r="A2418">
        <v>3956</v>
      </c>
      <c r="B2418">
        <v>43329.383333333331</v>
      </c>
      <c r="C2418">
        <v>43329.521527777775</v>
      </c>
      <c r="D2418">
        <v>2</v>
      </c>
      <c r="E2418">
        <v>5</v>
      </c>
      <c r="F2418">
        <v>249</v>
      </c>
      <c r="G2418" s="9">
        <f>Tableau_Groupe_1_Cours_1.accdb3[[#This Row],[Date de début]]</f>
        <v>43329.383333333331</v>
      </c>
      <c r="H2418" s="9">
        <f>Tableau_Groupe_1_Cours_1.accdb3[[#This Row],[Date de fin]]</f>
        <v>43329.521527777775</v>
      </c>
      <c r="I2418" s="13">
        <f>MOD(Tableau_Groupe_1_Cours_1.accdb3[[#This Row],[Date de fin2]]-Tableau_Groupe_1_Cours_1.accdb3[[#This Row],[Date de début2]],1)</f>
        <v>0.13819444444379769</v>
      </c>
    </row>
    <row r="2419" spans="1:9" x14ac:dyDescent="0.25">
      <c r="A2419">
        <v>4724</v>
      </c>
      <c r="B2419">
        <v>43376.563888888886</v>
      </c>
      <c r="C2419">
        <v>43376.723611111112</v>
      </c>
      <c r="D2419">
        <v>27</v>
      </c>
      <c r="E2419">
        <v>5</v>
      </c>
      <c r="F2419">
        <v>322</v>
      </c>
      <c r="G2419" s="9">
        <f>Tableau_Groupe_1_Cours_1.accdb3[[#This Row],[Date de début]]</f>
        <v>43376.563888888886</v>
      </c>
      <c r="H2419" s="9">
        <f>Tableau_Groupe_1_Cours_1.accdb3[[#This Row],[Date de fin]]</f>
        <v>43376.723611111112</v>
      </c>
      <c r="I2419" s="13">
        <f>MOD(Tableau_Groupe_1_Cours_1.accdb3[[#This Row],[Date de fin2]]-Tableau_Groupe_1_Cours_1.accdb3[[#This Row],[Date de début2]],1)</f>
        <v>0.15972222222626442</v>
      </c>
    </row>
    <row r="2420" spans="1:9" x14ac:dyDescent="0.25">
      <c r="A2420">
        <v>4980</v>
      </c>
      <c r="B2420">
        <v>43376.686111111107</v>
      </c>
      <c r="C2420">
        <v>43376.737500000003</v>
      </c>
      <c r="D2420">
        <v>2</v>
      </c>
      <c r="E2420">
        <v>5</v>
      </c>
      <c r="F2420">
        <v>432</v>
      </c>
      <c r="G2420" s="9">
        <f>Tableau_Groupe_1_Cours_1.accdb3[[#This Row],[Date de début]]</f>
        <v>43376.686111111107</v>
      </c>
      <c r="H2420" s="9">
        <f>Tableau_Groupe_1_Cours_1.accdb3[[#This Row],[Date de fin]]</f>
        <v>43376.737500000003</v>
      </c>
      <c r="I2420" s="13">
        <f>MOD(Tableau_Groupe_1_Cours_1.accdb3[[#This Row],[Date de fin2]]-Tableau_Groupe_1_Cours_1.accdb3[[#This Row],[Date de début2]],1)</f>
        <v>5.1388888896326534E-2</v>
      </c>
    </row>
    <row r="2421" spans="1:9" x14ac:dyDescent="0.25">
      <c r="A2421">
        <v>4725</v>
      </c>
      <c r="B2421">
        <v>43376.567361111105</v>
      </c>
      <c r="C2421">
        <v>43376.727777777778</v>
      </c>
      <c r="D2421">
        <v>113</v>
      </c>
      <c r="E2421">
        <v>5</v>
      </c>
      <c r="F2421">
        <v>213</v>
      </c>
      <c r="G2421" s="9">
        <f>Tableau_Groupe_1_Cours_1.accdb3[[#This Row],[Date de début]]</f>
        <v>43376.567361111105</v>
      </c>
      <c r="H2421" s="9">
        <f>Tableau_Groupe_1_Cours_1.accdb3[[#This Row],[Date de fin]]</f>
        <v>43376.727777777778</v>
      </c>
      <c r="I2421" s="13">
        <f>MOD(Tableau_Groupe_1_Cours_1.accdb3[[#This Row],[Date de fin2]]-Tableau_Groupe_1_Cours_1.accdb3[[#This Row],[Date de début2]],1)</f>
        <v>0.1604166666729725</v>
      </c>
    </row>
    <row r="2422" spans="1:9" x14ac:dyDescent="0.25">
      <c r="A2422">
        <v>4981</v>
      </c>
      <c r="B2422">
        <v>43376.685416666667</v>
      </c>
      <c r="C2422">
        <v>43376.736805555556</v>
      </c>
      <c r="D2422">
        <v>6</v>
      </c>
      <c r="E2422">
        <v>5</v>
      </c>
      <c r="F2422">
        <v>381</v>
      </c>
      <c r="G2422" s="9">
        <f>Tableau_Groupe_1_Cours_1.accdb3[[#This Row],[Date de début]]</f>
        <v>43376.685416666667</v>
      </c>
      <c r="H2422" s="9">
        <f>Tableau_Groupe_1_Cours_1.accdb3[[#This Row],[Date de fin]]</f>
        <v>43376.736805555556</v>
      </c>
      <c r="I2422" s="13">
        <f>MOD(Tableau_Groupe_1_Cours_1.accdb3[[#This Row],[Date de fin2]]-Tableau_Groupe_1_Cours_1.accdb3[[#This Row],[Date de début2]],1)</f>
        <v>5.1388888889050577E-2</v>
      </c>
    </row>
    <row r="2423" spans="1:9" x14ac:dyDescent="0.25">
      <c r="A2423">
        <v>630</v>
      </c>
      <c r="B2423">
        <v>43125.378472222219</v>
      </c>
      <c r="C2423">
        <v>43125.529861111114</v>
      </c>
      <c r="D2423">
        <v>12</v>
      </c>
      <c r="E2423">
        <v>5</v>
      </c>
      <c r="F2423">
        <v>241</v>
      </c>
      <c r="G2423" s="9">
        <f>Tableau_Groupe_1_Cours_1.accdb3[[#This Row],[Date de début]]</f>
        <v>43125.378472222219</v>
      </c>
      <c r="H2423" s="9">
        <f>Tableau_Groupe_1_Cours_1.accdb3[[#This Row],[Date de fin]]</f>
        <v>43125.529861111114</v>
      </c>
      <c r="I2423" s="13">
        <f>MOD(Tableau_Groupe_1_Cours_1.accdb3[[#This Row],[Date de fin2]]-Tableau_Groupe_1_Cours_1.accdb3[[#This Row],[Date de début2]],1)</f>
        <v>0.15138888889487134</v>
      </c>
    </row>
    <row r="2424" spans="1:9" x14ac:dyDescent="0.25">
      <c r="A2424">
        <v>4726</v>
      </c>
      <c r="B2424">
        <v>43376.566666666666</v>
      </c>
      <c r="C2424">
        <v>43376.702777777777</v>
      </c>
      <c r="D2424">
        <v>2</v>
      </c>
      <c r="E2424">
        <v>5</v>
      </c>
      <c r="F2424">
        <v>429</v>
      </c>
      <c r="G2424" s="9">
        <f>Tableau_Groupe_1_Cours_1.accdb3[[#This Row],[Date de début]]</f>
        <v>43376.566666666666</v>
      </c>
      <c r="H2424" s="9">
        <f>Tableau_Groupe_1_Cours_1.accdb3[[#This Row],[Date de fin]]</f>
        <v>43376.702777777777</v>
      </c>
      <c r="I2424" s="13">
        <f>MOD(Tableau_Groupe_1_Cours_1.accdb3[[#This Row],[Date de fin2]]-Tableau_Groupe_1_Cours_1.accdb3[[#This Row],[Date de début2]],1)</f>
        <v>0.13611111111094942</v>
      </c>
    </row>
    <row r="2425" spans="1:9" x14ac:dyDescent="0.25">
      <c r="A2425">
        <v>4982</v>
      </c>
      <c r="B2425">
        <v>43376.685416666667</v>
      </c>
      <c r="C2425">
        <v>43376.736805555556</v>
      </c>
      <c r="D2425">
        <v>1</v>
      </c>
      <c r="E2425">
        <v>5</v>
      </c>
      <c r="F2425">
        <v>370</v>
      </c>
      <c r="G2425" s="9">
        <f>Tableau_Groupe_1_Cours_1.accdb3[[#This Row],[Date de début]]</f>
        <v>43376.685416666667</v>
      </c>
      <c r="H2425" s="9">
        <f>Tableau_Groupe_1_Cours_1.accdb3[[#This Row],[Date de fin]]</f>
        <v>43376.736805555556</v>
      </c>
      <c r="I2425" s="13">
        <f>MOD(Tableau_Groupe_1_Cours_1.accdb3[[#This Row],[Date de fin2]]-Tableau_Groupe_1_Cours_1.accdb3[[#This Row],[Date de début2]],1)</f>
        <v>5.1388888889050577E-2</v>
      </c>
    </row>
    <row r="2426" spans="1:9" x14ac:dyDescent="0.25">
      <c r="A2426">
        <v>2679</v>
      </c>
      <c r="B2426">
        <v>43248.379166666666</v>
      </c>
      <c r="C2426">
        <v>43248.492361111115</v>
      </c>
      <c r="D2426">
        <v>2</v>
      </c>
      <c r="E2426">
        <v>5</v>
      </c>
      <c r="F2426">
        <v>85</v>
      </c>
      <c r="G2426" s="9">
        <f>Tableau_Groupe_1_Cours_1.accdb3[[#This Row],[Date de début]]</f>
        <v>43248.379166666666</v>
      </c>
      <c r="H2426" s="9">
        <f>Tableau_Groupe_1_Cours_1.accdb3[[#This Row],[Date de fin]]</f>
        <v>43248.492361111115</v>
      </c>
      <c r="I2426" s="13">
        <f>MOD(Tableau_Groupe_1_Cours_1.accdb3[[#This Row],[Date de fin2]]-Tableau_Groupe_1_Cours_1.accdb3[[#This Row],[Date de début2]],1)</f>
        <v>0.11319444444961846</v>
      </c>
    </row>
    <row r="2427" spans="1:9" x14ac:dyDescent="0.25">
      <c r="A2427">
        <v>4727</v>
      </c>
      <c r="B2427">
        <v>43376.564583333333</v>
      </c>
      <c r="C2427">
        <v>43376.681944444441</v>
      </c>
      <c r="D2427">
        <v>1</v>
      </c>
      <c r="E2427">
        <v>5</v>
      </c>
      <c r="F2427">
        <v>431</v>
      </c>
      <c r="G2427" s="9">
        <f>Tableau_Groupe_1_Cours_1.accdb3[[#This Row],[Date de début]]</f>
        <v>43376.564583333333</v>
      </c>
      <c r="H2427" s="9">
        <f>Tableau_Groupe_1_Cours_1.accdb3[[#This Row],[Date de fin]]</f>
        <v>43376.681944444441</v>
      </c>
      <c r="I2427" s="13">
        <f>MOD(Tableau_Groupe_1_Cours_1.accdb3[[#This Row],[Date de fin2]]-Tableau_Groupe_1_Cours_1.accdb3[[#This Row],[Date de début2]],1)</f>
        <v>0.11736111110803904</v>
      </c>
    </row>
    <row r="2428" spans="1:9" x14ac:dyDescent="0.25">
      <c r="A2428">
        <v>4983</v>
      </c>
      <c r="B2428">
        <v>43376.6875</v>
      </c>
      <c r="C2428">
        <v>43376.738888888889</v>
      </c>
      <c r="D2428">
        <v>2</v>
      </c>
      <c r="E2428">
        <v>5</v>
      </c>
      <c r="F2428">
        <v>421</v>
      </c>
      <c r="G2428" s="9">
        <f>Tableau_Groupe_1_Cours_1.accdb3[[#This Row],[Date de début]]</f>
        <v>43376.6875</v>
      </c>
      <c r="H2428" s="9">
        <f>Tableau_Groupe_1_Cours_1.accdb3[[#This Row],[Date de fin]]</f>
        <v>43376.738888888889</v>
      </c>
      <c r="I2428" s="13">
        <f>MOD(Tableau_Groupe_1_Cours_1.accdb3[[#This Row],[Date de fin2]]-Tableau_Groupe_1_Cours_1.accdb3[[#This Row],[Date de début2]],1)</f>
        <v>5.1388888889050577E-2</v>
      </c>
    </row>
    <row r="2429" spans="1:9" x14ac:dyDescent="0.25">
      <c r="A2429">
        <v>5495</v>
      </c>
      <c r="B2429">
        <v>43419.37777777778</v>
      </c>
      <c r="C2429">
        <v>43419.453472222223</v>
      </c>
      <c r="D2429">
        <v>4</v>
      </c>
      <c r="E2429">
        <v>5</v>
      </c>
      <c r="F2429">
        <v>199</v>
      </c>
      <c r="G2429" s="9">
        <f>Tableau_Groupe_1_Cours_1.accdb3[[#This Row],[Date de début]]</f>
        <v>43419.37777777778</v>
      </c>
      <c r="H2429" s="9">
        <f>Tableau_Groupe_1_Cours_1.accdb3[[#This Row],[Date de fin]]</f>
        <v>43419.453472222223</v>
      </c>
      <c r="I2429" s="13">
        <f>MOD(Tableau_Groupe_1_Cours_1.accdb3[[#This Row],[Date de fin2]]-Tableau_Groupe_1_Cours_1.accdb3[[#This Row],[Date de début2]],1)</f>
        <v>7.5694444443797693E-2</v>
      </c>
    </row>
    <row r="2430" spans="1:9" x14ac:dyDescent="0.25">
      <c r="A2430">
        <v>4728</v>
      </c>
      <c r="B2430">
        <v>43376.568749999999</v>
      </c>
      <c r="C2430">
        <v>43376.720833333333</v>
      </c>
      <c r="D2430">
        <v>22</v>
      </c>
      <c r="E2430">
        <v>5</v>
      </c>
      <c r="F2430">
        <v>434</v>
      </c>
      <c r="G2430" s="9">
        <f>Tableau_Groupe_1_Cours_1.accdb3[[#This Row],[Date de début]]</f>
        <v>43376.568749999999</v>
      </c>
      <c r="H2430" s="9">
        <f>Tableau_Groupe_1_Cours_1.accdb3[[#This Row],[Date de fin]]</f>
        <v>43376.720833333333</v>
      </c>
      <c r="I2430" s="13">
        <f>MOD(Tableau_Groupe_1_Cours_1.accdb3[[#This Row],[Date de fin2]]-Tableau_Groupe_1_Cours_1.accdb3[[#This Row],[Date de début2]],1)</f>
        <v>0.15208333333430346</v>
      </c>
    </row>
    <row r="2431" spans="1:9" x14ac:dyDescent="0.25">
      <c r="A2431">
        <v>4984</v>
      </c>
      <c r="B2431">
        <v>43376.686805555553</v>
      </c>
      <c r="C2431">
        <v>43376.73819444445</v>
      </c>
      <c r="D2431">
        <v>13</v>
      </c>
      <c r="E2431">
        <v>5</v>
      </c>
      <c r="F2431">
        <v>438</v>
      </c>
      <c r="G2431" s="9">
        <f>Tableau_Groupe_1_Cours_1.accdb3[[#This Row],[Date de début]]</f>
        <v>43376.686805555553</v>
      </c>
      <c r="H2431" s="9">
        <f>Tableau_Groupe_1_Cours_1.accdb3[[#This Row],[Date de fin]]</f>
        <v>43376.73819444445</v>
      </c>
      <c r="I2431" s="13">
        <f>MOD(Tableau_Groupe_1_Cours_1.accdb3[[#This Row],[Date de fin2]]-Tableau_Groupe_1_Cours_1.accdb3[[#This Row],[Date de début2]],1)</f>
        <v>5.1388888896326534E-2</v>
      </c>
    </row>
    <row r="2432" spans="1:9" x14ac:dyDescent="0.25">
      <c r="A2432">
        <v>6264</v>
      </c>
      <c r="B2432">
        <v>43448.375</v>
      </c>
      <c r="C2432">
        <v>43448.454861111109</v>
      </c>
      <c r="D2432">
        <v>3</v>
      </c>
      <c r="E2432">
        <v>5</v>
      </c>
      <c r="F2432">
        <v>311</v>
      </c>
      <c r="G2432" s="9">
        <f>Tableau_Groupe_1_Cours_1.accdb3[[#This Row],[Date de début]]</f>
        <v>43448.375</v>
      </c>
      <c r="H2432" s="9">
        <f>Tableau_Groupe_1_Cours_1.accdb3[[#This Row],[Date de fin]]</f>
        <v>43448.454861111109</v>
      </c>
      <c r="I2432" s="13">
        <f>MOD(Tableau_Groupe_1_Cours_1.accdb3[[#This Row],[Date de fin2]]-Tableau_Groupe_1_Cours_1.accdb3[[#This Row],[Date de début2]],1)</f>
        <v>7.9861111109494232E-2</v>
      </c>
    </row>
    <row r="2433" spans="1:9" x14ac:dyDescent="0.25">
      <c r="A2433">
        <v>4729</v>
      </c>
      <c r="B2433">
        <v>43376.568749999999</v>
      </c>
      <c r="C2433">
        <v>43376.714583333334</v>
      </c>
      <c r="D2433">
        <v>11</v>
      </c>
      <c r="E2433">
        <v>5</v>
      </c>
      <c r="F2433">
        <v>374</v>
      </c>
      <c r="G2433" s="9">
        <f>Tableau_Groupe_1_Cours_1.accdb3[[#This Row],[Date de début]]</f>
        <v>43376.568749999999</v>
      </c>
      <c r="H2433" s="9">
        <f>Tableau_Groupe_1_Cours_1.accdb3[[#This Row],[Date de fin]]</f>
        <v>43376.714583333334</v>
      </c>
      <c r="I2433" s="13">
        <f>MOD(Tableau_Groupe_1_Cours_1.accdb3[[#This Row],[Date de fin2]]-Tableau_Groupe_1_Cours_1.accdb3[[#This Row],[Date de début2]],1)</f>
        <v>0.14583333333575865</v>
      </c>
    </row>
    <row r="2434" spans="1:9" x14ac:dyDescent="0.25">
      <c r="A2434">
        <v>4985</v>
      </c>
      <c r="B2434">
        <v>43376.688194444439</v>
      </c>
      <c r="C2434">
        <v>43376.739583333336</v>
      </c>
      <c r="D2434">
        <v>19</v>
      </c>
      <c r="E2434">
        <v>5</v>
      </c>
      <c r="F2434">
        <v>391</v>
      </c>
      <c r="G2434" s="9">
        <f>Tableau_Groupe_1_Cours_1.accdb3[[#This Row],[Date de début]]</f>
        <v>43376.688194444439</v>
      </c>
      <c r="H2434" s="9">
        <f>Tableau_Groupe_1_Cours_1.accdb3[[#This Row],[Date de fin]]</f>
        <v>43376.739583333336</v>
      </c>
      <c r="I2434" s="13">
        <f>MOD(Tableau_Groupe_1_Cours_1.accdb3[[#This Row],[Date de fin2]]-Tableau_Groupe_1_Cours_1.accdb3[[#This Row],[Date de début2]],1)</f>
        <v>5.1388888896326534E-2</v>
      </c>
    </row>
    <row r="2435" spans="1:9" x14ac:dyDescent="0.25">
      <c r="A2435">
        <v>4730</v>
      </c>
      <c r="B2435">
        <v>43376.568749999999</v>
      </c>
      <c r="C2435">
        <v>43376.731944444444</v>
      </c>
      <c r="D2435">
        <v>94</v>
      </c>
      <c r="E2435">
        <v>5</v>
      </c>
      <c r="F2435">
        <v>332</v>
      </c>
      <c r="G2435" s="9">
        <f>Tableau_Groupe_1_Cours_1.accdb3[[#This Row],[Date de début]]</f>
        <v>43376.568749999999</v>
      </c>
      <c r="H2435" s="9">
        <f>Tableau_Groupe_1_Cours_1.accdb3[[#This Row],[Date de fin]]</f>
        <v>43376.731944444444</v>
      </c>
      <c r="I2435" s="13">
        <f>MOD(Tableau_Groupe_1_Cours_1.accdb3[[#This Row],[Date de fin2]]-Tableau_Groupe_1_Cours_1.accdb3[[#This Row],[Date de début2]],1)</f>
        <v>0.16319444444525288</v>
      </c>
    </row>
    <row r="2436" spans="1:9" x14ac:dyDescent="0.25">
      <c r="A2436">
        <v>4986</v>
      </c>
      <c r="B2436">
        <v>43376.686111111107</v>
      </c>
      <c r="C2436">
        <v>43376.737500000003</v>
      </c>
      <c r="D2436">
        <v>29</v>
      </c>
      <c r="E2436">
        <v>5</v>
      </c>
      <c r="F2436">
        <v>355</v>
      </c>
      <c r="G2436" s="9">
        <f>Tableau_Groupe_1_Cours_1.accdb3[[#This Row],[Date de début]]</f>
        <v>43376.686111111107</v>
      </c>
      <c r="H2436" s="9">
        <f>Tableau_Groupe_1_Cours_1.accdb3[[#This Row],[Date de fin]]</f>
        <v>43376.737500000003</v>
      </c>
      <c r="I2436" s="13">
        <f>MOD(Tableau_Groupe_1_Cours_1.accdb3[[#This Row],[Date de fin2]]-Tableau_Groupe_1_Cours_1.accdb3[[#This Row],[Date de début2]],1)</f>
        <v>5.1388888896326534E-2</v>
      </c>
    </row>
    <row r="2437" spans="1:9" x14ac:dyDescent="0.25">
      <c r="A2437">
        <v>1659</v>
      </c>
      <c r="B2437">
        <v>43182.382638888892</v>
      </c>
      <c r="C2437">
        <v>43182.477083333339</v>
      </c>
      <c r="D2437">
        <v>11</v>
      </c>
      <c r="E2437">
        <v>5</v>
      </c>
      <c r="F2437">
        <v>434</v>
      </c>
      <c r="G2437" s="9">
        <f>Tableau_Groupe_1_Cours_1.accdb3[[#This Row],[Date de début]]</f>
        <v>43182.382638888892</v>
      </c>
      <c r="H2437" s="9">
        <f>Tableau_Groupe_1_Cours_1.accdb3[[#This Row],[Date de fin]]</f>
        <v>43182.477083333339</v>
      </c>
      <c r="I2437" s="13">
        <f>MOD(Tableau_Groupe_1_Cours_1.accdb3[[#This Row],[Date de fin2]]-Tableau_Groupe_1_Cours_1.accdb3[[#This Row],[Date de début2]],1)</f>
        <v>9.4444444446708076E-2</v>
      </c>
    </row>
    <row r="2438" spans="1:9" x14ac:dyDescent="0.25">
      <c r="A2438">
        <v>4731</v>
      </c>
      <c r="B2438">
        <v>43376.568055555552</v>
      </c>
      <c r="C2438">
        <v>43376.731944444444</v>
      </c>
      <c r="D2438">
        <v>94</v>
      </c>
      <c r="E2438">
        <v>5</v>
      </c>
      <c r="F2438">
        <v>418</v>
      </c>
      <c r="G2438" s="9">
        <f>Tableau_Groupe_1_Cours_1.accdb3[[#This Row],[Date de début]]</f>
        <v>43376.568055555552</v>
      </c>
      <c r="H2438" s="9">
        <f>Tableau_Groupe_1_Cours_1.accdb3[[#This Row],[Date de fin]]</f>
        <v>43376.731944444444</v>
      </c>
      <c r="I2438" s="13">
        <f>MOD(Tableau_Groupe_1_Cours_1.accdb3[[#This Row],[Date de fin2]]-Tableau_Groupe_1_Cours_1.accdb3[[#This Row],[Date de début2]],1)</f>
        <v>0.16388888889196096</v>
      </c>
    </row>
    <row r="2439" spans="1:9" x14ac:dyDescent="0.25">
      <c r="A2439">
        <v>4987</v>
      </c>
      <c r="B2439">
        <v>43376.6875</v>
      </c>
      <c r="C2439">
        <v>43376.738888888889</v>
      </c>
      <c r="D2439">
        <v>11</v>
      </c>
      <c r="E2439">
        <v>5</v>
      </c>
      <c r="F2439">
        <v>359</v>
      </c>
      <c r="G2439" s="9">
        <f>Tableau_Groupe_1_Cours_1.accdb3[[#This Row],[Date de début]]</f>
        <v>43376.6875</v>
      </c>
      <c r="H2439" s="9">
        <f>Tableau_Groupe_1_Cours_1.accdb3[[#This Row],[Date de fin]]</f>
        <v>43376.738888888889</v>
      </c>
      <c r="I2439" s="13">
        <f>MOD(Tableau_Groupe_1_Cours_1.accdb3[[#This Row],[Date de fin2]]-Tableau_Groupe_1_Cours_1.accdb3[[#This Row],[Date de début2]],1)</f>
        <v>5.1388888889050577E-2</v>
      </c>
    </row>
    <row r="2440" spans="1:9" x14ac:dyDescent="0.25">
      <c r="A2440">
        <v>1148</v>
      </c>
      <c r="B2440">
        <v>43153.37777777778</v>
      </c>
      <c r="C2440">
        <v>43153.517361111109</v>
      </c>
      <c r="D2440">
        <v>8</v>
      </c>
      <c r="E2440">
        <v>5</v>
      </c>
      <c r="F2440">
        <v>238</v>
      </c>
      <c r="G2440" s="9">
        <f>Tableau_Groupe_1_Cours_1.accdb3[[#This Row],[Date de début]]</f>
        <v>43153.37777777778</v>
      </c>
      <c r="H2440" s="9">
        <f>Tableau_Groupe_1_Cours_1.accdb3[[#This Row],[Date de fin]]</f>
        <v>43153.517361111109</v>
      </c>
      <c r="I2440" s="13">
        <f>MOD(Tableau_Groupe_1_Cours_1.accdb3[[#This Row],[Date de fin2]]-Tableau_Groupe_1_Cours_1.accdb3[[#This Row],[Date de début2]],1)</f>
        <v>0.13958333332993789</v>
      </c>
    </row>
    <row r="2441" spans="1:9" x14ac:dyDescent="0.25">
      <c r="A2441">
        <v>4732</v>
      </c>
      <c r="B2441">
        <v>43376.567361111105</v>
      </c>
      <c r="C2441">
        <v>43376.731944444444</v>
      </c>
      <c r="D2441">
        <v>4</v>
      </c>
      <c r="E2441">
        <v>5</v>
      </c>
      <c r="F2441">
        <v>406</v>
      </c>
      <c r="G2441" s="9">
        <f>Tableau_Groupe_1_Cours_1.accdb3[[#This Row],[Date de début]]</f>
        <v>43376.567361111105</v>
      </c>
      <c r="H2441" s="9">
        <f>Tableau_Groupe_1_Cours_1.accdb3[[#This Row],[Date de fin]]</f>
        <v>43376.731944444444</v>
      </c>
      <c r="I2441" s="13">
        <f>MOD(Tableau_Groupe_1_Cours_1.accdb3[[#This Row],[Date de fin2]]-Tableau_Groupe_1_Cours_1.accdb3[[#This Row],[Date de début2]],1)</f>
        <v>0.16458333333866904</v>
      </c>
    </row>
    <row r="2442" spans="1:9" x14ac:dyDescent="0.25">
      <c r="A2442">
        <v>4988</v>
      </c>
      <c r="B2442">
        <v>43376.688194444439</v>
      </c>
      <c r="C2442">
        <v>43376.739583333336</v>
      </c>
      <c r="D2442">
        <v>6</v>
      </c>
      <c r="E2442">
        <v>5</v>
      </c>
      <c r="F2442">
        <v>373</v>
      </c>
      <c r="G2442" s="9">
        <f>Tableau_Groupe_1_Cours_1.accdb3[[#This Row],[Date de début]]</f>
        <v>43376.688194444439</v>
      </c>
      <c r="H2442" s="9">
        <f>Tableau_Groupe_1_Cours_1.accdb3[[#This Row],[Date de fin]]</f>
        <v>43376.739583333336</v>
      </c>
      <c r="I2442" s="13">
        <f>MOD(Tableau_Groupe_1_Cours_1.accdb3[[#This Row],[Date de fin2]]-Tableau_Groupe_1_Cours_1.accdb3[[#This Row],[Date de début2]],1)</f>
        <v>5.1388888896326534E-2</v>
      </c>
    </row>
    <row r="2443" spans="1:9" x14ac:dyDescent="0.25">
      <c r="A2443">
        <v>4733</v>
      </c>
      <c r="B2443">
        <v>43376.568749999999</v>
      </c>
      <c r="C2443">
        <v>43376.734027777777</v>
      </c>
      <c r="D2443">
        <v>1</v>
      </c>
      <c r="E2443">
        <v>5</v>
      </c>
      <c r="F2443">
        <v>444</v>
      </c>
      <c r="G2443" s="9">
        <f>Tableau_Groupe_1_Cours_1.accdb3[[#This Row],[Date de début]]</f>
        <v>43376.568749999999</v>
      </c>
      <c r="H2443" s="9">
        <f>Tableau_Groupe_1_Cours_1.accdb3[[#This Row],[Date de fin]]</f>
        <v>43376.734027777777</v>
      </c>
      <c r="I2443" s="13">
        <f>MOD(Tableau_Groupe_1_Cours_1.accdb3[[#This Row],[Date de fin2]]-Tableau_Groupe_1_Cours_1.accdb3[[#This Row],[Date de début2]],1)</f>
        <v>0.16527777777810115</v>
      </c>
    </row>
    <row r="2444" spans="1:9" x14ac:dyDescent="0.25">
      <c r="A2444">
        <v>4989</v>
      </c>
      <c r="B2444">
        <v>43376.686805555553</v>
      </c>
      <c r="C2444">
        <v>43376.73819444445</v>
      </c>
      <c r="D2444">
        <v>13</v>
      </c>
      <c r="E2444">
        <v>5</v>
      </c>
      <c r="F2444">
        <v>438</v>
      </c>
      <c r="G2444" s="9">
        <f>Tableau_Groupe_1_Cours_1.accdb3[[#This Row],[Date de début]]</f>
        <v>43376.686805555553</v>
      </c>
      <c r="H2444" s="9">
        <f>Tableau_Groupe_1_Cours_1.accdb3[[#This Row],[Date de fin]]</f>
        <v>43376.73819444445</v>
      </c>
      <c r="I2444" s="13">
        <f>MOD(Tableau_Groupe_1_Cours_1.accdb3[[#This Row],[Date de fin2]]-Tableau_Groupe_1_Cours_1.accdb3[[#This Row],[Date de début2]],1)</f>
        <v>5.1388888896326534E-2</v>
      </c>
    </row>
    <row r="2445" spans="1:9" x14ac:dyDescent="0.25">
      <c r="A2445">
        <v>4734</v>
      </c>
      <c r="B2445">
        <v>43376.568749999999</v>
      </c>
      <c r="C2445">
        <v>43376.729861111111</v>
      </c>
      <c r="D2445">
        <v>11</v>
      </c>
      <c r="E2445">
        <v>5</v>
      </c>
      <c r="F2445">
        <v>446</v>
      </c>
      <c r="G2445" s="9">
        <f>Tableau_Groupe_1_Cours_1.accdb3[[#This Row],[Date de début]]</f>
        <v>43376.568749999999</v>
      </c>
      <c r="H2445" s="9">
        <f>Tableau_Groupe_1_Cours_1.accdb3[[#This Row],[Date de fin]]</f>
        <v>43376.729861111111</v>
      </c>
      <c r="I2445" s="13">
        <f>MOD(Tableau_Groupe_1_Cours_1.accdb3[[#This Row],[Date de fin2]]-Tableau_Groupe_1_Cours_1.accdb3[[#This Row],[Date de début2]],1)</f>
        <v>0.16111111111240461</v>
      </c>
    </row>
    <row r="2446" spans="1:9" x14ac:dyDescent="0.25">
      <c r="A2446">
        <v>4990</v>
      </c>
      <c r="B2446">
        <v>43376.6875</v>
      </c>
      <c r="C2446">
        <v>43376.738888888889</v>
      </c>
      <c r="D2446">
        <v>15</v>
      </c>
      <c r="E2446">
        <v>5</v>
      </c>
      <c r="F2446">
        <v>436</v>
      </c>
      <c r="G2446" s="9">
        <f>Tableau_Groupe_1_Cours_1.accdb3[[#This Row],[Date de début]]</f>
        <v>43376.6875</v>
      </c>
      <c r="H2446" s="9">
        <f>Tableau_Groupe_1_Cours_1.accdb3[[#This Row],[Date de fin]]</f>
        <v>43376.738888888889</v>
      </c>
      <c r="I2446" s="13">
        <f>MOD(Tableau_Groupe_1_Cours_1.accdb3[[#This Row],[Date de fin2]]-Tableau_Groupe_1_Cours_1.accdb3[[#This Row],[Date de début2]],1)</f>
        <v>5.1388888889050577E-2</v>
      </c>
    </row>
    <row r="2447" spans="1:9" x14ac:dyDescent="0.25">
      <c r="A2447">
        <v>4735</v>
      </c>
      <c r="B2447">
        <v>43376.568749999999</v>
      </c>
      <c r="C2447">
        <v>43376.730555555558</v>
      </c>
      <c r="D2447">
        <v>3</v>
      </c>
      <c r="E2447">
        <v>5</v>
      </c>
      <c r="F2447">
        <v>448</v>
      </c>
      <c r="G2447" s="9">
        <f>Tableau_Groupe_1_Cours_1.accdb3[[#This Row],[Date de début]]</f>
        <v>43376.568749999999</v>
      </c>
      <c r="H2447" s="9">
        <f>Tableau_Groupe_1_Cours_1.accdb3[[#This Row],[Date de fin]]</f>
        <v>43376.730555555558</v>
      </c>
      <c r="I2447" s="13">
        <f>MOD(Tableau_Groupe_1_Cours_1.accdb3[[#This Row],[Date de fin2]]-Tableau_Groupe_1_Cours_1.accdb3[[#This Row],[Date de début2]],1)</f>
        <v>0.16180555555911269</v>
      </c>
    </row>
    <row r="2448" spans="1:9" x14ac:dyDescent="0.25">
      <c r="A2448">
        <v>4991</v>
      </c>
      <c r="B2448">
        <v>43376.688194444439</v>
      </c>
      <c r="C2448">
        <v>43376.739583333336</v>
      </c>
      <c r="D2448">
        <v>1</v>
      </c>
      <c r="E2448">
        <v>5</v>
      </c>
      <c r="F2448">
        <v>444</v>
      </c>
      <c r="G2448" s="9">
        <f>Tableau_Groupe_1_Cours_1.accdb3[[#This Row],[Date de début]]</f>
        <v>43376.688194444439</v>
      </c>
      <c r="H2448" s="9">
        <f>Tableau_Groupe_1_Cours_1.accdb3[[#This Row],[Date de fin]]</f>
        <v>43376.739583333336</v>
      </c>
      <c r="I2448" s="13">
        <f>MOD(Tableau_Groupe_1_Cours_1.accdb3[[#This Row],[Date de fin2]]-Tableau_Groupe_1_Cours_1.accdb3[[#This Row],[Date de début2]],1)</f>
        <v>5.1388888896326534E-2</v>
      </c>
    </row>
    <row r="2449" spans="1:9" x14ac:dyDescent="0.25">
      <c r="A2449">
        <v>1664</v>
      </c>
      <c r="B2449">
        <v>43185.375694444447</v>
      </c>
      <c r="C2449">
        <v>43185.453472222223</v>
      </c>
      <c r="D2449">
        <v>15</v>
      </c>
      <c r="E2449">
        <v>5</v>
      </c>
      <c r="F2449">
        <v>171</v>
      </c>
      <c r="G2449" s="9">
        <f>Tableau_Groupe_1_Cours_1.accdb3[[#This Row],[Date de début]]</f>
        <v>43185.375694444447</v>
      </c>
      <c r="H2449" s="9">
        <f>Tableau_Groupe_1_Cours_1.accdb3[[#This Row],[Date de fin]]</f>
        <v>43185.453472222223</v>
      </c>
      <c r="I2449" s="13">
        <f>MOD(Tableau_Groupe_1_Cours_1.accdb3[[#This Row],[Date de fin2]]-Tableau_Groupe_1_Cours_1.accdb3[[#This Row],[Date de début2]],1)</f>
        <v>7.7777777776645962E-2</v>
      </c>
    </row>
    <row r="2450" spans="1:9" x14ac:dyDescent="0.25">
      <c r="A2450">
        <v>4736</v>
      </c>
      <c r="B2450">
        <v>43376.558333333334</v>
      </c>
      <c r="C2450">
        <v>43376.593055555561</v>
      </c>
      <c r="D2450">
        <v>34</v>
      </c>
      <c r="E2450">
        <v>5</v>
      </c>
      <c r="F2450">
        <v>450</v>
      </c>
      <c r="G2450" s="9">
        <f>Tableau_Groupe_1_Cours_1.accdb3[[#This Row],[Date de début]]</f>
        <v>43376.558333333334</v>
      </c>
      <c r="H2450" s="9">
        <f>Tableau_Groupe_1_Cours_1.accdb3[[#This Row],[Date de fin]]</f>
        <v>43376.593055555561</v>
      </c>
      <c r="I2450" s="13">
        <f>MOD(Tableau_Groupe_1_Cours_1.accdb3[[#This Row],[Date de fin2]]-Tableau_Groupe_1_Cours_1.accdb3[[#This Row],[Date de début2]],1)</f>
        <v>3.4722222226264421E-2</v>
      </c>
    </row>
    <row r="2451" spans="1:9" x14ac:dyDescent="0.25">
      <c r="A2451">
        <v>4992</v>
      </c>
      <c r="B2451">
        <v>43376.688194444439</v>
      </c>
      <c r="C2451">
        <v>43376.739583333336</v>
      </c>
      <c r="D2451">
        <v>2</v>
      </c>
      <c r="E2451">
        <v>5</v>
      </c>
      <c r="F2451">
        <v>449</v>
      </c>
      <c r="G2451" s="9">
        <f>Tableau_Groupe_1_Cours_1.accdb3[[#This Row],[Date de début]]</f>
        <v>43376.688194444439</v>
      </c>
      <c r="H2451" s="9">
        <f>Tableau_Groupe_1_Cours_1.accdb3[[#This Row],[Date de fin]]</f>
        <v>43376.739583333336</v>
      </c>
      <c r="I2451" s="13">
        <f>MOD(Tableau_Groupe_1_Cours_1.accdb3[[#This Row],[Date de fin2]]-Tableau_Groupe_1_Cours_1.accdb3[[#This Row],[Date de début2]],1)</f>
        <v>5.1388888896326534E-2</v>
      </c>
    </row>
    <row r="2452" spans="1:9" x14ac:dyDescent="0.25">
      <c r="A2452">
        <v>641</v>
      </c>
      <c r="B2452">
        <v>43126.37777777778</v>
      </c>
      <c r="C2452">
        <v>43126.497222222228</v>
      </c>
      <c r="D2452">
        <v>1</v>
      </c>
      <c r="E2452">
        <v>5</v>
      </c>
      <c r="F2452">
        <v>124</v>
      </c>
      <c r="G2452" s="9">
        <f>Tableau_Groupe_1_Cours_1.accdb3[[#This Row],[Date de début]]</f>
        <v>43126.37777777778</v>
      </c>
      <c r="H2452" s="9">
        <f>Tableau_Groupe_1_Cours_1.accdb3[[#This Row],[Date de fin]]</f>
        <v>43126.497222222228</v>
      </c>
      <c r="I2452" s="13">
        <f>MOD(Tableau_Groupe_1_Cours_1.accdb3[[#This Row],[Date de fin2]]-Tableau_Groupe_1_Cours_1.accdb3[[#This Row],[Date de début2]],1)</f>
        <v>0.11944444444816327</v>
      </c>
    </row>
    <row r="2453" spans="1:9" x14ac:dyDescent="0.25">
      <c r="A2453">
        <v>4737</v>
      </c>
      <c r="B2453">
        <v>43376.558333333334</v>
      </c>
      <c r="C2453">
        <v>43376.59652777778</v>
      </c>
      <c r="D2453">
        <v>6</v>
      </c>
      <c r="E2453">
        <v>5</v>
      </c>
      <c r="F2453">
        <v>8</v>
      </c>
      <c r="G2453" s="9">
        <f>Tableau_Groupe_1_Cours_1.accdb3[[#This Row],[Date de début]]</f>
        <v>43376.558333333334</v>
      </c>
      <c r="H2453" s="9">
        <f>Tableau_Groupe_1_Cours_1.accdb3[[#This Row],[Date de fin]]</f>
        <v>43376.59652777778</v>
      </c>
      <c r="I2453" s="13">
        <f>MOD(Tableau_Groupe_1_Cours_1.accdb3[[#This Row],[Date de fin2]]-Tableau_Groupe_1_Cours_1.accdb3[[#This Row],[Date de début2]],1)</f>
        <v>3.8194444445252884E-2</v>
      </c>
    </row>
    <row r="2454" spans="1:9" x14ac:dyDescent="0.25">
      <c r="A2454">
        <v>4993</v>
      </c>
      <c r="B2454">
        <v>43376.677777777775</v>
      </c>
      <c r="C2454">
        <v>43376.729166666672</v>
      </c>
      <c r="D2454">
        <v>2</v>
      </c>
      <c r="E2454">
        <v>5</v>
      </c>
      <c r="F2454">
        <v>447</v>
      </c>
      <c r="G2454" s="9">
        <f>Tableau_Groupe_1_Cours_1.accdb3[[#This Row],[Date de début]]</f>
        <v>43376.677777777775</v>
      </c>
      <c r="H2454" s="9">
        <f>Tableau_Groupe_1_Cours_1.accdb3[[#This Row],[Date de fin]]</f>
        <v>43376.729166666672</v>
      </c>
      <c r="I2454" s="13">
        <f>MOD(Tableau_Groupe_1_Cours_1.accdb3[[#This Row],[Date de fin2]]-Tableau_Groupe_1_Cours_1.accdb3[[#This Row],[Date de début2]],1)</f>
        <v>5.1388888896326534E-2</v>
      </c>
    </row>
    <row r="2455" spans="1:9" x14ac:dyDescent="0.25">
      <c r="A2455">
        <v>4738</v>
      </c>
      <c r="B2455">
        <v>43376.559027777774</v>
      </c>
      <c r="C2455">
        <v>43376.603472222225</v>
      </c>
      <c r="D2455">
        <v>44</v>
      </c>
      <c r="E2455">
        <v>5</v>
      </c>
      <c r="F2455">
        <v>15</v>
      </c>
      <c r="G2455" s="9">
        <f>Tableau_Groupe_1_Cours_1.accdb3[[#This Row],[Date de début]]</f>
        <v>43376.559027777774</v>
      </c>
      <c r="H2455" s="9">
        <f>Tableau_Groupe_1_Cours_1.accdb3[[#This Row],[Date de fin]]</f>
        <v>43376.603472222225</v>
      </c>
      <c r="I2455" s="13">
        <f>MOD(Tableau_Groupe_1_Cours_1.accdb3[[#This Row],[Date de fin2]]-Tableau_Groupe_1_Cours_1.accdb3[[#This Row],[Date de début2]],1)</f>
        <v>4.444444445107365E-2</v>
      </c>
    </row>
    <row r="2456" spans="1:9" x14ac:dyDescent="0.25">
      <c r="A2456">
        <v>4994</v>
      </c>
      <c r="B2456">
        <v>43376.677777777775</v>
      </c>
      <c r="C2456">
        <v>43376.729166666672</v>
      </c>
      <c r="D2456">
        <v>16</v>
      </c>
      <c r="E2456">
        <v>5</v>
      </c>
      <c r="F2456">
        <v>6</v>
      </c>
      <c r="G2456" s="9">
        <f>Tableau_Groupe_1_Cours_1.accdb3[[#This Row],[Date de début]]</f>
        <v>43376.677777777775</v>
      </c>
      <c r="H2456" s="9">
        <f>Tableau_Groupe_1_Cours_1.accdb3[[#This Row],[Date de fin]]</f>
        <v>43376.729166666672</v>
      </c>
      <c r="I2456" s="13">
        <f>MOD(Tableau_Groupe_1_Cours_1.accdb3[[#This Row],[Date de fin2]]-Tableau_Groupe_1_Cours_1.accdb3[[#This Row],[Date de début2]],1)</f>
        <v>5.1388888896326534E-2</v>
      </c>
    </row>
    <row r="2457" spans="1:9" x14ac:dyDescent="0.25">
      <c r="A2457">
        <v>4739</v>
      </c>
      <c r="B2457">
        <v>43376.559027777774</v>
      </c>
      <c r="C2457">
        <v>43376.606944444444</v>
      </c>
      <c r="D2457">
        <v>3</v>
      </c>
      <c r="E2457">
        <v>5</v>
      </c>
      <c r="F2457">
        <v>29</v>
      </c>
      <c r="G2457" s="9">
        <f>Tableau_Groupe_1_Cours_1.accdb3[[#This Row],[Date de début]]</f>
        <v>43376.559027777774</v>
      </c>
      <c r="H2457" s="9">
        <f>Tableau_Groupe_1_Cours_1.accdb3[[#This Row],[Date de fin]]</f>
        <v>43376.606944444444</v>
      </c>
      <c r="I2457" s="13">
        <f>MOD(Tableau_Groupe_1_Cours_1.accdb3[[#This Row],[Date de fin2]]-Tableau_Groupe_1_Cours_1.accdb3[[#This Row],[Date de début2]],1)</f>
        <v>4.7916666670062114E-2</v>
      </c>
    </row>
    <row r="2458" spans="1:9" x14ac:dyDescent="0.25">
      <c r="A2458">
        <v>4995</v>
      </c>
      <c r="B2458">
        <v>43376.677777777775</v>
      </c>
      <c r="C2458">
        <v>43376.729166666672</v>
      </c>
      <c r="D2458">
        <v>3</v>
      </c>
      <c r="E2458">
        <v>5</v>
      </c>
      <c r="F2458">
        <v>21</v>
      </c>
      <c r="G2458" s="9">
        <f>Tableau_Groupe_1_Cours_1.accdb3[[#This Row],[Date de début]]</f>
        <v>43376.677777777775</v>
      </c>
      <c r="H2458" s="9">
        <f>Tableau_Groupe_1_Cours_1.accdb3[[#This Row],[Date de fin]]</f>
        <v>43376.729166666672</v>
      </c>
      <c r="I2458" s="13">
        <f>MOD(Tableau_Groupe_1_Cours_1.accdb3[[#This Row],[Date de fin2]]-Tableau_Groupe_1_Cours_1.accdb3[[#This Row],[Date de début2]],1)</f>
        <v>5.1388888896326534E-2</v>
      </c>
    </row>
    <row r="2459" spans="1:9" x14ac:dyDescent="0.25">
      <c r="A2459">
        <v>5507</v>
      </c>
      <c r="B2459">
        <v>43420.384027777778</v>
      </c>
      <c r="C2459">
        <v>43420.525694444441</v>
      </c>
      <c r="D2459">
        <v>5</v>
      </c>
      <c r="E2459">
        <v>5</v>
      </c>
      <c r="F2459">
        <v>361</v>
      </c>
      <c r="G2459" s="9">
        <f>Tableau_Groupe_1_Cours_1.accdb3[[#This Row],[Date de début]]</f>
        <v>43420.384027777778</v>
      </c>
      <c r="H2459" s="9">
        <f>Tableau_Groupe_1_Cours_1.accdb3[[#This Row],[Date de fin]]</f>
        <v>43420.525694444441</v>
      </c>
      <c r="I2459" s="13">
        <f>MOD(Tableau_Groupe_1_Cours_1.accdb3[[#This Row],[Date de fin2]]-Tableau_Groupe_1_Cours_1.accdb3[[#This Row],[Date de début2]],1)</f>
        <v>0.14166666666278616</v>
      </c>
    </row>
    <row r="2460" spans="1:9" x14ac:dyDescent="0.25">
      <c r="A2460">
        <v>1156</v>
      </c>
      <c r="B2460">
        <v>43153.375</v>
      </c>
      <c r="C2460">
        <v>43153.477083333339</v>
      </c>
      <c r="D2460">
        <v>1</v>
      </c>
      <c r="E2460">
        <v>5</v>
      </c>
      <c r="F2460">
        <v>4</v>
      </c>
      <c r="G2460" s="9">
        <f>Tableau_Groupe_1_Cours_1.accdb3[[#This Row],[Date de début]]</f>
        <v>43153.375</v>
      </c>
      <c r="H2460" s="9">
        <f>Tableau_Groupe_1_Cours_1.accdb3[[#This Row],[Date de fin]]</f>
        <v>43153.477083333339</v>
      </c>
      <c r="I2460" s="13">
        <f>MOD(Tableau_Groupe_1_Cours_1.accdb3[[#This Row],[Date de fin2]]-Tableau_Groupe_1_Cours_1.accdb3[[#This Row],[Date de début2]],1)</f>
        <v>0.10208333333866904</v>
      </c>
    </row>
    <row r="2461" spans="1:9" x14ac:dyDescent="0.25">
      <c r="A2461">
        <v>4740</v>
      </c>
      <c r="B2461">
        <v>43376.559027777774</v>
      </c>
      <c r="C2461">
        <v>43376.598611111112</v>
      </c>
      <c r="D2461">
        <v>2</v>
      </c>
      <c r="E2461">
        <v>5</v>
      </c>
      <c r="F2461">
        <v>40</v>
      </c>
      <c r="G2461" s="9">
        <f>Tableau_Groupe_1_Cours_1.accdb3[[#This Row],[Date de début]]</f>
        <v>43376.559027777774</v>
      </c>
      <c r="H2461" s="9">
        <f>Tableau_Groupe_1_Cours_1.accdb3[[#This Row],[Date de fin]]</f>
        <v>43376.598611111112</v>
      </c>
      <c r="I2461" s="13">
        <f>MOD(Tableau_Groupe_1_Cours_1.accdb3[[#This Row],[Date de fin2]]-Tableau_Groupe_1_Cours_1.accdb3[[#This Row],[Date de début2]],1)</f>
        <v>3.9583333338669036E-2</v>
      </c>
    </row>
    <row r="2462" spans="1:9" x14ac:dyDescent="0.25">
      <c r="A2462">
        <v>4996</v>
      </c>
      <c r="B2462">
        <v>43376.677777777775</v>
      </c>
      <c r="C2462">
        <v>43376.729166666672</v>
      </c>
      <c r="D2462">
        <v>1</v>
      </c>
      <c r="E2462">
        <v>5</v>
      </c>
      <c r="F2462">
        <v>35</v>
      </c>
      <c r="G2462" s="9">
        <f>Tableau_Groupe_1_Cours_1.accdb3[[#This Row],[Date de début]]</f>
        <v>43376.677777777775</v>
      </c>
      <c r="H2462" s="9">
        <f>Tableau_Groupe_1_Cours_1.accdb3[[#This Row],[Date de fin]]</f>
        <v>43376.729166666672</v>
      </c>
      <c r="I2462" s="13">
        <f>MOD(Tableau_Groupe_1_Cours_1.accdb3[[#This Row],[Date de fin2]]-Tableau_Groupe_1_Cours_1.accdb3[[#This Row],[Date de début2]],1)</f>
        <v>5.1388888896326534E-2</v>
      </c>
    </row>
    <row r="2463" spans="1:9" x14ac:dyDescent="0.25">
      <c r="A2463">
        <v>1925</v>
      </c>
      <c r="B2463">
        <v>43215.379166666666</v>
      </c>
      <c r="C2463">
        <v>43215.533333333333</v>
      </c>
      <c r="D2463">
        <v>1</v>
      </c>
      <c r="E2463">
        <v>5</v>
      </c>
      <c r="F2463">
        <v>334</v>
      </c>
      <c r="G2463" s="9">
        <f>Tableau_Groupe_1_Cours_1.accdb3[[#This Row],[Date de début]]</f>
        <v>43215.379166666666</v>
      </c>
      <c r="H2463" s="9">
        <f>Tableau_Groupe_1_Cours_1.accdb3[[#This Row],[Date de fin]]</f>
        <v>43215.533333333333</v>
      </c>
      <c r="I2463" s="13">
        <f>MOD(Tableau_Groupe_1_Cours_1.accdb3[[#This Row],[Date de fin2]]-Tableau_Groupe_1_Cours_1.accdb3[[#This Row],[Date de début2]],1)</f>
        <v>0.15416666666715173</v>
      </c>
    </row>
    <row r="2464" spans="1:9" x14ac:dyDescent="0.25">
      <c r="A2464">
        <v>2693</v>
      </c>
      <c r="B2464">
        <v>43250.381249999999</v>
      </c>
      <c r="C2464">
        <v>43250.458333333336</v>
      </c>
      <c r="D2464">
        <v>4</v>
      </c>
      <c r="E2464">
        <v>5</v>
      </c>
      <c r="F2464">
        <v>264</v>
      </c>
      <c r="G2464" s="9">
        <f>Tableau_Groupe_1_Cours_1.accdb3[[#This Row],[Date de début]]</f>
        <v>43250.381249999999</v>
      </c>
      <c r="H2464" s="9">
        <f>Tableau_Groupe_1_Cours_1.accdb3[[#This Row],[Date de fin]]</f>
        <v>43250.458333333336</v>
      </c>
      <c r="I2464" s="13">
        <f>MOD(Tableau_Groupe_1_Cours_1.accdb3[[#This Row],[Date de fin2]]-Tableau_Groupe_1_Cours_1.accdb3[[#This Row],[Date de début2]],1)</f>
        <v>7.7083333337213844E-2</v>
      </c>
    </row>
    <row r="2465" spans="1:9" x14ac:dyDescent="0.25">
      <c r="A2465">
        <v>4741</v>
      </c>
      <c r="B2465">
        <v>43376.55972222222</v>
      </c>
      <c r="C2465">
        <v>43376.625694444447</v>
      </c>
      <c r="D2465">
        <v>2</v>
      </c>
      <c r="E2465">
        <v>5</v>
      </c>
      <c r="F2465">
        <v>60</v>
      </c>
      <c r="G2465" s="9">
        <f>Tableau_Groupe_1_Cours_1.accdb3[[#This Row],[Date de début]]</f>
        <v>43376.55972222222</v>
      </c>
      <c r="H2465" s="9">
        <f>Tableau_Groupe_1_Cours_1.accdb3[[#This Row],[Date de fin]]</f>
        <v>43376.625694444447</v>
      </c>
      <c r="I2465" s="13">
        <f>MOD(Tableau_Groupe_1_Cours_1.accdb3[[#This Row],[Date de fin2]]-Tableau_Groupe_1_Cours_1.accdb3[[#This Row],[Date de début2]],1)</f>
        <v>6.5972222226264421E-2</v>
      </c>
    </row>
    <row r="2466" spans="1:9" x14ac:dyDescent="0.25">
      <c r="A2466">
        <v>4997</v>
      </c>
      <c r="B2466">
        <v>43376.678472222222</v>
      </c>
      <c r="C2466">
        <v>43376.729861111111</v>
      </c>
      <c r="D2466">
        <v>1</v>
      </c>
      <c r="E2466">
        <v>5</v>
      </c>
      <c r="F2466">
        <v>11</v>
      </c>
      <c r="G2466" s="9">
        <f>Tableau_Groupe_1_Cours_1.accdb3[[#This Row],[Date de début]]</f>
        <v>43376.678472222222</v>
      </c>
      <c r="H2466" s="9">
        <f>Tableau_Groupe_1_Cours_1.accdb3[[#This Row],[Date de fin]]</f>
        <v>43376.729861111111</v>
      </c>
      <c r="I2466" s="13">
        <f>MOD(Tableau_Groupe_1_Cours_1.accdb3[[#This Row],[Date de fin2]]-Tableau_Groupe_1_Cours_1.accdb3[[#This Row],[Date de début2]],1)</f>
        <v>5.1388888889050577E-2</v>
      </c>
    </row>
    <row r="2467" spans="1:9" x14ac:dyDescent="0.25">
      <c r="A2467">
        <v>4742</v>
      </c>
      <c r="B2467">
        <v>43376.559027777774</v>
      </c>
      <c r="C2467">
        <v>43376.627083333333</v>
      </c>
      <c r="D2467">
        <v>5</v>
      </c>
      <c r="E2467">
        <v>5</v>
      </c>
      <c r="F2467">
        <v>37</v>
      </c>
      <c r="G2467" s="9">
        <f>Tableau_Groupe_1_Cours_1.accdb3[[#This Row],[Date de début]]</f>
        <v>43376.559027777774</v>
      </c>
      <c r="H2467" s="9">
        <f>Tableau_Groupe_1_Cours_1.accdb3[[#This Row],[Date de fin]]</f>
        <v>43376.627083333333</v>
      </c>
      <c r="I2467" s="13">
        <f>MOD(Tableau_Groupe_1_Cours_1.accdb3[[#This Row],[Date de fin2]]-Tableau_Groupe_1_Cours_1.accdb3[[#This Row],[Date de début2]],1)</f>
        <v>6.805555555911269E-2</v>
      </c>
    </row>
    <row r="2468" spans="1:9" x14ac:dyDescent="0.25">
      <c r="A2468">
        <v>4998</v>
      </c>
      <c r="B2468">
        <v>43376.678472222222</v>
      </c>
      <c r="C2468">
        <v>43376.729861111111</v>
      </c>
      <c r="D2468">
        <v>51</v>
      </c>
      <c r="E2468">
        <v>5</v>
      </c>
      <c r="F2468">
        <v>26</v>
      </c>
      <c r="G2468" s="9">
        <f>Tableau_Groupe_1_Cours_1.accdb3[[#This Row],[Date de début]]</f>
        <v>43376.678472222222</v>
      </c>
      <c r="H2468" s="9">
        <f>Tableau_Groupe_1_Cours_1.accdb3[[#This Row],[Date de fin]]</f>
        <v>43376.729861111111</v>
      </c>
      <c r="I2468" s="13">
        <f>MOD(Tableau_Groupe_1_Cours_1.accdb3[[#This Row],[Date de fin2]]-Tableau_Groupe_1_Cours_1.accdb3[[#This Row],[Date de début2]],1)</f>
        <v>5.1388888889050577E-2</v>
      </c>
    </row>
    <row r="2469" spans="1:9" x14ac:dyDescent="0.25">
      <c r="A2469">
        <v>4743</v>
      </c>
      <c r="B2469">
        <v>43376.561111111107</v>
      </c>
      <c r="C2469">
        <v>43376.609027777777</v>
      </c>
      <c r="D2469">
        <v>5</v>
      </c>
      <c r="E2469">
        <v>5</v>
      </c>
      <c r="F2469">
        <v>113</v>
      </c>
      <c r="G2469" s="9">
        <f>Tableau_Groupe_1_Cours_1.accdb3[[#This Row],[Date de début]]</f>
        <v>43376.561111111107</v>
      </c>
      <c r="H2469" s="9">
        <f>Tableau_Groupe_1_Cours_1.accdb3[[#This Row],[Date de fin]]</f>
        <v>43376.609027777777</v>
      </c>
      <c r="I2469" s="13">
        <f>MOD(Tableau_Groupe_1_Cours_1.accdb3[[#This Row],[Date de fin2]]-Tableau_Groupe_1_Cours_1.accdb3[[#This Row],[Date de début2]],1)</f>
        <v>4.7916666670062114E-2</v>
      </c>
    </row>
    <row r="2470" spans="1:9" x14ac:dyDescent="0.25">
      <c r="A2470">
        <v>4999</v>
      </c>
      <c r="B2470">
        <v>43376.678472222222</v>
      </c>
      <c r="C2470">
        <v>43376.729861111111</v>
      </c>
      <c r="D2470">
        <v>2</v>
      </c>
      <c r="E2470">
        <v>5</v>
      </c>
      <c r="F2470">
        <v>32</v>
      </c>
      <c r="G2470" s="9">
        <f>Tableau_Groupe_1_Cours_1.accdb3[[#This Row],[Date de début]]</f>
        <v>43376.678472222222</v>
      </c>
      <c r="H2470" s="9">
        <f>Tableau_Groupe_1_Cours_1.accdb3[[#This Row],[Date de fin]]</f>
        <v>43376.729861111111</v>
      </c>
      <c r="I2470" s="13">
        <f>MOD(Tableau_Groupe_1_Cours_1.accdb3[[#This Row],[Date de fin2]]-Tableau_Groupe_1_Cours_1.accdb3[[#This Row],[Date de début2]],1)</f>
        <v>5.1388888889050577E-2</v>
      </c>
    </row>
    <row r="2471" spans="1:9" x14ac:dyDescent="0.25">
      <c r="A2471">
        <v>3464</v>
      </c>
      <c r="B2471">
        <v>43283.382638888892</v>
      </c>
      <c r="C2471">
        <v>43283.53125</v>
      </c>
      <c r="D2471">
        <v>22</v>
      </c>
      <c r="E2471">
        <v>5</v>
      </c>
      <c r="F2471">
        <v>322</v>
      </c>
      <c r="G2471" s="9">
        <f>Tableau_Groupe_1_Cours_1.accdb3[[#This Row],[Date de début]]</f>
        <v>43283.382638888892</v>
      </c>
      <c r="H2471" s="9">
        <f>Tableau_Groupe_1_Cours_1.accdb3[[#This Row],[Date de fin]]</f>
        <v>43283.53125</v>
      </c>
      <c r="I2471" s="13">
        <f>MOD(Tableau_Groupe_1_Cours_1.accdb3[[#This Row],[Date de fin2]]-Tableau_Groupe_1_Cours_1.accdb3[[#This Row],[Date de début2]],1)</f>
        <v>0.14861111110803904</v>
      </c>
    </row>
    <row r="2472" spans="1:9" x14ac:dyDescent="0.25">
      <c r="A2472">
        <v>4744</v>
      </c>
      <c r="B2472">
        <v>43376.561111111107</v>
      </c>
      <c r="C2472">
        <v>43376.620833333334</v>
      </c>
      <c r="D2472">
        <v>129</v>
      </c>
      <c r="E2472">
        <v>5</v>
      </c>
      <c r="F2472">
        <v>66</v>
      </c>
      <c r="G2472" s="9">
        <f>Tableau_Groupe_1_Cours_1.accdb3[[#This Row],[Date de début]]</f>
        <v>43376.561111111107</v>
      </c>
      <c r="H2472" s="9">
        <f>Tableau_Groupe_1_Cours_1.accdb3[[#This Row],[Date de fin]]</f>
        <v>43376.620833333334</v>
      </c>
      <c r="I2472" s="13">
        <f>MOD(Tableau_Groupe_1_Cours_1.accdb3[[#This Row],[Date de fin2]]-Tableau_Groupe_1_Cours_1.accdb3[[#This Row],[Date de début2]],1)</f>
        <v>5.9722222227719612E-2</v>
      </c>
    </row>
    <row r="2473" spans="1:9" x14ac:dyDescent="0.25">
      <c r="A2473">
        <v>5000</v>
      </c>
      <c r="B2473">
        <v>43376.678472222222</v>
      </c>
      <c r="C2473">
        <v>43376.729861111111</v>
      </c>
      <c r="D2473">
        <v>31</v>
      </c>
      <c r="E2473">
        <v>5</v>
      </c>
      <c r="F2473">
        <v>10</v>
      </c>
      <c r="G2473" s="9">
        <f>Tableau_Groupe_1_Cours_1.accdb3[[#This Row],[Date de début]]</f>
        <v>43376.678472222222</v>
      </c>
      <c r="H2473" s="9">
        <f>Tableau_Groupe_1_Cours_1.accdb3[[#This Row],[Date de fin]]</f>
        <v>43376.729861111111</v>
      </c>
      <c r="I2473" s="13">
        <f>MOD(Tableau_Groupe_1_Cours_1.accdb3[[#This Row],[Date de fin2]]-Tableau_Groupe_1_Cours_1.accdb3[[#This Row],[Date de début2]],1)</f>
        <v>5.1388888889050577E-2</v>
      </c>
    </row>
    <row r="2474" spans="1:9" x14ac:dyDescent="0.25">
      <c r="A2474">
        <v>1673</v>
      </c>
      <c r="B2474">
        <v>43185.379861111112</v>
      </c>
      <c r="C2474">
        <v>43185.526388888888</v>
      </c>
      <c r="D2474">
        <v>51</v>
      </c>
      <c r="E2474">
        <v>5</v>
      </c>
      <c r="F2474">
        <v>139</v>
      </c>
      <c r="G2474" s="9">
        <f>Tableau_Groupe_1_Cours_1.accdb3[[#This Row],[Date de début]]</f>
        <v>43185.379861111112</v>
      </c>
      <c r="H2474" s="9">
        <f>Tableau_Groupe_1_Cours_1.accdb3[[#This Row],[Date de fin]]</f>
        <v>43185.526388888888</v>
      </c>
      <c r="I2474" s="13">
        <f>MOD(Tableau_Groupe_1_Cours_1.accdb3[[#This Row],[Date de fin2]]-Tableau_Groupe_1_Cours_1.accdb3[[#This Row],[Date de début2]],1)</f>
        <v>0.14652777777519077</v>
      </c>
    </row>
    <row r="2475" spans="1:9" x14ac:dyDescent="0.25">
      <c r="A2475">
        <v>4745</v>
      </c>
      <c r="B2475">
        <v>43376.558333333334</v>
      </c>
      <c r="C2475">
        <v>43376.648611111108</v>
      </c>
      <c r="D2475">
        <v>7</v>
      </c>
      <c r="E2475">
        <v>5</v>
      </c>
      <c r="F2475">
        <v>147</v>
      </c>
      <c r="G2475" s="9">
        <f>Tableau_Groupe_1_Cours_1.accdb3[[#This Row],[Date de début]]</f>
        <v>43376.558333333334</v>
      </c>
      <c r="H2475" s="9">
        <f>Tableau_Groupe_1_Cours_1.accdb3[[#This Row],[Date de fin]]</f>
        <v>43376.648611111108</v>
      </c>
      <c r="I2475" s="13">
        <f>MOD(Tableau_Groupe_1_Cours_1.accdb3[[#This Row],[Date de fin2]]-Tableau_Groupe_1_Cours_1.accdb3[[#This Row],[Date de début2]],1)</f>
        <v>9.0277777773735579E-2</v>
      </c>
    </row>
    <row r="2476" spans="1:9" x14ac:dyDescent="0.25">
      <c r="A2476">
        <v>5001</v>
      </c>
      <c r="B2476">
        <v>43376.677777777775</v>
      </c>
      <c r="C2476">
        <v>43376.729166666672</v>
      </c>
      <c r="D2476">
        <v>5</v>
      </c>
      <c r="E2476">
        <v>5</v>
      </c>
      <c r="F2476">
        <v>53</v>
      </c>
      <c r="G2476" s="9">
        <f>Tableau_Groupe_1_Cours_1.accdb3[[#This Row],[Date de début]]</f>
        <v>43376.677777777775</v>
      </c>
      <c r="H2476" s="9">
        <f>Tableau_Groupe_1_Cours_1.accdb3[[#This Row],[Date de fin]]</f>
        <v>43376.729166666672</v>
      </c>
      <c r="I2476" s="13">
        <f>MOD(Tableau_Groupe_1_Cours_1.accdb3[[#This Row],[Date de fin2]]-Tableau_Groupe_1_Cours_1.accdb3[[#This Row],[Date de début2]],1)</f>
        <v>5.1388888896326534E-2</v>
      </c>
    </row>
    <row r="2477" spans="1:9" x14ac:dyDescent="0.25">
      <c r="A2477">
        <v>3978</v>
      </c>
      <c r="B2477">
        <v>43333.384722222225</v>
      </c>
      <c r="C2477">
        <v>43333.533333333333</v>
      </c>
      <c r="D2477">
        <v>62</v>
      </c>
      <c r="E2477">
        <v>5</v>
      </c>
      <c r="F2477">
        <v>67</v>
      </c>
      <c r="G2477" s="9">
        <f>Tableau_Groupe_1_Cours_1.accdb3[[#This Row],[Date de début]]</f>
        <v>43333.384722222225</v>
      </c>
      <c r="H2477" s="9">
        <f>Tableau_Groupe_1_Cours_1.accdb3[[#This Row],[Date de fin]]</f>
        <v>43333.533333333333</v>
      </c>
      <c r="I2477" s="13">
        <f>MOD(Tableau_Groupe_1_Cours_1.accdb3[[#This Row],[Date de fin2]]-Tableau_Groupe_1_Cours_1.accdb3[[#This Row],[Date de début2]],1)</f>
        <v>0.14861111110803904</v>
      </c>
    </row>
    <row r="2478" spans="1:9" x14ac:dyDescent="0.25">
      <c r="A2478">
        <v>4490</v>
      </c>
      <c r="B2478">
        <v>43362.380555555559</v>
      </c>
      <c r="C2478">
        <v>43362.504166666666</v>
      </c>
      <c r="D2478">
        <v>20</v>
      </c>
      <c r="E2478">
        <v>5</v>
      </c>
      <c r="F2478">
        <v>384</v>
      </c>
      <c r="G2478" s="9">
        <f>Tableau_Groupe_1_Cours_1.accdb3[[#This Row],[Date de début]]</f>
        <v>43362.380555555559</v>
      </c>
      <c r="H2478" s="9">
        <f>Tableau_Groupe_1_Cours_1.accdb3[[#This Row],[Date de fin]]</f>
        <v>43362.504166666666</v>
      </c>
      <c r="I2478" s="13">
        <f>MOD(Tableau_Groupe_1_Cours_1.accdb3[[#This Row],[Date de fin2]]-Tableau_Groupe_1_Cours_1.accdb3[[#This Row],[Date de début2]],1)</f>
        <v>0.12361111110658385</v>
      </c>
    </row>
    <row r="2479" spans="1:9" x14ac:dyDescent="0.25">
      <c r="A2479">
        <v>4746</v>
      </c>
      <c r="B2479">
        <v>43376.5625</v>
      </c>
      <c r="C2479">
        <v>43376.609722222223</v>
      </c>
      <c r="D2479">
        <v>1</v>
      </c>
      <c r="E2479">
        <v>5</v>
      </c>
      <c r="F2479">
        <v>184</v>
      </c>
      <c r="G2479" s="9">
        <f>Tableau_Groupe_1_Cours_1.accdb3[[#This Row],[Date de début]]</f>
        <v>43376.5625</v>
      </c>
      <c r="H2479" s="9">
        <f>Tableau_Groupe_1_Cours_1.accdb3[[#This Row],[Date de fin]]</f>
        <v>43376.609722222223</v>
      </c>
      <c r="I2479" s="13">
        <f>MOD(Tableau_Groupe_1_Cours_1.accdb3[[#This Row],[Date de fin2]]-Tableau_Groupe_1_Cours_1.accdb3[[#This Row],[Date de début2]],1)</f>
        <v>4.7222222223354038E-2</v>
      </c>
    </row>
    <row r="2480" spans="1:9" x14ac:dyDescent="0.25">
      <c r="A2480">
        <v>5002</v>
      </c>
      <c r="B2480">
        <v>43376.677777777775</v>
      </c>
      <c r="C2480">
        <v>43376.729166666672</v>
      </c>
      <c r="D2480">
        <v>3</v>
      </c>
      <c r="E2480">
        <v>5</v>
      </c>
      <c r="F2480">
        <v>107</v>
      </c>
      <c r="G2480" s="9">
        <f>Tableau_Groupe_1_Cours_1.accdb3[[#This Row],[Date de début]]</f>
        <v>43376.677777777775</v>
      </c>
      <c r="H2480" s="9">
        <f>Tableau_Groupe_1_Cours_1.accdb3[[#This Row],[Date de fin]]</f>
        <v>43376.729166666672</v>
      </c>
      <c r="I2480" s="13">
        <f>MOD(Tableau_Groupe_1_Cours_1.accdb3[[#This Row],[Date de fin2]]-Tableau_Groupe_1_Cours_1.accdb3[[#This Row],[Date de début2]],1)</f>
        <v>5.1388888896326534E-2</v>
      </c>
    </row>
    <row r="2481" spans="1:9" x14ac:dyDescent="0.25">
      <c r="A2481">
        <v>4747</v>
      </c>
      <c r="B2481">
        <v>43376.563194444439</v>
      </c>
      <c r="C2481">
        <v>43376.618055555555</v>
      </c>
      <c r="D2481">
        <v>1</v>
      </c>
      <c r="E2481">
        <v>5</v>
      </c>
      <c r="F2481">
        <v>158</v>
      </c>
      <c r="G2481" s="9">
        <f>Tableau_Groupe_1_Cours_1.accdb3[[#This Row],[Date de début]]</f>
        <v>43376.563194444439</v>
      </c>
      <c r="H2481" s="9">
        <f>Tableau_Groupe_1_Cours_1.accdb3[[#This Row],[Date de fin]]</f>
        <v>43376.618055555555</v>
      </c>
      <c r="I2481" s="13">
        <f>MOD(Tableau_Groupe_1_Cours_1.accdb3[[#This Row],[Date de fin2]]-Tableau_Groupe_1_Cours_1.accdb3[[#This Row],[Date de début2]],1)</f>
        <v>5.4861111115314998E-2</v>
      </c>
    </row>
    <row r="2482" spans="1:9" x14ac:dyDescent="0.25">
      <c r="A2482">
        <v>5003</v>
      </c>
      <c r="B2482">
        <v>43376.678472222222</v>
      </c>
      <c r="C2482">
        <v>43376.729861111111</v>
      </c>
      <c r="D2482">
        <v>1</v>
      </c>
      <c r="E2482">
        <v>5</v>
      </c>
      <c r="F2482">
        <v>14</v>
      </c>
      <c r="G2482" s="9">
        <f>Tableau_Groupe_1_Cours_1.accdb3[[#This Row],[Date de début]]</f>
        <v>43376.678472222222</v>
      </c>
      <c r="H2482" s="9">
        <f>Tableau_Groupe_1_Cours_1.accdb3[[#This Row],[Date de fin]]</f>
        <v>43376.729861111111</v>
      </c>
      <c r="I2482" s="13">
        <f>MOD(Tableau_Groupe_1_Cours_1.accdb3[[#This Row],[Date de fin2]]-Tableau_Groupe_1_Cours_1.accdb3[[#This Row],[Date de début2]],1)</f>
        <v>5.1388888889050577E-2</v>
      </c>
    </row>
    <row r="2483" spans="1:9" x14ac:dyDescent="0.25">
      <c r="A2483">
        <v>652</v>
      </c>
      <c r="B2483">
        <v>43129.382638888892</v>
      </c>
      <c r="C2483">
        <v>43129.447222222218</v>
      </c>
      <c r="D2483">
        <v>2</v>
      </c>
      <c r="E2483">
        <v>5</v>
      </c>
      <c r="F2483">
        <v>99</v>
      </c>
      <c r="G2483" s="9">
        <f>Tableau_Groupe_1_Cours_1.accdb3[[#This Row],[Date de début]]</f>
        <v>43129.382638888892</v>
      </c>
      <c r="H2483" s="9">
        <f>Tableau_Groupe_1_Cours_1.accdb3[[#This Row],[Date de fin]]</f>
        <v>43129.447222222218</v>
      </c>
      <c r="I2483" s="13">
        <f>MOD(Tableau_Groupe_1_Cours_1.accdb3[[#This Row],[Date de fin2]]-Tableau_Groupe_1_Cours_1.accdb3[[#This Row],[Date de début2]],1)</f>
        <v>6.4583333325572312E-2</v>
      </c>
    </row>
    <row r="2484" spans="1:9" x14ac:dyDescent="0.25">
      <c r="A2484">
        <v>2700</v>
      </c>
      <c r="B2484">
        <v>43251.382638888892</v>
      </c>
      <c r="C2484">
        <v>43251.427777777775</v>
      </c>
      <c r="D2484">
        <v>21</v>
      </c>
      <c r="E2484">
        <v>5</v>
      </c>
      <c r="F2484">
        <v>67</v>
      </c>
      <c r="G2484" s="9">
        <f>Tableau_Groupe_1_Cours_1.accdb3[[#This Row],[Date de début]]</f>
        <v>43251.382638888892</v>
      </c>
      <c r="H2484" s="9">
        <f>Tableau_Groupe_1_Cours_1.accdb3[[#This Row],[Date de fin]]</f>
        <v>43251.427777777775</v>
      </c>
      <c r="I2484" s="13">
        <f>MOD(Tableau_Groupe_1_Cours_1.accdb3[[#This Row],[Date de fin2]]-Tableau_Groupe_1_Cours_1.accdb3[[#This Row],[Date de début2]],1)</f>
        <v>4.5138888883229811E-2</v>
      </c>
    </row>
    <row r="2485" spans="1:9" x14ac:dyDescent="0.25">
      <c r="A2485">
        <v>4748</v>
      </c>
      <c r="B2485">
        <v>43376.55972222222</v>
      </c>
      <c r="C2485">
        <v>43376.654166666667</v>
      </c>
      <c r="D2485">
        <v>4</v>
      </c>
      <c r="E2485">
        <v>5</v>
      </c>
      <c r="F2485">
        <v>99</v>
      </c>
      <c r="G2485" s="9">
        <f>Tableau_Groupe_1_Cours_1.accdb3[[#This Row],[Date de début]]</f>
        <v>43376.55972222222</v>
      </c>
      <c r="H2485" s="9">
        <f>Tableau_Groupe_1_Cours_1.accdb3[[#This Row],[Date de fin]]</f>
        <v>43376.654166666667</v>
      </c>
      <c r="I2485" s="13">
        <f>MOD(Tableau_Groupe_1_Cours_1.accdb3[[#This Row],[Date de fin2]]-Tableau_Groupe_1_Cours_1.accdb3[[#This Row],[Date de début2]],1)</f>
        <v>9.4444444446708076E-2</v>
      </c>
    </row>
    <row r="2486" spans="1:9" x14ac:dyDescent="0.25">
      <c r="A2486">
        <v>5004</v>
      </c>
      <c r="B2486">
        <v>43376.679166666661</v>
      </c>
      <c r="C2486">
        <v>43376.730555555558</v>
      </c>
      <c r="D2486">
        <v>6</v>
      </c>
      <c r="E2486">
        <v>5</v>
      </c>
      <c r="F2486">
        <v>16</v>
      </c>
      <c r="G2486" s="9">
        <f>Tableau_Groupe_1_Cours_1.accdb3[[#This Row],[Date de début]]</f>
        <v>43376.679166666661</v>
      </c>
      <c r="H2486" s="9">
        <f>Tableau_Groupe_1_Cours_1.accdb3[[#This Row],[Date de fin]]</f>
        <v>43376.730555555558</v>
      </c>
      <c r="I2486" s="13">
        <f>MOD(Tableau_Groupe_1_Cours_1.accdb3[[#This Row],[Date de fin2]]-Tableau_Groupe_1_Cours_1.accdb3[[#This Row],[Date de début2]],1)</f>
        <v>5.1388888896326534E-2</v>
      </c>
    </row>
    <row r="2487" spans="1:9" x14ac:dyDescent="0.25">
      <c r="A2487">
        <v>4749</v>
      </c>
      <c r="B2487">
        <v>43376.561805555553</v>
      </c>
      <c r="C2487">
        <v>43376.636805555558</v>
      </c>
      <c r="D2487">
        <v>7</v>
      </c>
      <c r="E2487">
        <v>5</v>
      </c>
      <c r="F2487">
        <v>241</v>
      </c>
      <c r="G2487" s="9">
        <f>Tableau_Groupe_1_Cours_1.accdb3[[#This Row],[Date de début]]</f>
        <v>43376.561805555553</v>
      </c>
      <c r="H2487" s="9">
        <f>Tableau_Groupe_1_Cours_1.accdb3[[#This Row],[Date de fin]]</f>
        <v>43376.636805555558</v>
      </c>
      <c r="I2487" s="13">
        <f>MOD(Tableau_Groupe_1_Cours_1.accdb3[[#This Row],[Date de fin2]]-Tableau_Groupe_1_Cours_1.accdb3[[#This Row],[Date de début2]],1)</f>
        <v>7.5000000004365575E-2</v>
      </c>
    </row>
    <row r="2488" spans="1:9" x14ac:dyDescent="0.25">
      <c r="A2488">
        <v>5005</v>
      </c>
      <c r="B2488">
        <v>43376.677777777775</v>
      </c>
      <c r="C2488">
        <v>43376.729166666672</v>
      </c>
      <c r="D2488">
        <v>1</v>
      </c>
      <c r="E2488">
        <v>5</v>
      </c>
      <c r="F2488">
        <v>81</v>
      </c>
      <c r="G2488" s="9">
        <f>Tableau_Groupe_1_Cours_1.accdb3[[#This Row],[Date de début]]</f>
        <v>43376.677777777775</v>
      </c>
      <c r="H2488" s="9">
        <f>Tableau_Groupe_1_Cours_1.accdb3[[#This Row],[Date de fin]]</f>
        <v>43376.729166666672</v>
      </c>
      <c r="I2488" s="13">
        <f>MOD(Tableau_Groupe_1_Cours_1.accdb3[[#This Row],[Date de fin2]]-Tableau_Groupe_1_Cours_1.accdb3[[#This Row],[Date de début2]],1)</f>
        <v>5.1388888896326534E-2</v>
      </c>
    </row>
    <row r="2489" spans="1:9" x14ac:dyDescent="0.25">
      <c r="A2489">
        <v>4750</v>
      </c>
      <c r="B2489">
        <v>43376.564583333333</v>
      </c>
      <c r="C2489">
        <v>43376.686111111107</v>
      </c>
      <c r="D2489">
        <v>6</v>
      </c>
      <c r="E2489">
        <v>5</v>
      </c>
      <c r="F2489">
        <v>231</v>
      </c>
      <c r="G2489" s="9">
        <f>Tableau_Groupe_1_Cours_1.accdb3[[#This Row],[Date de début]]</f>
        <v>43376.564583333333</v>
      </c>
      <c r="H2489" s="9">
        <f>Tableau_Groupe_1_Cours_1.accdb3[[#This Row],[Date de fin]]</f>
        <v>43376.686111111107</v>
      </c>
      <c r="I2489" s="13">
        <f>MOD(Tableau_Groupe_1_Cours_1.accdb3[[#This Row],[Date de fin2]]-Tableau_Groupe_1_Cours_1.accdb3[[#This Row],[Date de début2]],1)</f>
        <v>0.12152777777373558</v>
      </c>
    </row>
    <row r="2490" spans="1:9" x14ac:dyDescent="0.25">
      <c r="A2490">
        <v>5006</v>
      </c>
      <c r="B2490">
        <v>43376.677777777775</v>
      </c>
      <c r="C2490">
        <v>43376.729166666672</v>
      </c>
      <c r="D2490">
        <v>1</v>
      </c>
      <c r="E2490">
        <v>5</v>
      </c>
      <c r="F2490">
        <v>158</v>
      </c>
      <c r="G2490" s="9">
        <f>Tableau_Groupe_1_Cours_1.accdb3[[#This Row],[Date de début]]</f>
        <v>43376.677777777775</v>
      </c>
      <c r="H2490" s="9">
        <f>Tableau_Groupe_1_Cours_1.accdb3[[#This Row],[Date de fin]]</f>
        <v>43376.729166666672</v>
      </c>
      <c r="I2490" s="13">
        <f>MOD(Tableau_Groupe_1_Cours_1.accdb3[[#This Row],[Date de fin2]]-Tableau_Groupe_1_Cours_1.accdb3[[#This Row],[Date de début2]],1)</f>
        <v>5.1388888896326534E-2</v>
      </c>
    </row>
    <row r="2491" spans="1:9" x14ac:dyDescent="0.25">
      <c r="A2491">
        <v>3471</v>
      </c>
      <c r="B2491">
        <v>43283.384722222225</v>
      </c>
      <c r="C2491">
        <v>43283.508333333331</v>
      </c>
      <c r="D2491">
        <v>9</v>
      </c>
      <c r="E2491">
        <v>5</v>
      </c>
      <c r="F2491">
        <v>401</v>
      </c>
      <c r="G2491" s="9">
        <f>Tableau_Groupe_1_Cours_1.accdb3[[#This Row],[Date de début]]</f>
        <v>43283.384722222225</v>
      </c>
      <c r="H2491" s="9">
        <f>Tableau_Groupe_1_Cours_1.accdb3[[#This Row],[Date de fin]]</f>
        <v>43283.508333333331</v>
      </c>
      <c r="I2491" s="13">
        <f>MOD(Tableau_Groupe_1_Cours_1.accdb3[[#This Row],[Date de fin2]]-Tableau_Groupe_1_Cours_1.accdb3[[#This Row],[Date de début2]],1)</f>
        <v>0.12361111110658385</v>
      </c>
    </row>
    <row r="2492" spans="1:9" x14ac:dyDescent="0.25">
      <c r="A2492">
        <v>4751</v>
      </c>
      <c r="B2492">
        <v>43376.561111111107</v>
      </c>
      <c r="C2492">
        <v>43376.661111111112</v>
      </c>
      <c r="D2492">
        <v>7</v>
      </c>
      <c r="E2492">
        <v>5</v>
      </c>
      <c r="F2492">
        <v>217</v>
      </c>
      <c r="G2492" s="9">
        <f>Tableau_Groupe_1_Cours_1.accdb3[[#This Row],[Date de début]]</f>
        <v>43376.561111111107</v>
      </c>
      <c r="H2492" s="9">
        <f>Tableau_Groupe_1_Cours_1.accdb3[[#This Row],[Date de fin]]</f>
        <v>43376.661111111112</v>
      </c>
      <c r="I2492" s="13">
        <f>MOD(Tableau_Groupe_1_Cours_1.accdb3[[#This Row],[Date de fin2]]-Tableau_Groupe_1_Cours_1.accdb3[[#This Row],[Date de début2]],1)</f>
        <v>0.10000000000582077</v>
      </c>
    </row>
    <row r="2493" spans="1:9" x14ac:dyDescent="0.25">
      <c r="A2493">
        <v>5007</v>
      </c>
      <c r="B2493">
        <v>43376.679166666661</v>
      </c>
      <c r="C2493">
        <v>43376.730555555558</v>
      </c>
      <c r="D2493">
        <v>4</v>
      </c>
      <c r="E2493">
        <v>5</v>
      </c>
      <c r="F2493">
        <v>20</v>
      </c>
      <c r="G2493" s="9">
        <f>Tableau_Groupe_1_Cours_1.accdb3[[#This Row],[Date de début]]</f>
        <v>43376.679166666661</v>
      </c>
      <c r="H2493" s="9">
        <f>Tableau_Groupe_1_Cours_1.accdb3[[#This Row],[Date de fin]]</f>
        <v>43376.730555555558</v>
      </c>
      <c r="I2493" s="13">
        <f>MOD(Tableau_Groupe_1_Cours_1.accdb3[[#This Row],[Date de fin2]]-Tableau_Groupe_1_Cours_1.accdb3[[#This Row],[Date de début2]],1)</f>
        <v>5.1388888896326534E-2</v>
      </c>
    </row>
    <row r="2494" spans="1:9" x14ac:dyDescent="0.25">
      <c r="A2494">
        <v>4752</v>
      </c>
      <c r="B2494">
        <v>43376.564583333333</v>
      </c>
      <c r="C2494">
        <v>43376.648611111108</v>
      </c>
      <c r="D2494">
        <v>48</v>
      </c>
      <c r="E2494">
        <v>5</v>
      </c>
      <c r="F2494">
        <v>166</v>
      </c>
      <c r="G2494" s="9">
        <f>Tableau_Groupe_1_Cours_1.accdb3[[#This Row],[Date de début]]</f>
        <v>43376.564583333333</v>
      </c>
      <c r="H2494" s="9">
        <f>Tableau_Groupe_1_Cours_1.accdb3[[#This Row],[Date de fin]]</f>
        <v>43376.648611111108</v>
      </c>
      <c r="I2494" s="13">
        <f>MOD(Tableau_Groupe_1_Cours_1.accdb3[[#This Row],[Date de fin2]]-Tableau_Groupe_1_Cours_1.accdb3[[#This Row],[Date de début2]],1)</f>
        <v>8.4027777775190771E-2</v>
      </c>
    </row>
    <row r="2495" spans="1:9" x14ac:dyDescent="0.25">
      <c r="A2495">
        <v>5008</v>
      </c>
      <c r="B2495">
        <v>43376.679861111108</v>
      </c>
      <c r="C2495">
        <v>43376.731250000004</v>
      </c>
      <c r="D2495">
        <v>3</v>
      </c>
      <c r="E2495">
        <v>5</v>
      </c>
      <c r="F2495">
        <v>21</v>
      </c>
      <c r="G2495" s="9">
        <f>Tableau_Groupe_1_Cours_1.accdb3[[#This Row],[Date de début]]</f>
        <v>43376.679861111108</v>
      </c>
      <c r="H2495" s="9">
        <f>Tableau_Groupe_1_Cours_1.accdb3[[#This Row],[Date de fin]]</f>
        <v>43376.731250000004</v>
      </c>
      <c r="I2495" s="13">
        <f>MOD(Tableau_Groupe_1_Cours_1.accdb3[[#This Row],[Date de fin2]]-Tableau_Groupe_1_Cours_1.accdb3[[#This Row],[Date de début2]],1)</f>
        <v>5.1388888896326534E-2</v>
      </c>
    </row>
    <row r="2496" spans="1:9" x14ac:dyDescent="0.25">
      <c r="A2496">
        <v>4753</v>
      </c>
      <c r="B2496">
        <v>43376.565277777772</v>
      </c>
      <c r="C2496">
        <v>43376.694444444445</v>
      </c>
      <c r="D2496">
        <v>17</v>
      </c>
      <c r="E2496">
        <v>5</v>
      </c>
      <c r="F2496">
        <v>352</v>
      </c>
      <c r="G2496" s="9">
        <f>Tableau_Groupe_1_Cours_1.accdb3[[#This Row],[Date de début]]</f>
        <v>43376.565277777772</v>
      </c>
      <c r="H2496" s="9">
        <f>Tableau_Groupe_1_Cours_1.accdb3[[#This Row],[Date de fin]]</f>
        <v>43376.694444444445</v>
      </c>
      <c r="I2496" s="13">
        <f>MOD(Tableau_Groupe_1_Cours_1.accdb3[[#This Row],[Date de fin2]]-Tableau_Groupe_1_Cours_1.accdb3[[#This Row],[Date de début2]],1)</f>
        <v>0.1291666666729725</v>
      </c>
    </row>
    <row r="2497" spans="1:9" x14ac:dyDescent="0.25">
      <c r="A2497">
        <v>5009</v>
      </c>
      <c r="B2497">
        <v>43376.677777777775</v>
      </c>
      <c r="C2497">
        <v>43376.729166666672</v>
      </c>
      <c r="D2497">
        <v>8</v>
      </c>
      <c r="E2497">
        <v>5</v>
      </c>
      <c r="F2497">
        <v>109</v>
      </c>
      <c r="G2497" s="9">
        <f>Tableau_Groupe_1_Cours_1.accdb3[[#This Row],[Date de début]]</f>
        <v>43376.677777777775</v>
      </c>
      <c r="H2497" s="9">
        <f>Tableau_Groupe_1_Cours_1.accdb3[[#This Row],[Date de fin]]</f>
        <v>43376.729166666672</v>
      </c>
      <c r="I2497" s="13">
        <f>MOD(Tableau_Groupe_1_Cours_1.accdb3[[#This Row],[Date de fin2]]-Tableau_Groupe_1_Cours_1.accdb3[[#This Row],[Date de début2]],1)</f>
        <v>5.1388888896326534E-2</v>
      </c>
    </row>
    <row r="2498" spans="1:9" x14ac:dyDescent="0.25">
      <c r="A2498">
        <v>1938</v>
      </c>
      <c r="B2498">
        <v>43216.382638888892</v>
      </c>
      <c r="C2498">
        <v>43216.527083333334</v>
      </c>
      <c r="D2498">
        <v>10</v>
      </c>
      <c r="E2498">
        <v>5</v>
      </c>
      <c r="F2498">
        <v>95</v>
      </c>
      <c r="G2498" s="9">
        <f>Tableau_Groupe_1_Cours_1.accdb3[[#This Row],[Date de début]]</f>
        <v>43216.382638888892</v>
      </c>
      <c r="H2498" s="9">
        <f>Tableau_Groupe_1_Cours_1.accdb3[[#This Row],[Date de fin]]</f>
        <v>43216.527083333334</v>
      </c>
      <c r="I2498" s="13">
        <f>MOD(Tableau_Groupe_1_Cours_1.accdb3[[#This Row],[Date de fin2]]-Tableau_Groupe_1_Cours_1.accdb3[[#This Row],[Date de début2]],1)</f>
        <v>0.1444444444423425</v>
      </c>
    </row>
    <row r="2499" spans="1:9" x14ac:dyDescent="0.25">
      <c r="A2499">
        <v>4754</v>
      </c>
      <c r="B2499">
        <v>43376.564583333333</v>
      </c>
      <c r="C2499">
        <v>43376.688194444439</v>
      </c>
      <c r="D2499">
        <v>21</v>
      </c>
      <c r="E2499">
        <v>5</v>
      </c>
      <c r="F2499">
        <v>150</v>
      </c>
      <c r="G2499" s="9">
        <f>Tableau_Groupe_1_Cours_1.accdb3[[#This Row],[Date de début]]</f>
        <v>43376.564583333333</v>
      </c>
      <c r="H2499" s="9">
        <f>Tableau_Groupe_1_Cours_1.accdb3[[#This Row],[Date de fin]]</f>
        <v>43376.688194444439</v>
      </c>
      <c r="I2499" s="13">
        <f>MOD(Tableau_Groupe_1_Cours_1.accdb3[[#This Row],[Date de fin2]]-Tableau_Groupe_1_Cours_1.accdb3[[#This Row],[Date de début2]],1)</f>
        <v>0.12361111110658385</v>
      </c>
    </row>
    <row r="2500" spans="1:9" x14ac:dyDescent="0.25">
      <c r="A2500">
        <v>5010</v>
      </c>
      <c r="B2500">
        <v>43376.677777777775</v>
      </c>
      <c r="C2500">
        <v>43376.729166666672</v>
      </c>
      <c r="D2500">
        <v>7</v>
      </c>
      <c r="E2500">
        <v>5</v>
      </c>
      <c r="F2500">
        <v>208</v>
      </c>
      <c r="G2500" s="9">
        <f>Tableau_Groupe_1_Cours_1.accdb3[[#This Row],[Date de début]]</f>
        <v>43376.677777777775</v>
      </c>
      <c r="H2500" s="9">
        <f>Tableau_Groupe_1_Cours_1.accdb3[[#This Row],[Date de fin]]</f>
        <v>43376.729166666672</v>
      </c>
      <c r="I2500" s="13">
        <f>MOD(Tableau_Groupe_1_Cours_1.accdb3[[#This Row],[Date de fin2]]-Tableau_Groupe_1_Cours_1.accdb3[[#This Row],[Date de début2]],1)</f>
        <v>5.1388888896326534E-2</v>
      </c>
    </row>
    <row r="2501" spans="1:9" x14ac:dyDescent="0.25">
      <c r="A2501">
        <v>4755</v>
      </c>
      <c r="B2501">
        <v>43376.563194444439</v>
      </c>
      <c r="C2501">
        <v>43376.609722222223</v>
      </c>
      <c r="D2501">
        <v>1</v>
      </c>
      <c r="E2501">
        <v>5</v>
      </c>
      <c r="F2501">
        <v>237</v>
      </c>
      <c r="G2501" s="9">
        <f>Tableau_Groupe_1_Cours_1.accdb3[[#This Row],[Date de début]]</f>
        <v>43376.563194444439</v>
      </c>
      <c r="H2501" s="9">
        <f>Tableau_Groupe_1_Cours_1.accdb3[[#This Row],[Date de fin]]</f>
        <v>43376.609722222223</v>
      </c>
      <c r="I2501" s="13">
        <f>MOD(Tableau_Groupe_1_Cours_1.accdb3[[#This Row],[Date de fin2]]-Tableau_Groupe_1_Cours_1.accdb3[[#This Row],[Date de début2]],1)</f>
        <v>4.652777778392192E-2</v>
      </c>
    </row>
    <row r="2502" spans="1:9" x14ac:dyDescent="0.25">
      <c r="A2502">
        <v>5011</v>
      </c>
      <c r="B2502">
        <v>43376.679166666661</v>
      </c>
      <c r="C2502">
        <v>43376.730555555558</v>
      </c>
      <c r="D2502">
        <v>111</v>
      </c>
      <c r="E2502">
        <v>5</v>
      </c>
      <c r="F2502">
        <v>25</v>
      </c>
      <c r="G2502" s="9">
        <f>Tableau_Groupe_1_Cours_1.accdb3[[#This Row],[Date de début]]</f>
        <v>43376.679166666661</v>
      </c>
      <c r="H2502" s="9">
        <f>Tableau_Groupe_1_Cours_1.accdb3[[#This Row],[Date de fin]]</f>
        <v>43376.730555555558</v>
      </c>
      <c r="I2502" s="13">
        <f>MOD(Tableau_Groupe_1_Cours_1.accdb3[[#This Row],[Date de fin2]]-Tableau_Groupe_1_Cours_1.accdb3[[#This Row],[Date de début2]],1)</f>
        <v>5.1388888896326534E-2</v>
      </c>
    </row>
    <row r="2503" spans="1:9" x14ac:dyDescent="0.25">
      <c r="A2503">
        <v>4500</v>
      </c>
      <c r="B2503">
        <v>43363.377083333333</v>
      </c>
      <c r="C2503">
        <v>43363.477083333339</v>
      </c>
      <c r="D2503">
        <v>5</v>
      </c>
      <c r="E2503">
        <v>5</v>
      </c>
      <c r="F2503">
        <v>221</v>
      </c>
      <c r="G2503" s="9">
        <f>Tableau_Groupe_1_Cours_1.accdb3[[#This Row],[Date de début]]</f>
        <v>43363.377083333333</v>
      </c>
      <c r="H2503" s="9">
        <f>Tableau_Groupe_1_Cours_1.accdb3[[#This Row],[Date de fin]]</f>
        <v>43363.477083333339</v>
      </c>
      <c r="I2503" s="13">
        <f>MOD(Tableau_Groupe_1_Cours_1.accdb3[[#This Row],[Date de fin2]]-Tableau_Groupe_1_Cours_1.accdb3[[#This Row],[Date de début2]],1)</f>
        <v>0.10000000000582077</v>
      </c>
    </row>
    <row r="2504" spans="1:9" x14ac:dyDescent="0.25">
      <c r="A2504">
        <v>4756</v>
      </c>
      <c r="B2504">
        <v>43376.559027777774</v>
      </c>
      <c r="C2504">
        <v>43376.66805555555</v>
      </c>
      <c r="D2504">
        <v>3</v>
      </c>
      <c r="E2504">
        <v>5</v>
      </c>
      <c r="F2504">
        <v>249</v>
      </c>
      <c r="G2504" s="9">
        <f>Tableau_Groupe_1_Cours_1.accdb3[[#This Row],[Date de début]]</f>
        <v>43376.559027777774</v>
      </c>
      <c r="H2504" s="9">
        <f>Tableau_Groupe_1_Cours_1.accdb3[[#This Row],[Date de fin]]</f>
        <v>43376.66805555555</v>
      </c>
      <c r="I2504" s="13">
        <f>MOD(Tableau_Groupe_1_Cours_1.accdb3[[#This Row],[Date de fin2]]-Tableau_Groupe_1_Cours_1.accdb3[[#This Row],[Date de début2]],1)</f>
        <v>0.10902777777664596</v>
      </c>
    </row>
    <row r="2505" spans="1:9" x14ac:dyDescent="0.25">
      <c r="A2505">
        <v>5012</v>
      </c>
      <c r="B2505">
        <v>43376.680555555555</v>
      </c>
      <c r="C2505">
        <v>43376.731944444444</v>
      </c>
      <c r="D2505">
        <v>3</v>
      </c>
      <c r="E2505">
        <v>5</v>
      </c>
      <c r="F2505">
        <v>27</v>
      </c>
      <c r="G2505" s="9">
        <f>Tableau_Groupe_1_Cours_1.accdb3[[#This Row],[Date de début]]</f>
        <v>43376.680555555555</v>
      </c>
      <c r="H2505" s="9">
        <f>Tableau_Groupe_1_Cours_1.accdb3[[#This Row],[Date de fin]]</f>
        <v>43376.731944444444</v>
      </c>
      <c r="I2505" s="13">
        <f>MOD(Tableau_Groupe_1_Cours_1.accdb3[[#This Row],[Date de fin2]]-Tableau_Groupe_1_Cours_1.accdb3[[#This Row],[Date de début2]],1)</f>
        <v>5.1388888889050577E-2</v>
      </c>
    </row>
    <row r="2506" spans="1:9" x14ac:dyDescent="0.25">
      <c r="A2506">
        <v>3477</v>
      </c>
      <c r="B2506">
        <v>43284.380555555559</v>
      </c>
      <c r="C2506">
        <v>43284.515277777777</v>
      </c>
      <c r="D2506">
        <v>2</v>
      </c>
      <c r="E2506">
        <v>5</v>
      </c>
      <c r="F2506">
        <v>80</v>
      </c>
      <c r="G2506" s="9">
        <f>Tableau_Groupe_1_Cours_1.accdb3[[#This Row],[Date de début]]</f>
        <v>43284.380555555559</v>
      </c>
      <c r="H2506" s="9">
        <f>Tableau_Groupe_1_Cours_1.accdb3[[#This Row],[Date de fin]]</f>
        <v>43284.515277777777</v>
      </c>
      <c r="I2506" s="13">
        <f>MOD(Tableau_Groupe_1_Cours_1.accdb3[[#This Row],[Date de fin2]]-Tableau_Groupe_1_Cours_1.accdb3[[#This Row],[Date de début2]],1)</f>
        <v>0.13472222221753327</v>
      </c>
    </row>
    <row r="2507" spans="1:9" x14ac:dyDescent="0.25">
      <c r="A2507">
        <v>4757</v>
      </c>
      <c r="B2507">
        <v>43376.566666666666</v>
      </c>
      <c r="C2507">
        <v>43376.71875</v>
      </c>
      <c r="D2507">
        <v>5</v>
      </c>
      <c r="E2507">
        <v>5</v>
      </c>
      <c r="F2507">
        <v>88</v>
      </c>
      <c r="G2507" s="9">
        <f>Tableau_Groupe_1_Cours_1.accdb3[[#This Row],[Date de début]]</f>
        <v>43376.566666666666</v>
      </c>
      <c r="H2507" s="9">
        <f>Tableau_Groupe_1_Cours_1.accdb3[[#This Row],[Date de fin]]</f>
        <v>43376.71875</v>
      </c>
      <c r="I2507" s="13">
        <f>MOD(Tableau_Groupe_1_Cours_1.accdb3[[#This Row],[Date de fin2]]-Tableau_Groupe_1_Cours_1.accdb3[[#This Row],[Date de début2]],1)</f>
        <v>0.15208333333430346</v>
      </c>
    </row>
    <row r="2508" spans="1:9" x14ac:dyDescent="0.25">
      <c r="A2508">
        <v>5013</v>
      </c>
      <c r="B2508">
        <v>43376.678472222222</v>
      </c>
      <c r="C2508">
        <v>43376.729861111111</v>
      </c>
      <c r="D2508">
        <v>13</v>
      </c>
      <c r="E2508">
        <v>5</v>
      </c>
      <c r="F2508">
        <v>137</v>
      </c>
      <c r="G2508" s="9">
        <f>Tableau_Groupe_1_Cours_1.accdb3[[#This Row],[Date de début]]</f>
        <v>43376.678472222222</v>
      </c>
      <c r="H2508" s="9">
        <f>Tableau_Groupe_1_Cours_1.accdb3[[#This Row],[Date de fin]]</f>
        <v>43376.729861111111</v>
      </c>
      <c r="I2508" s="13">
        <f>MOD(Tableau_Groupe_1_Cours_1.accdb3[[#This Row],[Date de fin2]]-Tableau_Groupe_1_Cours_1.accdb3[[#This Row],[Date de début2]],1)</f>
        <v>5.1388888889050577E-2</v>
      </c>
    </row>
    <row r="2509" spans="1:9" x14ac:dyDescent="0.25">
      <c r="A2509">
        <v>3478</v>
      </c>
      <c r="B2509">
        <v>43284.384722222225</v>
      </c>
      <c r="C2509">
        <v>43284.541666666664</v>
      </c>
      <c r="D2509">
        <v>31</v>
      </c>
      <c r="E2509">
        <v>5</v>
      </c>
      <c r="F2509">
        <v>346</v>
      </c>
      <c r="G2509" s="9">
        <f>Tableau_Groupe_1_Cours_1.accdb3[[#This Row],[Date de début]]</f>
        <v>43284.384722222225</v>
      </c>
      <c r="H2509" s="9">
        <f>Tableau_Groupe_1_Cours_1.accdb3[[#This Row],[Date de fin]]</f>
        <v>43284.541666666664</v>
      </c>
      <c r="I2509" s="13">
        <f>MOD(Tableau_Groupe_1_Cours_1.accdb3[[#This Row],[Date de fin2]]-Tableau_Groupe_1_Cours_1.accdb3[[#This Row],[Date de début2]],1)</f>
        <v>0.15694444443943212</v>
      </c>
    </row>
    <row r="2510" spans="1:9" x14ac:dyDescent="0.25">
      <c r="A2510">
        <v>4758</v>
      </c>
      <c r="B2510">
        <v>43376.558333333334</v>
      </c>
      <c r="C2510">
        <v>43376.70208333333</v>
      </c>
      <c r="D2510">
        <v>2</v>
      </c>
      <c r="E2510">
        <v>5</v>
      </c>
      <c r="F2510">
        <v>320</v>
      </c>
      <c r="G2510" s="9">
        <f>Tableau_Groupe_1_Cours_1.accdb3[[#This Row],[Date de début]]</f>
        <v>43376.558333333334</v>
      </c>
      <c r="H2510" s="9">
        <f>Tableau_Groupe_1_Cours_1.accdb3[[#This Row],[Date de fin]]</f>
        <v>43376.70208333333</v>
      </c>
      <c r="I2510" s="13">
        <f>MOD(Tableau_Groupe_1_Cours_1.accdb3[[#This Row],[Date de fin2]]-Tableau_Groupe_1_Cours_1.accdb3[[#This Row],[Date de début2]],1)</f>
        <v>0.14374999999563443</v>
      </c>
    </row>
    <row r="2511" spans="1:9" x14ac:dyDescent="0.25">
      <c r="A2511">
        <v>5014</v>
      </c>
      <c r="B2511">
        <v>43376.678472222222</v>
      </c>
      <c r="C2511">
        <v>43376.729861111111</v>
      </c>
      <c r="D2511">
        <v>2</v>
      </c>
      <c r="E2511">
        <v>5</v>
      </c>
      <c r="F2511">
        <v>259</v>
      </c>
      <c r="G2511" s="9">
        <f>Tableau_Groupe_1_Cours_1.accdb3[[#This Row],[Date de début]]</f>
        <v>43376.678472222222</v>
      </c>
      <c r="H2511" s="9">
        <f>Tableau_Groupe_1_Cours_1.accdb3[[#This Row],[Date de fin]]</f>
        <v>43376.729861111111</v>
      </c>
      <c r="I2511" s="13">
        <f>MOD(Tableau_Groupe_1_Cours_1.accdb3[[#This Row],[Date de fin2]]-Tableau_Groupe_1_Cours_1.accdb3[[#This Row],[Date de début2]],1)</f>
        <v>5.1388888889050577E-2</v>
      </c>
    </row>
    <row r="2512" spans="1:9" x14ac:dyDescent="0.25">
      <c r="A2512">
        <v>663</v>
      </c>
      <c r="B2512">
        <v>43130.382638888892</v>
      </c>
      <c r="C2512">
        <v>43130.523611111108</v>
      </c>
      <c r="D2512">
        <v>11</v>
      </c>
      <c r="E2512">
        <v>5</v>
      </c>
      <c r="F2512">
        <v>309</v>
      </c>
      <c r="G2512" s="9">
        <f>Tableau_Groupe_1_Cours_1.accdb3[[#This Row],[Date de début]]</f>
        <v>43130.382638888892</v>
      </c>
      <c r="H2512" s="9">
        <f>Tableau_Groupe_1_Cours_1.accdb3[[#This Row],[Date de fin]]</f>
        <v>43130.523611111108</v>
      </c>
      <c r="I2512" s="13">
        <f>MOD(Tableau_Groupe_1_Cours_1.accdb3[[#This Row],[Date de fin2]]-Tableau_Groupe_1_Cours_1.accdb3[[#This Row],[Date de début2]],1)</f>
        <v>0.14097222221607808</v>
      </c>
    </row>
    <row r="2513" spans="1:9" x14ac:dyDescent="0.25">
      <c r="A2513">
        <v>4759</v>
      </c>
      <c r="B2513">
        <v>43376.565277777772</v>
      </c>
      <c r="C2513">
        <v>43376.685416666667</v>
      </c>
      <c r="D2513">
        <v>2</v>
      </c>
      <c r="E2513">
        <v>5</v>
      </c>
      <c r="F2513">
        <v>96</v>
      </c>
      <c r="G2513" s="9">
        <f>Tableau_Groupe_1_Cours_1.accdb3[[#This Row],[Date de début]]</f>
        <v>43376.565277777772</v>
      </c>
      <c r="H2513" s="9">
        <f>Tableau_Groupe_1_Cours_1.accdb3[[#This Row],[Date de fin]]</f>
        <v>43376.685416666667</v>
      </c>
      <c r="I2513" s="13">
        <f>MOD(Tableau_Groupe_1_Cours_1.accdb3[[#This Row],[Date de fin2]]-Tableau_Groupe_1_Cours_1.accdb3[[#This Row],[Date de début2]],1)</f>
        <v>0.12013888889487134</v>
      </c>
    </row>
    <row r="2514" spans="1:9" x14ac:dyDescent="0.25">
      <c r="A2514">
        <v>5015</v>
      </c>
      <c r="B2514">
        <v>43376.679861111108</v>
      </c>
      <c r="C2514">
        <v>43376.731250000004</v>
      </c>
      <c r="D2514">
        <v>4</v>
      </c>
      <c r="E2514">
        <v>5</v>
      </c>
      <c r="F2514">
        <v>31</v>
      </c>
      <c r="G2514" s="9">
        <f>Tableau_Groupe_1_Cours_1.accdb3[[#This Row],[Date de début]]</f>
        <v>43376.679861111108</v>
      </c>
      <c r="H2514" s="9">
        <f>Tableau_Groupe_1_Cours_1.accdb3[[#This Row],[Date de fin]]</f>
        <v>43376.731250000004</v>
      </c>
      <c r="I2514" s="13">
        <f>MOD(Tableau_Groupe_1_Cours_1.accdb3[[#This Row],[Date de fin2]]-Tableau_Groupe_1_Cours_1.accdb3[[#This Row],[Date de début2]],1)</f>
        <v>5.1388888896326534E-2</v>
      </c>
    </row>
    <row r="2515" spans="1:9" x14ac:dyDescent="0.25">
      <c r="A2515">
        <v>4760</v>
      </c>
      <c r="B2515">
        <v>43376.560416666667</v>
      </c>
      <c r="C2515">
        <v>43376.63958333333</v>
      </c>
      <c r="D2515">
        <v>26</v>
      </c>
      <c r="E2515">
        <v>5</v>
      </c>
      <c r="F2515">
        <v>51</v>
      </c>
      <c r="G2515" s="9">
        <f>Tableau_Groupe_1_Cours_1.accdb3[[#This Row],[Date de début]]</f>
        <v>43376.560416666667</v>
      </c>
      <c r="H2515" s="9">
        <f>Tableau_Groupe_1_Cours_1.accdb3[[#This Row],[Date de fin]]</f>
        <v>43376.63958333333</v>
      </c>
      <c r="I2515" s="13">
        <f>MOD(Tableau_Groupe_1_Cours_1.accdb3[[#This Row],[Date de fin2]]-Tableau_Groupe_1_Cours_1.accdb3[[#This Row],[Date de début2]],1)</f>
        <v>7.9166666662786156E-2</v>
      </c>
    </row>
    <row r="2516" spans="1:9" x14ac:dyDescent="0.25">
      <c r="A2516">
        <v>5016</v>
      </c>
      <c r="B2516">
        <v>43376.681249999994</v>
      </c>
      <c r="C2516">
        <v>43376.732638888891</v>
      </c>
      <c r="D2516">
        <v>2</v>
      </c>
      <c r="E2516">
        <v>5</v>
      </c>
      <c r="F2516">
        <v>32</v>
      </c>
      <c r="G2516" s="9">
        <f>Tableau_Groupe_1_Cours_1.accdb3[[#This Row],[Date de début]]</f>
        <v>43376.681249999994</v>
      </c>
      <c r="H2516" s="9">
        <f>Tableau_Groupe_1_Cours_1.accdb3[[#This Row],[Date de fin]]</f>
        <v>43376.732638888891</v>
      </c>
      <c r="I2516" s="13">
        <f>MOD(Tableau_Groupe_1_Cours_1.accdb3[[#This Row],[Date de fin2]]-Tableau_Groupe_1_Cours_1.accdb3[[#This Row],[Date de début2]],1)</f>
        <v>5.1388888896326534E-2</v>
      </c>
    </row>
    <row r="2517" spans="1:9" x14ac:dyDescent="0.25">
      <c r="A2517">
        <v>4761</v>
      </c>
      <c r="B2517">
        <v>43376.565972222219</v>
      </c>
      <c r="C2517">
        <v>43376.693749999999</v>
      </c>
      <c r="D2517">
        <v>8</v>
      </c>
      <c r="E2517">
        <v>5</v>
      </c>
      <c r="F2517">
        <v>364</v>
      </c>
      <c r="G2517" s="9">
        <f>Tableau_Groupe_1_Cours_1.accdb3[[#This Row],[Date de début]]</f>
        <v>43376.565972222219</v>
      </c>
      <c r="H2517" s="9">
        <f>Tableau_Groupe_1_Cours_1.accdb3[[#This Row],[Date de fin]]</f>
        <v>43376.693749999999</v>
      </c>
      <c r="I2517" s="13">
        <f>MOD(Tableau_Groupe_1_Cours_1.accdb3[[#This Row],[Date de fin2]]-Tableau_Groupe_1_Cours_1.accdb3[[#This Row],[Date de début2]],1)</f>
        <v>0.12777777777955635</v>
      </c>
    </row>
    <row r="2518" spans="1:9" x14ac:dyDescent="0.25">
      <c r="A2518">
        <v>5017</v>
      </c>
      <c r="B2518">
        <v>43376.678472222222</v>
      </c>
      <c r="C2518">
        <v>43376.729861111111</v>
      </c>
      <c r="D2518">
        <v>2</v>
      </c>
      <c r="E2518">
        <v>5</v>
      </c>
      <c r="F2518">
        <v>165</v>
      </c>
      <c r="G2518" s="9">
        <f>Tableau_Groupe_1_Cours_1.accdb3[[#This Row],[Date de début]]</f>
        <v>43376.678472222222</v>
      </c>
      <c r="H2518" s="9">
        <f>Tableau_Groupe_1_Cours_1.accdb3[[#This Row],[Date de fin]]</f>
        <v>43376.729861111111</v>
      </c>
      <c r="I2518" s="13">
        <f>MOD(Tableau_Groupe_1_Cours_1.accdb3[[#This Row],[Date de fin2]]-Tableau_Groupe_1_Cours_1.accdb3[[#This Row],[Date de début2]],1)</f>
        <v>5.1388888889050577E-2</v>
      </c>
    </row>
    <row r="2519" spans="1:9" x14ac:dyDescent="0.25">
      <c r="A2519">
        <v>154</v>
      </c>
      <c r="B2519">
        <v>43105.379861111112</v>
      </c>
      <c r="C2519">
        <v>43105.479861111111</v>
      </c>
      <c r="D2519">
        <v>1</v>
      </c>
      <c r="E2519">
        <v>5</v>
      </c>
      <c r="F2519">
        <v>204</v>
      </c>
      <c r="G2519" s="9">
        <f>Tableau_Groupe_1_Cours_1.accdb3[[#This Row],[Date de début]]</f>
        <v>43105.379861111112</v>
      </c>
      <c r="H2519" s="9">
        <f>Tableau_Groupe_1_Cours_1.accdb3[[#This Row],[Date de fin]]</f>
        <v>43105.479861111111</v>
      </c>
      <c r="I2519" s="13">
        <f>MOD(Tableau_Groupe_1_Cours_1.accdb3[[#This Row],[Date de fin2]]-Tableau_Groupe_1_Cours_1.accdb3[[#This Row],[Date de début2]],1)</f>
        <v>9.9999999998544808E-2</v>
      </c>
    </row>
    <row r="2520" spans="1:9" x14ac:dyDescent="0.25">
      <c r="A2520">
        <v>1178</v>
      </c>
      <c r="B2520">
        <v>43157.381944444445</v>
      </c>
      <c r="C2520">
        <v>43157.419444444444</v>
      </c>
      <c r="D2520">
        <v>18</v>
      </c>
      <c r="E2520">
        <v>5</v>
      </c>
      <c r="F2520">
        <v>183</v>
      </c>
      <c r="G2520" s="9">
        <f>Tableau_Groupe_1_Cours_1.accdb3[[#This Row],[Date de début]]</f>
        <v>43157.381944444445</v>
      </c>
      <c r="H2520" s="9">
        <f>Tableau_Groupe_1_Cours_1.accdb3[[#This Row],[Date de fin]]</f>
        <v>43157.419444444444</v>
      </c>
      <c r="I2520" s="13">
        <f>MOD(Tableau_Groupe_1_Cours_1.accdb3[[#This Row],[Date de fin2]]-Tableau_Groupe_1_Cours_1.accdb3[[#This Row],[Date de début2]],1)</f>
        <v>3.7499999998544808E-2</v>
      </c>
    </row>
    <row r="2521" spans="1:9" x14ac:dyDescent="0.25">
      <c r="A2521">
        <v>4762</v>
      </c>
      <c r="B2521">
        <v>43376.559027777774</v>
      </c>
      <c r="C2521">
        <v>43376.625694444447</v>
      </c>
      <c r="D2521">
        <v>2</v>
      </c>
      <c r="E2521">
        <v>5</v>
      </c>
      <c r="F2521">
        <v>55</v>
      </c>
      <c r="G2521" s="9">
        <f>Tableau_Groupe_1_Cours_1.accdb3[[#This Row],[Date de début]]</f>
        <v>43376.559027777774</v>
      </c>
      <c r="H2521" s="9">
        <f>Tableau_Groupe_1_Cours_1.accdb3[[#This Row],[Date de fin]]</f>
        <v>43376.625694444447</v>
      </c>
      <c r="I2521" s="13">
        <f>MOD(Tableau_Groupe_1_Cours_1.accdb3[[#This Row],[Date de fin2]]-Tableau_Groupe_1_Cours_1.accdb3[[#This Row],[Date de début2]],1)</f>
        <v>6.6666666672972497E-2</v>
      </c>
    </row>
    <row r="2522" spans="1:9" x14ac:dyDescent="0.25">
      <c r="A2522">
        <v>5018</v>
      </c>
      <c r="B2522">
        <v>43376.678472222222</v>
      </c>
      <c r="C2522">
        <v>43376.729861111111</v>
      </c>
      <c r="D2522">
        <v>5</v>
      </c>
      <c r="E2522">
        <v>5</v>
      </c>
      <c r="F2522">
        <v>309</v>
      </c>
      <c r="G2522" s="9">
        <f>Tableau_Groupe_1_Cours_1.accdb3[[#This Row],[Date de début]]</f>
        <v>43376.678472222222</v>
      </c>
      <c r="H2522" s="9">
        <f>Tableau_Groupe_1_Cours_1.accdb3[[#This Row],[Date de fin]]</f>
        <v>43376.729861111111</v>
      </c>
      <c r="I2522" s="13">
        <f>MOD(Tableau_Groupe_1_Cours_1.accdb3[[#This Row],[Date de fin2]]-Tableau_Groupe_1_Cours_1.accdb3[[#This Row],[Date de début2]],1)</f>
        <v>5.1388888889050577E-2</v>
      </c>
    </row>
    <row r="2523" spans="1:9" x14ac:dyDescent="0.25">
      <c r="A2523">
        <v>155</v>
      </c>
      <c r="B2523">
        <v>43105.484722222223</v>
      </c>
      <c r="C2523">
        <v>43105.647222222222</v>
      </c>
      <c r="D2523">
        <v>1</v>
      </c>
      <c r="E2523">
        <v>5</v>
      </c>
      <c r="F2523">
        <v>428</v>
      </c>
      <c r="G2523" s="9">
        <f>Tableau_Groupe_1_Cours_1.accdb3[[#This Row],[Date de début]]</f>
        <v>43105.484722222223</v>
      </c>
      <c r="H2523" s="9">
        <f>Tableau_Groupe_1_Cours_1.accdb3[[#This Row],[Date de fin]]</f>
        <v>43105.647222222222</v>
      </c>
      <c r="I2523" s="13">
        <f>MOD(Tableau_Groupe_1_Cours_1.accdb3[[#This Row],[Date de fin2]]-Tableau_Groupe_1_Cours_1.accdb3[[#This Row],[Date de début2]],1)</f>
        <v>0.16249999999854481</v>
      </c>
    </row>
    <row r="2524" spans="1:9" x14ac:dyDescent="0.25">
      <c r="A2524">
        <v>4763</v>
      </c>
      <c r="B2524">
        <v>43376.55972222222</v>
      </c>
      <c r="C2524">
        <v>43376.711111111115</v>
      </c>
      <c r="D2524">
        <v>148</v>
      </c>
      <c r="E2524">
        <v>5</v>
      </c>
      <c r="F2524">
        <v>450</v>
      </c>
      <c r="G2524" s="9">
        <f>Tableau_Groupe_1_Cours_1.accdb3[[#This Row],[Date de début]]</f>
        <v>43376.55972222222</v>
      </c>
      <c r="H2524" s="9">
        <f>Tableau_Groupe_1_Cours_1.accdb3[[#This Row],[Date de fin]]</f>
        <v>43376.711111111115</v>
      </c>
      <c r="I2524" s="13">
        <f>MOD(Tableau_Groupe_1_Cours_1.accdb3[[#This Row],[Date de fin2]]-Tableau_Groupe_1_Cours_1.accdb3[[#This Row],[Date de début2]],1)</f>
        <v>0.15138888889487134</v>
      </c>
    </row>
    <row r="2525" spans="1:9" x14ac:dyDescent="0.25">
      <c r="A2525">
        <v>5019</v>
      </c>
      <c r="B2525">
        <v>43376.679861111108</v>
      </c>
      <c r="C2525">
        <v>43376.731250000004</v>
      </c>
      <c r="D2525">
        <v>4</v>
      </c>
      <c r="E2525">
        <v>5</v>
      </c>
      <c r="F2525">
        <v>37</v>
      </c>
      <c r="G2525" s="9">
        <f>Tableau_Groupe_1_Cours_1.accdb3[[#This Row],[Date de début]]</f>
        <v>43376.679861111108</v>
      </c>
      <c r="H2525" s="9">
        <f>Tableau_Groupe_1_Cours_1.accdb3[[#This Row],[Date de fin]]</f>
        <v>43376.731250000004</v>
      </c>
      <c r="I2525" s="13">
        <f>MOD(Tableau_Groupe_1_Cours_1.accdb3[[#This Row],[Date de fin2]]-Tableau_Groupe_1_Cours_1.accdb3[[#This Row],[Date de début2]],1)</f>
        <v>5.1388888896326534E-2</v>
      </c>
    </row>
    <row r="2526" spans="1:9" x14ac:dyDescent="0.25">
      <c r="A2526">
        <v>156</v>
      </c>
      <c r="B2526">
        <v>43105.647222222222</v>
      </c>
      <c r="C2526">
        <v>43105.729166666672</v>
      </c>
      <c r="D2526">
        <v>2</v>
      </c>
      <c r="E2526">
        <v>5</v>
      </c>
      <c r="F2526">
        <v>449</v>
      </c>
      <c r="G2526" s="9">
        <f>Tableau_Groupe_1_Cours_1.accdb3[[#This Row],[Date de début]]</f>
        <v>43105.647222222222</v>
      </c>
      <c r="H2526" s="9">
        <f>Tableau_Groupe_1_Cours_1.accdb3[[#This Row],[Date de fin]]</f>
        <v>43105.729166666672</v>
      </c>
      <c r="I2526" s="13">
        <f>MOD(Tableau_Groupe_1_Cours_1.accdb3[[#This Row],[Date de fin2]]-Tableau_Groupe_1_Cours_1.accdb3[[#This Row],[Date de début2]],1)</f>
        <v>8.1944444449618459E-2</v>
      </c>
    </row>
    <row r="2527" spans="1:9" x14ac:dyDescent="0.25">
      <c r="A2527">
        <v>1948</v>
      </c>
      <c r="B2527">
        <v>43217.375694444447</v>
      </c>
      <c r="C2527">
        <v>43217.454166666663</v>
      </c>
      <c r="D2527">
        <v>1</v>
      </c>
      <c r="E2527">
        <v>5</v>
      </c>
      <c r="F2527">
        <v>368</v>
      </c>
      <c r="G2527" s="9">
        <f>Tableau_Groupe_1_Cours_1.accdb3[[#This Row],[Date de début]]</f>
        <v>43217.375694444447</v>
      </c>
      <c r="H2527" s="9">
        <f>Tableau_Groupe_1_Cours_1.accdb3[[#This Row],[Date de fin]]</f>
        <v>43217.454166666663</v>
      </c>
      <c r="I2527" s="13">
        <f>MOD(Tableau_Groupe_1_Cours_1.accdb3[[#This Row],[Date de fin2]]-Tableau_Groupe_1_Cours_1.accdb3[[#This Row],[Date de début2]],1)</f>
        <v>7.847222221607808E-2</v>
      </c>
    </row>
    <row r="2528" spans="1:9" x14ac:dyDescent="0.25">
      <c r="A2528">
        <v>4764</v>
      </c>
      <c r="B2528">
        <v>43376.566666666666</v>
      </c>
      <c r="C2528">
        <v>43376.636111111111</v>
      </c>
      <c r="D2528">
        <v>45</v>
      </c>
      <c r="E2528">
        <v>5</v>
      </c>
      <c r="F2528">
        <v>292</v>
      </c>
      <c r="G2528" s="9">
        <f>Tableau_Groupe_1_Cours_1.accdb3[[#This Row],[Date de début]]</f>
        <v>43376.566666666666</v>
      </c>
      <c r="H2528" s="9">
        <f>Tableau_Groupe_1_Cours_1.accdb3[[#This Row],[Date de fin]]</f>
        <v>43376.636111111111</v>
      </c>
      <c r="I2528" s="13">
        <f>MOD(Tableau_Groupe_1_Cours_1.accdb3[[#This Row],[Date de fin2]]-Tableau_Groupe_1_Cours_1.accdb3[[#This Row],[Date de début2]],1)</f>
        <v>6.9444444445252884E-2</v>
      </c>
    </row>
    <row r="2529" spans="1:9" x14ac:dyDescent="0.25">
      <c r="A2529">
        <v>5020</v>
      </c>
      <c r="B2529">
        <v>43376.684027777774</v>
      </c>
      <c r="C2529">
        <v>43376.73541666667</v>
      </c>
      <c r="D2529">
        <v>6</v>
      </c>
      <c r="E2529">
        <v>5</v>
      </c>
      <c r="F2529">
        <v>75</v>
      </c>
      <c r="G2529" s="9">
        <f>Tableau_Groupe_1_Cours_1.accdb3[[#This Row],[Date de début]]</f>
        <v>43376.684027777774</v>
      </c>
      <c r="H2529" s="9">
        <f>Tableau_Groupe_1_Cours_1.accdb3[[#This Row],[Date de fin]]</f>
        <v>43376.73541666667</v>
      </c>
      <c r="I2529" s="13">
        <f>MOD(Tableau_Groupe_1_Cours_1.accdb3[[#This Row],[Date de fin2]]-Tableau_Groupe_1_Cours_1.accdb3[[#This Row],[Date de début2]],1)</f>
        <v>5.1388888896326534E-2</v>
      </c>
    </row>
    <row r="2530" spans="1:9" x14ac:dyDescent="0.25">
      <c r="A2530">
        <v>4765</v>
      </c>
      <c r="B2530">
        <v>43376.5625</v>
      </c>
      <c r="C2530">
        <v>43376.615277777782</v>
      </c>
      <c r="D2530">
        <v>23</v>
      </c>
      <c r="E2530">
        <v>5</v>
      </c>
      <c r="F2530">
        <v>363</v>
      </c>
      <c r="G2530" s="9">
        <f>Tableau_Groupe_1_Cours_1.accdb3[[#This Row],[Date de début]]</f>
        <v>43376.5625</v>
      </c>
      <c r="H2530" s="9">
        <f>Tableau_Groupe_1_Cours_1.accdb3[[#This Row],[Date de fin]]</f>
        <v>43376.615277777782</v>
      </c>
      <c r="I2530" s="13">
        <f>MOD(Tableau_Groupe_1_Cours_1.accdb3[[#This Row],[Date de fin2]]-Tableau_Groupe_1_Cours_1.accdb3[[#This Row],[Date de début2]],1)</f>
        <v>5.2777777782466728E-2</v>
      </c>
    </row>
    <row r="2531" spans="1:9" x14ac:dyDescent="0.25">
      <c r="A2531">
        <v>5021</v>
      </c>
      <c r="B2531">
        <v>43376.685416666667</v>
      </c>
      <c r="C2531">
        <v>43376.736805555556</v>
      </c>
      <c r="D2531">
        <v>4</v>
      </c>
      <c r="E2531">
        <v>5</v>
      </c>
      <c r="F2531">
        <v>155</v>
      </c>
      <c r="G2531" s="9">
        <f>Tableau_Groupe_1_Cours_1.accdb3[[#This Row],[Date de début]]</f>
        <v>43376.685416666667</v>
      </c>
      <c r="H2531" s="9">
        <f>Tableau_Groupe_1_Cours_1.accdb3[[#This Row],[Date de fin]]</f>
        <v>43376.736805555556</v>
      </c>
      <c r="I2531" s="13">
        <f>MOD(Tableau_Groupe_1_Cours_1.accdb3[[#This Row],[Date de fin2]]-Tableau_Groupe_1_Cours_1.accdb3[[#This Row],[Date de début2]],1)</f>
        <v>5.1388888889050577E-2</v>
      </c>
    </row>
    <row r="2532" spans="1:9" x14ac:dyDescent="0.25">
      <c r="A2532">
        <v>1950</v>
      </c>
      <c r="B2532">
        <v>43217.381249999999</v>
      </c>
      <c r="C2532">
        <v>43217.459722222222</v>
      </c>
      <c r="D2532">
        <v>124</v>
      </c>
      <c r="E2532">
        <v>5</v>
      </c>
      <c r="F2532">
        <v>328</v>
      </c>
      <c r="G2532" s="9">
        <f>Tableau_Groupe_1_Cours_1.accdb3[[#This Row],[Date de début]]</f>
        <v>43217.381249999999</v>
      </c>
      <c r="H2532" s="9">
        <f>Tableau_Groupe_1_Cours_1.accdb3[[#This Row],[Date de fin]]</f>
        <v>43217.459722222222</v>
      </c>
      <c r="I2532" s="13">
        <f>MOD(Tableau_Groupe_1_Cours_1.accdb3[[#This Row],[Date de fin2]]-Tableau_Groupe_1_Cours_1.accdb3[[#This Row],[Date de début2]],1)</f>
        <v>7.8472222223354038E-2</v>
      </c>
    </row>
    <row r="2533" spans="1:9" x14ac:dyDescent="0.25">
      <c r="A2533">
        <v>4766</v>
      </c>
      <c r="B2533">
        <v>43376.567361111105</v>
      </c>
      <c r="C2533">
        <v>43376.731944444444</v>
      </c>
      <c r="D2533">
        <v>4</v>
      </c>
      <c r="E2533">
        <v>5</v>
      </c>
      <c r="F2533">
        <v>126</v>
      </c>
      <c r="G2533" s="9">
        <f>Tableau_Groupe_1_Cours_1.accdb3[[#This Row],[Date de début]]</f>
        <v>43376.567361111105</v>
      </c>
      <c r="H2533" s="9">
        <f>Tableau_Groupe_1_Cours_1.accdb3[[#This Row],[Date de fin]]</f>
        <v>43376.731944444444</v>
      </c>
      <c r="I2533" s="13">
        <f>MOD(Tableau_Groupe_1_Cours_1.accdb3[[#This Row],[Date de fin2]]-Tableau_Groupe_1_Cours_1.accdb3[[#This Row],[Date de début2]],1)</f>
        <v>0.16458333333866904</v>
      </c>
    </row>
    <row r="2534" spans="1:9" x14ac:dyDescent="0.25">
      <c r="A2534">
        <v>5022</v>
      </c>
      <c r="B2534">
        <v>43376.681249999994</v>
      </c>
      <c r="C2534">
        <v>43376.732638888891</v>
      </c>
      <c r="D2534">
        <v>1</v>
      </c>
      <c r="E2534">
        <v>5</v>
      </c>
      <c r="F2534">
        <v>81</v>
      </c>
      <c r="G2534" s="9">
        <f>Tableau_Groupe_1_Cours_1.accdb3[[#This Row],[Date de début]]</f>
        <v>43376.681249999994</v>
      </c>
      <c r="H2534" s="9">
        <f>Tableau_Groupe_1_Cours_1.accdb3[[#This Row],[Date de fin]]</f>
        <v>43376.732638888891</v>
      </c>
      <c r="I2534" s="13">
        <f>MOD(Tableau_Groupe_1_Cours_1.accdb3[[#This Row],[Date de fin2]]-Tableau_Groupe_1_Cours_1.accdb3[[#This Row],[Date de début2]],1)</f>
        <v>5.1388888896326534E-2</v>
      </c>
    </row>
    <row r="2535" spans="1:9" x14ac:dyDescent="0.25">
      <c r="A2535">
        <v>2719</v>
      </c>
      <c r="B2535">
        <v>43255.381249999999</v>
      </c>
      <c r="C2535">
        <v>43255.523611111108</v>
      </c>
      <c r="D2535">
        <v>2</v>
      </c>
      <c r="E2535">
        <v>5</v>
      </c>
      <c r="F2535">
        <v>406</v>
      </c>
      <c r="G2535" s="9">
        <f>Tableau_Groupe_1_Cours_1.accdb3[[#This Row],[Date de début]]</f>
        <v>43255.381249999999</v>
      </c>
      <c r="H2535" s="9">
        <f>Tableau_Groupe_1_Cours_1.accdb3[[#This Row],[Date de fin]]</f>
        <v>43255.523611111108</v>
      </c>
      <c r="I2535" s="13">
        <f>MOD(Tableau_Groupe_1_Cours_1.accdb3[[#This Row],[Date de fin2]]-Tableau_Groupe_1_Cours_1.accdb3[[#This Row],[Date de début2]],1)</f>
        <v>0.14236111110949423</v>
      </c>
    </row>
    <row r="2536" spans="1:9" x14ac:dyDescent="0.25">
      <c r="A2536">
        <v>4767</v>
      </c>
      <c r="B2536">
        <v>43376.564583333333</v>
      </c>
      <c r="C2536">
        <v>43376.620138888895</v>
      </c>
      <c r="D2536">
        <v>26</v>
      </c>
      <c r="E2536">
        <v>5</v>
      </c>
      <c r="F2536">
        <v>3</v>
      </c>
      <c r="G2536" s="9">
        <f>Tableau_Groupe_1_Cours_1.accdb3[[#This Row],[Date de début]]</f>
        <v>43376.564583333333</v>
      </c>
      <c r="H2536" s="9">
        <f>Tableau_Groupe_1_Cours_1.accdb3[[#This Row],[Date de fin]]</f>
        <v>43376.620138888895</v>
      </c>
      <c r="I2536" s="13">
        <f>MOD(Tableau_Groupe_1_Cours_1.accdb3[[#This Row],[Date de fin2]]-Tableau_Groupe_1_Cours_1.accdb3[[#This Row],[Date de début2]],1)</f>
        <v>5.5555555562023073E-2</v>
      </c>
    </row>
    <row r="2537" spans="1:9" x14ac:dyDescent="0.25">
      <c r="A2537">
        <v>5023</v>
      </c>
      <c r="B2537">
        <v>43376.681249999994</v>
      </c>
      <c r="C2537">
        <v>43376.732638888891</v>
      </c>
      <c r="D2537">
        <v>29</v>
      </c>
      <c r="E2537">
        <v>5</v>
      </c>
      <c r="F2537">
        <v>166</v>
      </c>
      <c r="G2537" s="9">
        <f>Tableau_Groupe_1_Cours_1.accdb3[[#This Row],[Date de début]]</f>
        <v>43376.681249999994</v>
      </c>
      <c r="H2537" s="9">
        <f>Tableau_Groupe_1_Cours_1.accdb3[[#This Row],[Date de fin]]</f>
        <v>43376.732638888891</v>
      </c>
      <c r="I2537" s="13">
        <f>MOD(Tableau_Groupe_1_Cours_1.accdb3[[#This Row],[Date de fin2]]-Tableau_Groupe_1_Cours_1.accdb3[[#This Row],[Date de début2]],1)</f>
        <v>5.1388888896326534E-2</v>
      </c>
    </row>
    <row r="2538" spans="1:9" x14ac:dyDescent="0.25">
      <c r="A2538">
        <v>4768</v>
      </c>
      <c r="B2538">
        <v>43376.55972222222</v>
      </c>
      <c r="C2538">
        <v>43376.713194444448</v>
      </c>
      <c r="D2538">
        <v>2</v>
      </c>
      <c r="E2538">
        <v>5</v>
      </c>
      <c r="F2538">
        <v>334</v>
      </c>
      <c r="G2538" s="9">
        <f>Tableau_Groupe_1_Cours_1.accdb3[[#This Row],[Date de début]]</f>
        <v>43376.55972222222</v>
      </c>
      <c r="H2538" s="9">
        <f>Tableau_Groupe_1_Cours_1.accdb3[[#This Row],[Date de fin]]</f>
        <v>43376.713194444448</v>
      </c>
      <c r="I2538" s="13">
        <f>MOD(Tableau_Groupe_1_Cours_1.accdb3[[#This Row],[Date de fin2]]-Tableau_Groupe_1_Cours_1.accdb3[[#This Row],[Date de début2]],1)</f>
        <v>0.15347222222771961</v>
      </c>
    </row>
    <row r="2539" spans="1:9" x14ac:dyDescent="0.25">
      <c r="A2539">
        <v>5024</v>
      </c>
      <c r="B2539">
        <v>43376.682638888888</v>
      </c>
      <c r="C2539">
        <v>43376.734027777777</v>
      </c>
      <c r="D2539">
        <v>33</v>
      </c>
      <c r="E2539">
        <v>5</v>
      </c>
      <c r="F2539">
        <v>44</v>
      </c>
      <c r="G2539" s="9">
        <f>Tableau_Groupe_1_Cours_1.accdb3[[#This Row],[Date de début]]</f>
        <v>43376.682638888888</v>
      </c>
      <c r="H2539" s="9">
        <f>Tableau_Groupe_1_Cours_1.accdb3[[#This Row],[Date de fin]]</f>
        <v>43376.734027777777</v>
      </c>
      <c r="I2539" s="13">
        <f>MOD(Tableau_Groupe_1_Cours_1.accdb3[[#This Row],[Date de fin2]]-Tableau_Groupe_1_Cours_1.accdb3[[#This Row],[Date de début2]],1)</f>
        <v>5.1388888889050577E-2</v>
      </c>
    </row>
    <row r="2540" spans="1:9" x14ac:dyDescent="0.25">
      <c r="A2540">
        <v>4513</v>
      </c>
      <c r="B2540">
        <v>43364.381249999999</v>
      </c>
      <c r="C2540">
        <v>43364.505555555559</v>
      </c>
      <c r="D2540">
        <v>1</v>
      </c>
      <c r="E2540">
        <v>5</v>
      </c>
      <c r="F2540">
        <v>320</v>
      </c>
      <c r="G2540" s="9">
        <f>Tableau_Groupe_1_Cours_1.accdb3[[#This Row],[Date de début]]</f>
        <v>43364.381249999999</v>
      </c>
      <c r="H2540" s="9">
        <f>Tableau_Groupe_1_Cours_1.accdb3[[#This Row],[Date de fin]]</f>
        <v>43364.505555555559</v>
      </c>
      <c r="I2540" s="13">
        <f>MOD(Tableau_Groupe_1_Cours_1.accdb3[[#This Row],[Date de fin2]]-Tableau_Groupe_1_Cours_1.accdb3[[#This Row],[Date de début2]],1)</f>
        <v>0.12430555556056788</v>
      </c>
    </row>
    <row r="2541" spans="1:9" x14ac:dyDescent="0.25">
      <c r="A2541">
        <v>4769</v>
      </c>
      <c r="B2541">
        <v>43376.55972222222</v>
      </c>
      <c r="C2541">
        <v>43376.604861111111</v>
      </c>
      <c r="D2541">
        <v>4</v>
      </c>
      <c r="E2541">
        <v>5</v>
      </c>
      <c r="F2541">
        <v>345</v>
      </c>
      <c r="G2541" s="9">
        <f>Tableau_Groupe_1_Cours_1.accdb3[[#This Row],[Date de début]]</f>
        <v>43376.55972222222</v>
      </c>
      <c r="H2541" s="9">
        <f>Tableau_Groupe_1_Cours_1.accdb3[[#This Row],[Date de fin]]</f>
        <v>43376.604861111111</v>
      </c>
      <c r="I2541" s="13">
        <f>MOD(Tableau_Groupe_1_Cours_1.accdb3[[#This Row],[Date de fin2]]-Tableau_Groupe_1_Cours_1.accdb3[[#This Row],[Date de début2]],1)</f>
        <v>4.5138888890505768E-2</v>
      </c>
    </row>
    <row r="2542" spans="1:9" x14ac:dyDescent="0.25">
      <c r="A2542">
        <v>5025</v>
      </c>
      <c r="B2542">
        <v>43376.682638888888</v>
      </c>
      <c r="C2542">
        <v>43376.734027777777</v>
      </c>
      <c r="D2542">
        <v>1</v>
      </c>
      <c r="E2542">
        <v>5</v>
      </c>
      <c r="F2542">
        <v>265</v>
      </c>
      <c r="G2542" s="9">
        <f>Tableau_Groupe_1_Cours_1.accdb3[[#This Row],[Date de début]]</f>
        <v>43376.682638888888</v>
      </c>
      <c r="H2542" s="9">
        <f>Tableau_Groupe_1_Cours_1.accdb3[[#This Row],[Date de fin]]</f>
        <v>43376.734027777777</v>
      </c>
      <c r="I2542" s="13">
        <f>MOD(Tableau_Groupe_1_Cours_1.accdb3[[#This Row],[Date de fin2]]-Tableau_Groupe_1_Cours_1.accdb3[[#This Row],[Date de début2]],1)</f>
        <v>5.1388888889050577E-2</v>
      </c>
    </row>
    <row r="2543" spans="1:9" x14ac:dyDescent="0.25">
      <c r="A2543">
        <v>6305</v>
      </c>
      <c r="B2543">
        <v>43454.376388888886</v>
      </c>
      <c r="C2543">
        <v>43454.513888888891</v>
      </c>
      <c r="D2543">
        <v>1</v>
      </c>
      <c r="E2543">
        <v>5</v>
      </c>
      <c r="F2543">
        <v>265</v>
      </c>
      <c r="G2543" s="9">
        <f>Tableau_Groupe_1_Cours_1.accdb3[[#This Row],[Date de début]]</f>
        <v>43454.376388888886</v>
      </c>
      <c r="H2543" s="9">
        <f>Tableau_Groupe_1_Cours_1.accdb3[[#This Row],[Date de fin]]</f>
        <v>43454.513888888891</v>
      </c>
      <c r="I2543" s="13">
        <f>MOD(Tableau_Groupe_1_Cours_1.accdb3[[#This Row],[Date de fin2]]-Tableau_Groupe_1_Cours_1.accdb3[[#This Row],[Date de début2]],1)</f>
        <v>0.13750000000436557</v>
      </c>
    </row>
    <row r="2544" spans="1:9" x14ac:dyDescent="0.25">
      <c r="A2544">
        <v>4770</v>
      </c>
      <c r="B2544">
        <v>43376.559027777774</v>
      </c>
      <c r="C2544">
        <v>43376.656944444447</v>
      </c>
      <c r="D2544">
        <v>2</v>
      </c>
      <c r="E2544">
        <v>5</v>
      </c>
      <c r="F2544">
        <v>189</v>
      </c>
      <c r="G2544" s="9">
        <f>Tableau_Groupe_1_Cours_1.accdb3[[#This Row],[Date de début]]</f>
        <v>43376.559027777774</v>
      </c>
      <c r="H2544" s="9">
        <f>Tableau_Groupe_1_Cours_1.accdb3[[#This Row],[Date de fin]]</f>
        <v>43376.656944444447</v>
      </c>
      <c r="I2544" s="13">
        <f>MOD(Tableau_Groupe_1_Cours_1.accdb3[[#This Row],[Date de fin2]]-Tableau_Groupe_1_Cours_1.accdb3[[#This Row],[Date de début2]],1)</f>
        <v>9.7916666672972497E-2</v>
      </c>
    </row>
    <row r="2545" spans="1:9" x14ac:dyDescent="0.25">
      <c r="A2545">
        <v>5026</v>
      </c>
      <c r="B2545">
        <v>43376.683333333334</v>
      </c>
      <c r="C2545">
        <v>43376.734722222223</v>
      </c>
      <c r="D2545">
        <v>29</v>
      </c>
      <c r="E2545">
        <v>5</v>
      </c>
      <c r="F2545">
        <v>183</v>
      </c>
      <c r="G2545" s="9">
        <f>Tableau_Groupe_1_Cours_1.accdb3[[#This Row],[Date de début]]</f>
        <v>43376.683333333334</v>
      </c>
      <c r="H2545" s="9">
        <f>Tableau_Groupe_1_Cours_1.accdb3[[#This Row],[Date de fin]]</f>
        <v>43376.734722222223</v>
      </c>
      <c r="I2545" s="13">
        <f>MOD(Tableau_Groupe_1_Cours_1.accdb3[[#This Row],[Date de fin2]]-Tableau_Groupe_1_Cours_1.accdb3[[#This Row],[Date de début2]],1)</f>
        <v>5.1388888889050577E-2</v>
      </c>
    </row>
    <row r="2546" spans="1:9" x14ac:dyDescent="0.25">
      <c r="A2546">
        <v>6306</v>
      </c>
      <c r="B2546">
        <v>43454.384027777778</v>
      </c>
      <c r="C2546">
        <v>43454.499305555561</v>
      </c>
      <c r="D2546">
        <v>1</v>
      </c>
      <c r="E2546">
        <v>5</v>
      </c>
      <c r="F2546">
        <v>123</v>
      </c>
      <c r="G2546" s="9">
        <f>Tableau_Groupe_1_Cours_1.accdb3[[#This Row],[Date de début]]</f>
        <v>43454.384027777778</v>
      </c>
      <c r="H2546" s="9">
        <f>Tableau_Groupe_1_Cours_1.accdb3[[#This Row],[Date de fin]]</f>
        <v>43454.499305555561</v>
      </c>
      <c r="I2546" s="13">
        <f>MOD(Tableau_Groupe_1_Cours_1.accdb3[[#This Row],[Date de fin2]]-Tableau_Groupe_1_Cours_1.accdb3[[#This Row],[Date de début2]],1)</f>
        <v>0.11527777778246673</v>
      </c>
    </row>
    <row r="2547" spans="1:9" x14ac:dyDescent="0.25">
      <c r="A2547">
        <v>4771</v>
      </c>
      <c r="B2547">
        <v>43376.565277777772</v>
      </c>
      <c r="C2547">
        <v>43376.708333333336</v>
      </c>
      <c r="D2547">
        <v>2</v>
      </c>
      <c r="E2547">
        <v>5</v>
      </c>
      <c r="F2547">
        <v>62</v>
      </c>
      <c r="G2547" s="9">
        <f>Tableau_Groupe_1_Cours_1.accdb3[[#This Row],[Date de début]]</f>
        <v>43376.565277777772</v>
      </c>
      <c r="H2547" s="9">
        <f>Tableau_Groupe_1_Cours_1.accdb3[[#This Row],[Date de fin]]</f>
        <v>43376.708333333336</v>
      </c>
      <c r="I2547" s="13">
        <f>MOD(Tableau_Groupe_1_Cours_1.accdb3[[#This Row],[Date de fin2]]-Tableau_Groupe_1_Cours_1.accdb3[[#This Row],[Date de début2]],1)</f>
        <v>0.14305555556347826</v>
      </c>
    </row>
    <row r="2548" spans="1:9" x14ac:dyDescent="0.25">
      <c r="A2548">
        <v>5027</v>
      </c>
      <c r="B2548">
        <v>43376.681944444441</v>
      </c>
      <c r="C2548">
        <v>43376.733333333337</v>
      </c>
      <c r="D2548">
        <v>6</v>
      </c>
      <c r="E2548">
        <v>5</v>
      </c>
      <c r="F2548">
        <v>95</v>
      </c>
      <c r="G2548" s="9">
        <f>Tableau_Groupe_1_Cours_1.accdb3[[#This Row],[Date de début]]</f>
        <v>43376.681944444441</v>
      </c>
      <c r="H2548" s="9">
        <f>Tableau_Groupe_1_Cours_1.accdb3[[#This Row],[Date de fin]]</f>
        <v>43376.733333333337</v>
      </c>
      <c r="I2548" s="13">
        <f>MOD(Tableau_Groupe_1_Cours_1.accdb3[[#This Row],[Date de fin2]]-Tableau_Groupe_1_Cours_1.accdb3[[#This Row],[Date de début2]],1)</f>
        <v>5.1388888896326534E-2</v>
      </c>
    </row>
    <row r="2549" spans="1:9" x14ac:dyDescent="0.25">
      <c r="A2549">
        <v>6307</v>
      </c>
      <c r="B2549">
        <v>43454.383333333331</v>
      </c>
      <c r="C2549">
        <v>43454.511111111111</v>
      </c>
      <c r="D2549">
        <v>1</v>
      </c>
      <c r="E2549">
        <v>5</v>
      </c>
      <c r="F2549">
        <v>70</v>
      </c>
      <c r="G2549" s="9">
        <f>Tableau_Groupe_1_Cours_1.accdb3[[#This Row],[Date de début]]</f>
        <v>43454.383333333331</v>
      </c>
      <c r="H2549" s="9">
        <f>Tableau_Groupe_1_Cours_1.accdb3[[#This Row],[Date de fin]]</f>
        <v>43454.511111111111</v>
      </c>
      <c r="I2549" s="13">
        <f>MOD(Tableau_Groupe_1_Cours_1.accdb3[[#This Row],[Date de fin2]]-Tableau_Groupe_1_Cours_1.accdb3[[#This Row],[Date de début2]],1)</f>
        <v>0.12777777777955635</v>
      </c>
    </row>
    <row r="2550" spans="1:9" x14ac:dyDescent="0.25">
      <c r="A2550">
        <v>1188</v>
      </c>
      <c r="B2550">
        <v>43158.384722222225</v>
      </c>
      <c r="C2550">
        <v>43158.466666666667</v>
      </c>
      <c r="D2550">
        <v>1</v>
      </c>
      <c r="E2550">
        <v>5</v>
      </c>
      <c r="F2550">
        <v>204</v>
      </c>
      <c r="G2550" s="9">
        <f>Tableau_Groupe_1_Cours_1.accdb3[[#This Row],[Date de début]]</f>
        <v>43158.384722222225</v>
      </c>
      <c r="H2550" s="9">
        <f>Tableau_Groupe_1_Cours_1.accdb3[[#This Row],[Date de fin]]</f>
        <v>43158.466666666667</v>
      </c>
      <c r="I2550" s="13">
        <f>MOD(Tableau_Groupe_1_Cours_1.accdb3[[#This Row],[Date de fin2]]-Tableau_Groupe_1_Cours_1.accdb3[[#This Row],[Date de début2]],1)</f>
        <v>8.1944444442342501E-2</v>
      </c>
    </row>
    <row r="2551" spans="1:9" x14ac:dyDescent="0.25">
      <c r="A2551">
        <v>3492</v>
      </c>
      <c r="B2551">
        <v>43285.385416666664</v>
      </c>
      <c r="C2551">
        <v>43285.549999999996</v>
      </c>
      <c r="D2551">
        <v>10</v>
      </c>
      <c r="E2551">
        <v>5</v>
      </c>
      <c r="F2551">
        <v>401</v>
      </c>
      <c r="G2551" s="9">
        <f>Tableau_Groupe_1_Cours_1.accdb3[[#This Row],[Date de début]]</f>
        <v>43285.385416666664</v>
      </c>
      <c r="H2551" s="9">
        <f>Tableau_Groupe_1_Cours_1.accdb3[[#This Row],[Date de fin]]</f>
        <v>43285.549999999996</v>
      </c>
      <c r="I2551" s="13">
        <f>MOD(Tableau_Groupe_1_Cours_1.accdb3[[#This Row],[Date de fin2]]-Tableau_Groupe_1_Cours_1.accdb3[[#This Row],[Date de début2]],1)</f>
        <v>0.16458333333139308</v>
      </c>
    </row>
    <row r="2552" spans="1:9" x14ac:dyDescent="0.25">
      <c r="A2552">
        <v>4772</v>
      </c>
      <c r="B2552">
        <v>43376.563888888886</v>
      </c>
      <c r="C2552">
        <v>43376.620833333334</v>
      </c>
      <c r="D2552">
        <v>10</v>
      </c>
      <c r="E2552">
        <v>5</v>
      </c>
      <c r="F2552">
        <v>151</v>
      </c>
      <c r="G2552" s="9">
        <f>Tableau_Groupe_1_Cours_1.accdb3[[#This Row],[Date de début]]</f>
        <v>43376.563888888886</v>
      </c>
      <c r="H2552" s="9">
        <f>Tableau_Groupe_1_Cours_1.accdb3[[#This Row],[Date de fin]]</f>
        <v>43376.620833333334</v>
      </c>
      <c r="I2552" s="13">
        <f>MOD(Tableau_Groupe_1_Cours_1.accdb3[[#This Row],[Date de fin2]]-Tableau_Groupe_1_Cours_1.accdb3[[#This Row],[Date de début2]],1)</f>
        <v>5.6944444448163267E-2</v>
      </c>
    </row>
    <row r="2553" spans="1:9" x14ac:dyDescent="0.25">
      <c r="A2553">
        <v>5028</v>
      </c>
      <c r="B2553">
        <v>43376.683333333334</v>
      </c>
      <c r="C2553">
        <v>43376.734722222223</v>
      </c>
      <c r="D2553">
        <v>23</v>
      </c>
      <c r="E2553">
        <v>5</v>
      </c>
      <c r="F2553">
        <v>49</v>
      </c>
      <c r="G2553" s="9">
        <f>Tableau_Groupe_1_Cours_1.accdb3[[#This Row],[Date de début]]</f>
        <v>43376.683333333334</v>
      </c>
      <c r="H2553" s="9">
        <f>Tableau_Groupe_1_Cours_1.accdb3[[#This Row],[Date de fin]]</f>
        <v>43376.734722222223</v>
      </c>
      <c r="I2553" s="13">
        <f>MOD(Tableau_Groupe_1_Cours_1.accdb3[[#This Row],[Date de fin2]]-Tableau_Groupe_1_Cours_1.accdb3[[#This Row],[Date de début2]],1)</f>
        <v>5.1388888889050577E-2</v>
      </c>
    </row>
    <row r="2554" spans="1:9" x14ac:dyDescent="0.25">
      <c r="A2554">
        <v>3493</v>
      </c>
      <c r="B2554">
        <v>43285.385416666664</v>
      </c>
      <c r="C2554">
        <v>43285.54583333333</v>
      </c>
      <c r="D2554">
        <v>2</v>
      </c>
      <c r="E2554">
        <v>5</v>
      </c>
      <c r="F2554">
        <v>448</v>
      </c>
      <c r="G2554" s="9">
        <f>Tableau_Groupe_1_Cours_1.accdb3[[#This Row],[Date de début]]</f>
        <v>43285.385416666664</v>
      </c>
      <c r="H2554" s="9">
        <f>Tableau_Groupe_1_Cours_1.accdb3[[#This Row],[Date de fin]]</f>
        <v>43285.54583333333</v>
      </c>
      <c r="I2554" s="13">
        <f>MOD(Tableau_Groupe_1_Cours_1.accdb3[[#This Row],[Date de fin2]]-Tableau_Groupe_1_Cours_1.accdb3[[#This Row],[Date de début2]],1)</f>
        <v>0.16041666666569654</v>
      </c>
    </row>
    <row r="2555" spans="1:9" x14ac:dyDescent="0.25">
      <c r="A2555">
        <v>4005</v>
      </c>
      <c r="B2555">
        <v>43335.384722222225</v>
      </c>
      <c r="C2555">
        <v>43335.544444444444</v>
      </c>
      <c r="D2555">
        <v>2</v>
      </c>
      <c r="E2555">
        <v>5</v>
      </c>
      <c r="F2555">
        <v>437</v>
      </c>
      <c r="G2555" s="9">
        <f>Tableau_Groupe_1_Cours_1.accdb3[[#This Row],[Date de début]]</f>
        <v>43335.384722222225</v>
      </c>
      <c r="H2555" s="9">
        <f>Tableau_Groupe_1_Cours_1.accdb3[[#This Row],[Date de fin]]</f>
        <v>43335.544444444444</v>
      </c>
      <c r="I2555" s="13">
        <f>MOD(Tableau_Groupe_1_Cours_1.accdb3[[#This Row],[Date de fin2]]-Tableau_Groupe_1_Cours_1.accdb3[[#This Row],[Date de début2]],1)</f>
        <v>0.15972222221898846</v>
      </c>
    </row>
    <row r="2556" spans="1:9" x14ac:dyDescent="0.25">
      <c r="A2556">
        <v>4773</v>
      </c>
      <c r="B2556">
        <v>43376.560416666667</v>
      </c>
      <c r="C2556">
        <v>43376.622916666667</v>
      </c>
      <c r="D2556">
        <v>36</v>
      </c>
      <c r="E2556">
        <v>5</v>
      </c>
      <c r="F2556">
        <v>232</v>
      </c>
      <c r="G2556" s="9">
        <f>Tableau_Groupe_1_Cours_1.accdb3[[#This Row],[Date de début]]</f>
        <v>43376.560416666667</v>
      </c>
      <c r="H2556" s="9">
        <f>Tableau_Groupe_1_Cours_1.accdb3[[#This Row],[Date de fin]]</f>
        <v>43376.622916666667</v>
      </c>
      <c r="I2556" s="13">
        <f>MOD(Tableau_Groupe_1_Cours_1.accdb3[[#This Row],[Date de fin2]]-Tableau_Groupe_1_Cours_1.accdb3[[#This Row],[Date de début2]],1)</f>
        <v>6.25E-2</v>
      </c>
    </row>
    <row r="2557" spans="1:9" x14ac:dyDescent="0.25">
      <c r="A2557">
        <v>5029</v>
      </c>
      <c r="B2557">
        <v>43376.683333333334</v>
      </c>
      <c r="C2557">
        <v>43376.734722222223</v>
      </c>
      <c r="D2557">
        <v>7</v>
      </c>
      <c r="E2557">
        <v>5</v>
      </c>
      <c r="F2557">
        <v>299</v>
      </c>
      <c r="G2557" s="9">
        <f>Tableau_Groupe_1_Cours_1.accdb3[[#This Row],[Date de début]]</f>
        <v>43376.683333333334</v>
      </c>
      <c r="H2557" s="9">
        <f>Tableau_Groupe_1_Cours_1.accdb3[[#This Row],[Date de fin]]</f>
        <v>43376.734722222223</v>
      </c>
      <c r="I2557" s="13">
        <f>MOD(Tableau_Groupe_1_Cours_1.accdb3[[#This Row],[Date de fin2]]-Tableau_Groupe_1_Cours_1.accdb3[[#This Row],[Date de début2]],1)</f>
        <v>5.1388888889050577E-2</v>
      </c>
    </row>
    <row r="2558" spans="1:9" x14ac:dyDescent="0.25">
      <c r="A2558">
        <v>5285</v>
      </c>
      <c r="B2558">
        <v>43395.378472222219</v>
      </c>
      <c r="C2558">
        <v>43395.501388888886</v>
      </c>
      <c r="D2558">
        <v>11</v>
      </c>
      <c r="E2558">
        <v>5</v>
      </c>
      <c r="F2558">
        <v>75</v>
      </c>
      <c r="G2558" s="9">
        <f>Tableau_Groupe_1_Cours_1.accdb3[[#This Row],[Date de début]]</f>
        <v>43395.378472222219</v>
      </c>
      <c r="H2558" s="9">
        <f>Tableau_Groupe_1_Cours_1.accdb3[[#This Row],[Date de fin]]</f>
        <v>43395.501388888886</v>
      </c>
      <c r="I2558" s="13">
        <f>MOD(Tableau_Groupe_1_Cours_1.accdb3[[#This Row],[Date de fin2]]-Tableau_Groupe_1_Cours_1.accdb3[[#This Row],[Date de début2]],1)</f>
        <v>0.12291666666715173</v>
      </c>
    </row>
    <row r="2559" spans="1:9" x14ac:dyDescent="0.25">
      <c r="A2559">
        <v>4774</v>
      </c>
      <c r="B2559">
        <v>43376.561805555553</v>
      </c>
      <c r="C2559">
        <v>43376.690277777772</v>
      </c>
      <c r="D2559">
        <v>11</v>
      </c>
      <c r="E2559">
        <v>5</v>
      </c>
      <c r="F2559">
        <v>397</v>
      </c>
      <c r="G2559" s="9">
        <f>Tableau_Groupe_1_Cours_1.accdb3[[#This Row],[Date de début]]</f>
        <v>43376.561805555553</v>
      </c>
      <c r="H2559" s="9">
        <f>Tableau_Groupe_1_Cours_1.accdb3[[#This Row],[Date de fin]]</f>
        <v>43376.690277777772</v>
      </c>
      <c r="I2559" s="13">
        <f>MOD(Tableau_Groupe_1_Cours_1.accdb3[[#This Row],[Date de fin2]]-Tableau_Groupe_1_Cours_1.accdb3[[#This Row],[Date de début2]],1)</f>
        <v>0.12847222221898846</v>
      </c>
    </row>
    <row r="2560" spans="1:9" x14ac:dyDescent="0.25">
      <c r="A2560">
        <v>5030</v>
      </c>
      <c r="B2560">
        <v>43376.684027777774</v>
      </c>
      <c r="C2560">
        <v>43376.73541666667</v>
      </c>
      <c r="D2560">
        <v>11</v>
      </c>
      <c r="E2560">
        <v>5</v>
      </c>
      <c r="F2560">
        <v>205</v>
      </c>
      <c r="G2560" s="9">
        <f>Tableau_Groupe_1_Cours_1.accdb3[[#This Row],[Date de début]]</f>
        <v>43376.684027777774</v>
      </c>
      <c r="H2560" s="9">
        <f>Tableau_Groupe_1_Cours_1.accdb3[[#This Row],[Date de fin]]</f>
        <v>43376.73541666667</v>
      </c>
      <c r="I2560" s="13">
        <f>MOD(Tableau_Groupe_1_Cours_1.accdb3[[#This Row],[Date de fin2]]-Tableau_Groupe_1_Cours_1.accdb3[[#This Row],[Date de début2]],1)</f>
        <v>5.1388888896326534E-2</v>
      </c>
    </row>
    <row r="2561" spans="1:9" x14ac:dyDescent="0.25">
      <c r="A2561">
        <v>5286</v>
      </c>
      <c r="B2561">
        <v>43396.382638888892</v>
      </c>
      <c r="C2561">
        <v>43396.507638888892</v>
      </c>
      <c r="D2561">
        <v>1</v>
      </c>
      <c r="E2561">
        <v>5</v>
      </c>
      <c r="F2561">
        <v>153</v>
      </c>
      <c r="G2561" s="9">
        <f>Tableau_Groupe_1_Cours_1.accdb3[[#This Row],[Date de début]]</f>
        <v>43396.382638888892</v>
      </c>
      <c r="H2561" s="9">
        <f>Tableau_Groupe_1_Cours_1.accdb3[[#This Row],[Date de fin]]</f>
        <v>43396.507638888892</v>
      </c>
      <c r="I2561" s="13">
        <f>MOD(Tableau_Groupe_1_Cours_1.accdb3[[#This Row],[Date de fin2]]-Tableau_Groupe_1_Cours_1.accdb3[[#This Row],[Date de début2]],1)</f>
        <v>0.125</v>
      </c>
    </row>
    <row r="2562" spans="1:9" x14ac:dyDescent="0.25">
      <c r="A2562">
        <v>4775</v>
      </c>
      <c r="B2562">
        <v>43376.565972222219</v>
      </c>
      <c r="C2562">
        <v>43376.685416666667</v>
      </c>
      <c r="D2562">
        <v>20</v>
      </c>
      <c r="E2562">
        <v>5</v>
      </c>
      <c r="F2562">
        <v>82</v>
      </c>
      <c r="G2562" s="9">
        <f>Tableau_Groupe_1_Cours_1.accdb3[[#This Row],[Date de début]]</f>
        <v>43376.565972222219</v>
      </c>
      <c r="H2562" s="9">
        <f>Tableau_Groupe_1_Cours_1.accdb3[[#This Row],[Date de fin]]</f>
        <v>43376.685416666667</v>
      </c>
      <c r="I2562" s="13">
        <f>MOD(Tableau_Groupe_1_Cours_1.accdb3[[#This Row],[Date de fin2]]-Tableau_Groupe_1_Cours_1.accdb3[[#This Row],[Date de début2]],1)</f>
        <v>0.11944444444816327</v>
      </c>
    </row>
    <row r="2563" spans="1:9" x14ac:dyDescent="0.25">
      <c r="A2563">
        <v>5031</v>
      </c>
      <c r="B2563">
        <v>43376.682638888888</v>
      </c>
      <c r="C2563">
        <v>43376.734027777777</v>
      </c>
      <c r="D2563">
        <v>78</v>
      </c>
      <c r="E2563">
        <v>5</v>
      </c>
      <c r="F2563">
        <v>106</v>
      </c>
      <c r="G2563" s="9">
        <f>Tableau_Groupe_1_Cours_1.accdb3[[#This Row],[Date de début]]</f>
        <v>43376.682638888888</v>
      </c>
      <c r="H2563" s="9">
        <f>Tableau_Groupe_1_Cours_1.accdb3[[#This Row],[Date de fin]]</f>
        <v>43376.734027777777</v>
      </c>
      <c r="I2563" s="13">
        <f>MOD(Tableau_Groupe_1_Cours_1.accdb3[[#This Row],[Date de fin2]]-Tableau_Groupe_1_Cours_1.accdb3[[#This Row],[Date de début2]],1)</f>
        <v>5.1388888889050577E-2</v>
      </c>
    </row>
    <row r="2564" spans="1:9" x14ac:dyDescent="0.25">
      <c r="A2564">
        <v>4776</v>
      </c>
      <c r="B2564">
        <v>43376.568749999999</v>
      </c>
      <c r="C2564">
        <v>43376.644444444442</v>
      </c>
      <c r="D2564">
        <v>106</v>
      </c>
      <c r="E2564">
        <v>5</v>
      </c>
      <c r="F2564">
        <v>52</v>
      </c>
      <c r="G2564" s="9">
        <f>Tableau_Groupe_1_Cours_1.accdb3[[#This Row],[Date de début]]</f>
        <v>43376.568749999999</v>
      </c>
      <c r="H2564" s="9">
        <f>Tableau_Groupe_1_Cours_1.accdb3[[#This Row],[Date de fin]]</f>
        <v>43376.644444444442</v>
      </c>
      <c r="I2564" s="13">
        <f>MOD(Tableau_Groupe_1_Cours_1.accdb3[[#This Row],[Date de fin2]]-Tableau_Groupe_1_Cours_1.accdb3[[#This Row],[Date de début2]],1)</f>
        <v>7.5694444443797693E-2</v>
      </c>
    </row>
    <row r="2565" spans="1:9" x14ac:dyDescent="0.25">
      <c r="A2565">
        <v>5032</v>
      </c>
      <c r="B2565">
        <v>43376.684027777774</v>
      </c>
      <c r="C2565">
        <v>43376.73541666667</v>
      </c>
      <c r="D2565">
        <v>1</v>
      </c>
      <c r="E2565">
        <v>5</v>
      </c>
      <c r="F2565">
        <v>55</v>
      </c>
      <c r="G2565" s="9">
        <f>Tableau_Groupe_1_Cours_1.accdb3[[#This Row],[Date de début]]</f>
        <v>43376.684027777774</v>
      </c>
      <c r="H2565" s="9">
        <f>Tableau_Groupe_1_Cours_1.accdb3[[#This Row],[Date de fin]]</f>
        <v>43376.73541666667</v>
      </c>
      <c r="I2565" s="13">
        <f>MOD(Tableau_Groupe_1_Cours_1.accdb3[[#This Row],[Date de fin2]]-Tableau_Groupe_1_Cours_1.accdb3[[#This Row],[Date de début2]],1)</f>
        <v>5.1388888896326534E-2</v>
      </c>
    </row>
    <row r="2566" spans="1:9" x14ac:dyDescent="0.25">
      <c r="A2566">
        <v>1193</v>
      </c>
      <c r="B2566">
        <v>43159.384027777778</v>
      </c>
      <c r="C2566">
        <v>43159.461805555555</v>
      </c>
      <c r="D2566">
        <v>2</v>
      </c>
      <c r="E2566">
        <v>5</v>
      </c>
      <c r="F2566">
        <v>190</v>
      </c>
      <c r="G2566" s="9">
        <f>Tableau_Groupe_1_Cours_1.accdb3[[#This Row],[Date de début]]</f>
        <v>43159.384027777778</v>
      </c>
      <c r="H2566" s="9">
        <f>Tableau_Groupe_1_Cours_1.accdb3[[#This Row],[Date de fin]]</f>
        <v>43159.461805555555</v>
      </c>
      <c r="I2566" s="13">
        <f>MOD(Tableau_Groupe_1_Cours_1.accdb3[[#This Row],[Date de fin2]]-Tableau_Groupe_1_Cours_1.accdb3[[#This Row],[Date de début2]],1)</f>
        <v>7.7777777776645962E-2</v>
      </c>
    </row>
    <row r="2567" spans="1:9" x14ac:dyDescent="0.25">
      <c r="A2567">
        <v>4009</v>
      </c>
      <c r="B2567">
        <v>43336.375</v>
      </c>
      <c r="C2567">
        <v>43336.410416666666</v>
      </c>
      <c r="D2567">
        <v>16</v>
      </c>
      <c r="E2567">
        <v>5</v>
      </c>
      <c r="F2567">
        <v>3</v>
      </c>
      <c r="G2567" s="9">
        <f>Tableau_Groupe_1_Cours_1.accdb3[[#This Row],[Date de début]]</f>
        <v>43336.375</v>
      </c>
      <c r="H2567" s="9">
        <f>Tableau_Groupe_1_Cours_1.accdb3[[#This Row],[Date de fin]]</f>
        <v>43336.410416666666</v>
      </c>
      <c r="I2567" s="13">
        <f>MOD(Tableau_Groupe_1_Cours_1.accdb3[[#This Row],[Date de fin2]]-Tableau_Groupe_1_Cours_1.accdb3[[#This Row],[Date de début2]],1)</f>
        <v>3.5416666665696539E-2</v>
      </c>
    </row>
    <row r="2568" spans="1:9" x14ac:dyDescent="0.25">
      <c r="A2568">
        <v>4777</v>
      </c>
      <c r="B2568">
        <v>43376.560416666667</v>
      </c>
      <c r="C2568">
        <v>43376.640277777777</v>
      </c>
      <c r="D2568">
        <v>2</v>
      </c>
      <c r="E2568">
        <v>5</v>
      </c>
      <c r="F2568">
        <v>429</v>
      </c>
      <c r="G2568" s="9">
        <f>Tableau_Groupe_1_Cours_1.accdb3[[#This Row],[Date de début]]</f>
        <v>43376.560416666667</v>
      </c>
      <c r="H2568" s="9">
        <f>Tableau_Groupe_1_Cours_1.accdb3[[#This Row],[Date de fin]]</f>
        <v>43376.640277777777</v>
      </c>
      <c r="I2568" s="13">
        <f>MOD(Tableau_Groupe_1_Cours_1.accdb3[[#This Row],[Date de fin2]]-Tableau_Groupe_1_Cours_1.accdb3[[#This Row],[Date de début2]],1)</f>
        <v>7.9861111109494232E-2</v>
      </c>
    </row>
    <row r="2569" spans="1:9" x14ac:dyDescent="0.25">
      <c r="A2569">
        <v>5033</v>
      </c>
      <c r="B2569">
        <v>43376.685416666667</v>
      </c>
      <c r="C2569">
        <v>43376.736805555556</v>
      </c>
      <c r="D2569">
        <v>101</v>
      </c>
      <c r="E2569">
        <v>5</v>
      </c>
      <c r="F2569">
        <v>333</v>
      </c>
      <c r="G2569" s="9">
        <f>Tableau_Groupe_1_Cours_1.accdb3[[#This Row],[Date de début]]</f>
        <v>43376.685416666667</v>
      </c>
      <c r="H2569" s="9">
        <f>Tableau_Groupe_1_Cours_1.accdb3[[#This Row],[Date de fin]]</f>
        <v>43376.736805555556</v>
      </c>
      <c r="I2569" s="13">
        <f>MOD(Tableau_Groupe_1_Cours_1.accdb3[[#This Row],[Date de fin2]]-Tableau_Groupe_1_Cours_1.accdb3[[#This Row],[Date de début2]],1)</f>
        <v>5.1388888889050577E-2</v>
      </c>
    </row>
    <row r="2570" spans="1:9" x14ac:dyDescent="0.25">
      <c r="A2570">
        <v>1194</v>
      </c>
      <c r="B2570">
        <v>43159.384027777778</v>
      </c>
      <c r="C2570">
        <v>43159.47152777778</v>
      </c>
      <c r="D2570">
        <v>4</v>
      </c>
      <c r="E2570">
        <v>5</v>
      </c>
      <c r="F2570">
        <v>216</v>
      </c>
      <c r="G2570" s="9">
        <f>Tableau_Groupe_1_Cours_1.accdb3[[#This Row],[Date de début]]</f>
        <v>43159.384027777778</v>
      </c>
      <c r="H2570" s="9">
        <f>Tableau_Groupe_1_Cours_1.accdb3[[#This Row],[Date de fin]]</f>
        <v>43159.47152777778</v>
      </c>
      <c r="I2570" s="13">
        <f>MOD(Tableau_Groupe_1_Cours_1.accdb3[[#This Row],[Date de fin2]]-Tableau_Groupe_1_Cours_1.accdb3[[#This Row],[Date de début2]],1)</f>
        <v>8.7500000001455192E-2</v>
      </c>
    </row>
    <row r="2571" spans="1:9" x14ac:dyDescent="0.25">
      <c r="A2571">
        <v>4778</v>
      </c>
      <c r="B2571">
        <v>43376.560416666667</v>
      </c>
      <c r="C2571">
        <v>43376.69930555555</v>
      </c>
      <c r="D2571">
        <v>2</v>
      </c>
      <c r="E2571">
        <v>5</v>
      </c>
      <c r="F2571">
        <v>340</v>
      </c>
      <c r="G2571" s="9">
        <f>Tableau_Groupe_1_Cours_1.accdb3[[#This Row],[Date de début]]</f>
        <v>43376.560416666667</v>
      </c>
      <c r="H2571" s="9">
        <f>Tableau_Groupe_1_Cours_1.accdb3[[#This Row],[Date de fin]]</f>
        <v>43376.69930555555</v>
      </c>
      <c r="I2571" s="13">
        <f>MOD(Tableau_Groupe_1_Cours_1.accdb3[[#This Row],[Date de fin2]]-Tableau_Groupe_1_Cours_1.accdb3[[#This Row],[Date de début2]],1)</f>
        <v>0.13888888888322981</v>
      </c>
    </row>
    <row r="2572" spans="1:9" x14ac:dyDescent="0.25">
      <c r="A2572">
        <v>5034</v>
      </c>
      <c r="B2572">
        <v>43376.6875</v>
      </c>
      <c r="C2572">
        <v>43376.738888888889</v>
      </c>
      <c r="D2572">
        <v>2</v>
      </c>
      <c r="E2572">
        <v>5</v>
      </c>
      <c r="F2572">
        <v>117</v>
      </c>
      <c r="G2572" s="9">
        <f>Tableau_Groupe_1_Cours_1.accdb3[[#This Row],[Date de début]]</f>
        <v>43376.6875</v>
      </c>
      <c r="H2572" s="9">
        <f>Tableau_Groupe_1_Cours_1.accdb3[[#This Row],[Date de fin]]</f>
        <v>43376.738888888889</v>
      </c>
      <c r="I2572" s="13">
        <f>MOD(Tableau_Groupe_1_Cours_1.accdb3[[#This Row],[Date de fin2]]-Tableau_Groupe_1_Cours_1.accdb3[[#This Row],[Date de début2]],1)</f>
        <v>5.1388888889050577E-2</v>
      </c>
    </row>
    <row r="2573" spans="1:9" x14ac:dyDescent="0.25">
      <c r="A2573">
        <v>4779</v>
      </c>
      <c r="B2573">
        <v>43376.558333333334</v>
      </c>
      <c r="C2573">
        <v>43376.59375</v>
      </c>
      <c r="D2573">
        <v>15</v>
      </c>
      <c r="E2573">
        <v>5</v>
      </c>
      <c r="F2573">
        <v>179</v>
      </c>
      <c r="G2573" s="9">
        <f>Tableau_Groupe_1_Cours_1.accdb3[[#This Row],[Date de début]]</f>
        <v>43376.558333333334</v>
      </c>
      <c r="H2573" s="9">
        <f>Tableau_Groupe_1_Cours_1.accdb3[[#This Row],[Date de fin]]</f>
        <v>43376.59375</v>
      </c>
      <c r="I2573" s="13">
        <f>MOD(Tableau_Groupe_1_Cours_1.accdb3[[#This Row],[Date de fin2]]-Tableau_Groupe_1_Cours_1.accdb3[[#This Row],[Date de début2]],1)</f>
        <v>3.5416666665696539E-2</v>
      </c>
    </row>
    <row r="2574" spans="1:9" x14ac:dyDescent="0.25">
      <c r="A2574">
        <v>5035</v>
      </c>
      <c r="B2574">
        <v>43376.686111111107</v>
      </c>
      <c r="C2574">
        <v>43376.737500000003</v>
      </c>
      <c r="D2574">
        <v>6</v>
      </c>
      <c r="E2574">
        <v>5</v>
      </c>
      <c r="F2574">
        <v>16</v>
      </c>
      <c r="G2574" s="9">
        <f>Tableau_Groupe_1_Cours_1.accdb3[[#This Row],[Date de début]]</f>
        <v>43376.686111111107</v>
      </c>
      <c r="H2574" s="9">
        <f>Tableau_Groupe_1_Cours_1.accdb3[[#This Row],[Date de fin]]</f>
        <v>43376.737500000003</v>
      </c>
      <c r="I2574" s="13">
        <f>MOD(Tableau_Groupe_1_Cours_1.accdb3[[#This Row],[Date de fin2]]-Tableau_Groupe_1_Cours_1.accdb3[[#This Row],[Date de début2]],1)</f>
        <v>5.1388888896326534E-2</v>
      </c>
    </row>
    <row r="2575" spans="1:9" x14ac:dyDescent="0.25">
      <c r="A2575">
        <v>4780</v>
      </c>
      <c r="B2575">
        <v>43376.567361111105</v>
      </c>
      <c r="C2575">
        <v>43376.629166666666</v>
      </c>
      <c r="D2575">
        <v>1</v>
      </c>
      <c r="E2575">
        <v>5</v>
      </c>
      <c r="F2575">
        <v>194</v>
      </c>
      <c r="G2575" s="9">
        <f>Tableau_Groupe_1_Cours_1.accdb3[[#This Row],[Date de début]]</f>
        <v>43376.567361111105</v>
      </c>
      <c r="H2575" s="9">
        <f>Tableau_Groupe_1_Cours_1.accdb3[[#This Row],[Date de fin]]</f>
        <v>43376.629166666666</v>
      </c>
      <c r="I2575" s="13">
        <f>MOD(Tableau_Groupe_1_Cours_1.accdb3[[#This Row],[Date de fin2]]-Tableau_Groupe_1_Cours_1.accdb3[[#This Row],[Date de début2]],1)</f>
        <v>6.1805555560567882E-2</v>
      </c>
    </row>
    <row r="2576" spans="1:9" x14ac:dyDescent="0.25">
      <c r="A2576">
        <v>5036</v>
      </c>
      <c r="B2576">
        <v>43376.68472222222</v>
      </c>
      <c r="C2576">
        <v>43376.736111111117</v>
      </c>
      <c r="D2576">
        <v>2</v>
      </c>
      <c r="E2576">
        <v>5</v>
      </c>
      <c r="F2576">
        <v>60</v>
      </c>
      <c r="G2576" s="9">
        <f>Tableau_Groupe_1_Cours_1.accdb3[[#This Row],[Date de début]]</f>
        <v>43376.68472222222</v>
      </c>
      <c r="H2576" s="9">
        <f>Tableau_Groupe_1_Cours_1.accdb3[[#This Row],[Date de fin]]</f>
        <v>43376.736111111117</v>
      </c>
      <c r="I2576" s="13">
        <f>MOD(Tableau_Groupe_1_Cours_1.accdb3[[#This Row],[Date de fin2]]-Tableau_Groupe_1_Cours_1.accdb3[[#This Row],[Date de début2]],1)</f>
        <v>5.1388888896326534E-2</v>
      </c>
    </row>
    <row r="2577" spans="1:9" x14ac:dyDescent="0.25">
      <c r="A2577">
        <v>173</v>
      </c>
      <c r="B2577">
        <v>43108.382638888892</v>
      </c>
      <c r="C2577">
        <v>43108.493055555555</v>
      </c>
      <c r="D2577">
        <v>10</v>
      </c>
      <c r="E2577">
        <v>5</v>
      </c>
      <c r="F2577">
        <v>257</v>
      </c>
      <c r="G2577" s="9">
        <f>Tableau_Groupe_1_Cours_1.accdb3[[#This Row],[Date de début]]</f>
        <v>43108.382638888892</v>
      </c>
      <c r="H2577" s="9">
        <f>Tableau_Groupe_1_Cours_1.accdb3[[#This Row],[Date de fin]]</f>
        <v>43108.493055555555</v>
      </c>
      <c r="I2577" s="13">
        <f>MOD(Tableau_Groupe_1_Cours_1.accdb3[[#This Row],[Date de fin2]]-Tableau_Groupe_1_Cours_1.accdb3[[#This Row],[Date de début2]],1)</f>
        <v>0.11041666666278616</v>
      </c>
    </row>
    <row r="2578" spans="1:9" x14ac:dyDescent="0.25">
      <c r="A2578">
        <v>1709</v>
      </c>
      <c r="B2578">
        <v>43188.378472222219</v>
      </c>
      <c r="C2578">
        <v>43188.513888888891</v>
      </c>
      <c r="D2578">
        <v>1</v>
      </c>
      <c r="E2578">
        <v>5</v>
      </c>
      <c r="F2578">
        <v>214</v>
      </c>
      <c r="G2578" s="9">
        <f>Tableau_Groupe_1_Cours_1.accdb3[[#This Row],[Date de début]]</f>
        <v>43188.378472222219</v>
      </c>
      <c r="H2578" s="9">
        <f>Tableau_Groupe_1_Cours_1.accdb3[[#This Row],[Date de fin]]</f>
        <v>43188.513888888891</v>
      </c>
      <c r="I2578" s="13">
        <f>MOD(Tableau_Groupe_1_Cours_1.accdb3[[#This Row],[Date de fin2]]-Tableau_Groupe_1_Cours_1.accdb3[[#This Row],[Date de début2]],1)</f>
        <v>0.13541666667151731</v>
      </c>
    </row>
    <row r="2579" spans="1:9" x14ac:dyDescent="0.25">
      <c r="A2579">
        <v>4781</v>
      </c>
      <c r="B2579">
        <v>43376.563194444439</v>
      </c>
      <c r="C2579">
        <v>43376.632638888892</v>
      </c>
      <c r="D2579">
        <v>5</v>
      </c>
      <c r="E2579">
        <v>5</v>
      </c>
      <c r="F2579">
        <v>377</v>
      </c>
      <c r="G2579" s="9">
        <f>Tableau_Groupe_1_Cours_1.accdb3[[#This Row],[Date de début]]</f>
        <v>43376.563194444439</v>
      </c>
      <c r="H2579" s="9">
        <f>Tableau_Groupe_1_Cours_1.accdb3[[#This Row],[Date de fin]]</f>
        <v>43376.632638888892</v>
      </c>
      <c r="I2579" s="13">
        <f>MOD(Tableau_Groupe_1_Cours_1.accdb3[[#This Row],[Date de fin2]]-Tableau_Groupe_1_Cours_1.accdb3[[#This Row],[Date de début2]],1)</f>
        <v>6.9444444452528842E-2</v>
      </c>
    </row>
    <row r="2580" spans="1:9" x14ac:dyDescent="0.25">
      <c r="A2580">
        <v>5037</v>
      </c>
      <c r="B2580">
        <v>43376.686805555553</v>
      </c>
      <c r="C2580">
        <v>43376.73819444445</v>
      </c>
      <c r="D2580">
        <v>12</v>
      </c>
      <c r="E2580">
        <v>5</v>
      </c>
      <c r="F2580">
        <v>366</v>
      </c>
      <c r="G2580" s="9">
        <f>Tableau_Groupe_1_Cours_1.accdb3[[#This Row],[Date de début]]</f>
        <v>43376.686805555553</v>
      </c>
      <c r="H2580" s="9">
        <f>Tableau_Groupe_1_Cours_1.accdb3[[#This Row],[Date de fin]]</f>
        <v>43376.73819444445</v>
      </c>
      <c r="I2580" s="13">
        <f>MOD(Tableau_Groupe_1_Cours_1.accdb3[[#This Row],[Date de fin2]]-Tableau_Groupe_1_Cours_1.accdb3[[#This Row],[Date de début2]],1)</f>
        <v>5.1388888896326534E-2</v>
      </c>
    </row>
    <row r="2581" spans="1:9" x14ac:dyDescent="0.25">
      <c r="A2581">
        <v>174</v>
      </c>
      <c r="B2581">
        <v>43108.50277777778</v>
      </c>
      <c r="C2581">
        <v>43108.654166666667</v>
      </c>
      <c r="D2581">
        <v>4</v>
      </c>
      <c r="E2581">
        <v>5</v>
      </c>
      <c r="F2581">
        <v>259</v>
      </c>
      <c r="G2581" s="9">
        <f>Tableau_Groupe_1_Cours_1.accdb3[[#This Row],[Date de début]]</f>
        <v>43108.50277777778</v>
      </c>
      <c r="H2581" s="9">
        <f>Tableau_Groupe_1_Cours_1.accdb3[[#This Row],[Date de fin]]</f>
        <v>43108.654166666667</v>
      </c>
      <c r="I2581" s="13">
        <f>MOD(Tableau_Groupe_1_Cours_1.accdb3[[#This Row],[Date de fin2]]-Tableau_Groupe_1_Cours_1.accdb3[[#This Row],[Date de début2]],1)</f>
        <v>0.15138888888759539</v>
      </c>
    </row>
    <row r="2582" spans="1:9" x14ac:dyDescent="0.25">
      <c r="A2582">
        <v>1966</v>
      </c>
      <c r="B2582">
        <v>43221.381944444445</v>
      </c>
      <c r="C2582">
        <v>43221.417361111111</v>
      </c>
      <c r="D2582">
        <v>54</v>
      </c>
      <c r="E2582">
        <v>5</v>
      </c>
      <c r="F2582">
        <v>296</v>
      </c>
      <c r="G2582" s="9">
        <f>Tableau_Groupe_1_Cours_1.accdb3[[#This Row],[Date de début]]</f>
        <v>43221.381944444445</v>
      </c>
      <c r="H2582" s="9">
        <f>Tableau_Groupe_1_Cours_1.accdb3[[#This Row],[Date de fin]]</f>
        <v>43221.417361111111</v>
      </c>
      <c r="I2582" s="13">
        <f>MOD(Tableau_Groupe_1_Cours_1.accdb3[[#This Row],[Date de fin2]]-Tableau_Groupe_1_Cours_1.accdb3[[#This Row],[Date de début2]],1)</f>
        <v>3.5416666665696539E-2</v>
      </c>
    </row>
    <row r="2583" spans="1:9" x14ac:dyDescent="0.25">
      <c r="A2583">
        <v>4782</v>
      </c>
      <c r="B2583">
        <v>43376.563888888886</v>
      </c>
      <c r="C2583">
        <v>43376.608333333337</v>
      </c>
      <c r="D2583">
        <v>4</v>
      </c>
      <c r="E2583">
        <v>5</v>
      </c>
      <c r="F2583">
        <v>31</v>
      </c>
      <c r="G2583" s="9">
        <f>Tableau_Groupe_1_Cours_1.accdb3[[#This Row],[Date de début]]</f>
        <v>43376.563888888886</v>
      </c>
      <c r="H2583" s="9">
        <f>Tableau_Groupe_1_Cours_1.accdb3[[#This Row],[Date de fin]]</f>
        <v>43376.608333333337</v>
      </c>
      <c r="I2583" s="13">
        <f>MOD(Tableau_Groupe_1_Cours_1.accdb3[[#This Row],[Date de fin2]]-Tableau_Groupe_1_Cours_1.accdb3[[#This Row],[Date de début2]],1)</f>
        <v>4.444444445107365E-2</v>
      </c>
    </row>
    <row r="2584" spans="1:9" x14ac:dyDescent="0.25">
      <c r="A2584">
        <v>5038</v>
      </c>
      <c r="B2584">
        <v>43376.678472222222</v>
      </c>
      <c r="C2584">
        <v>43376.729861111111</v>
      </c>
      <c r="D2584">
        <v>3</v>
      </c>
      <c r="E2584">
        <v>5</v>
      </c>
      <c r="F2584">
        <v>63</v>
      </c>
      <c r="G2584" s="9">
        <f>Tableau_Groupe_1_Cours_1.accdb3[[#This Row],[Date de début]]</f>
        <v>43376.678472222222</v>
      </c>
      <c r="H2584" s="9">
        <f>Tableau_Groupe_1_Cours_1.accdb3[[#This Row],[Date de fin]]</f>
        <v>43376.729861111111</v>
      </c>
      <c r="I2584" s="13">
        <f>MOD(Tableau_Groupe_1_Cours_1.accdb3[[#This Row],[Date de fin2]]-Tableau_Groupe_1_Cours_1.accdb3[[#This Row],[Date de début2]],1)</f>
        <v>5.1388888889050577E-2</v>
      </c>
    </row>
    <row r="2585" spans="1:9" x14ac:dyDescent="0.25">
      <c r="A2585">
        <v>5550</v>
      </c>
      <c r="B2585">
        <v>43425.381944444445</v>
      </c>
      <c r="C2585">
        <v>43425.41805555555</v>
      </c>
      <c r="D2585">
        <v>1</v>
      </c>
      <c r="E2585">
        <v>5</v>
      </c>
      <c r="F2585">
        <v>273</v>
      </c>
      <c r="G2585" s="9">
        <f>Tableau_Groupe_1_Cours_1.accdb3[[#This Row],[Date de début]]</f>
        <v>43425.381944444445</v>
      </c>
      <c r="H2585" s="9">
        <f>Tableau_Groupe_1_Cours_1.accdb3[[#This Row],[Date de fin]]</f>
        <v>43425.41805555555</v>
      </c>
      <c r="I2585" s="13">
        <f>MOD(Tableau_Groupe_1_Cours_1.accdb3[[#This Row],[Date de fin2]]-Tableau_Groupe_1_Cours_1.accdb3[[#This Row],[Date de début2]],1)</f>
        <v>3.6111111105128657E-2</v>
      </c>
    </row>
    <row r="2586" spans="1:9" x14ac:dyDescent="0.25">
      <c r="A2586">
        <v>175</v>
      </c>
      <c r="B2586">
        <v>43108.65625</v>
      </c>
      <c r="C2586">
        <v>43108.731250000004</v>
      </c>
      <c r="D2586">
        <v>28</v>
      </c>
      <c r="E2586">
        <v>5</v>
      </c>
      <c r="F2586">
        <v>262</v>
      </c>
      <c r="G2586" s="9">
        <f>Tableau_Groupe_1_Cours_1.accdb3[[#This Row],[Date de début]]</f>
        <v>43108.65625</v>
      </c>
      <c r="H2586" s="9">
        <f>Tableau_Groupe_1_Cours_1.accdb3[[#This Row],[Date de fin]]</f>
        <v>43108.731250000004</v>
      </c>
      <c r="I2586" s="13">
        <f>MOD(Tableau_Groupe_1_Cours_1.accdb3[[#This Row],[Date de fin2]]-Tableau_Groupe_1_Cours_1.accdb3[[#This Row],[Date de début2]],1)</f>
        <v>7.5000000004365575E-2</v>
      </c>
    </row>
    <row r="2587" spans="1:9" x14ac:dyDescent="0.25">
      <c r="A2587">
        <v>3503</v>
      </c>
      <c r="B2587">
        <v>43286.37777777778</v>
      </c>
      <c r="C2587">
        <v>43286.438888888886</v>
      </c>
      <c r="D2587">
        <v>1</v>
      </c>
      <c r="E2587">
        <v>5</v>
      </c>
      <c r="F2587">
        <v>159</v>
      </c>
      <c r="G2587" s="9">
        <f>Tableau_Groupe_1_Cours_1.accdb3[[#This Row],[Date de début]]</f>
        <v>43286.37777777778</v>
      </c>
      <c r="H2587" s="9">
        <f>Tableau_Groupe_1_Cours_1.accdb3[[#This Row],[Date de fin]]</f>
        <v>43286.438888888886</v>
      </c>
      <c r="I2587" s="13">
        <f>MOD(Tableau_Groupe_1_Cours_1.accdb3[[#This Row],[Date de fin2]]-Tableau_Groupe_1_Cours_1.accdb3[[#This Row],[Date de début2]],1)</f>
        <v>6.1111111106583849E-2</v>
      </c>
    </row>
    <row r="2588" spans="1:9" x14ac:dyDescent="0.25">
      <c r="A2588">
        <v>4783</v>
      </c>
      <c r="B2588">
        <v>43376.568055555552</v>
      </c>
      <c r="C2588">
        <v>43376.731944444444</v>
      </c>
      <c r="D2588">
        <v>7</v>
      </c>
      <c r="E2588">
        <v>5</v>
      </c>
      <c r="F2588">
        <v>99</v>
      </c>
      <c r="G2588" s="9">
        <f>Tableau_Groupe_1_Cours_1.accdb3[[#This Row],[Date de début]]</f>
        <v>43376.568055555552</v>
      </c>
      <c r="H2588" s="9">
        <f>Tableau_Groupe_1_Cours_1.accdb3[[#This Row],[Date de fin]]</f>
        <v>43376.731944444444</v>
      </c>
      <c r="I2588" s="13">
        <f>MOD(Tableau_Groupe_1_Cours_1.accdb3[[#This Row],[Date de fin2]]-Tableau_Groupe_1_Cours_1.accdb3[[#This Row],[Date de début2]],1)</f>
        <v>0.16388888889196096</v>
      </c>
    </row>
    <row r="2589" spans="1:9" x14ac:dyDescent="0.25">
      <c r="A2589">
        <v>5039</v>
      </c>
      <c r="B2589">
        <v>43376.686805555553</v>
      </c>
      <c r="C2589">
        <v>43376.73819444445</v>
      </c>
      <c r="D2589">
        <v>2</v>
      </c>
      <c r="E2589">
        <v>5</v>
      </c>
      <c r="F2589">
        <v>447</v>
      </c>
      <c r="G2589" s="9">
        <f>Tableau_Groupe_1_Cours_1.accdb3[[#This Row],[Date de début]]</f>
        <v>43376.686805555553</v>
      </c>
      <c r="H2589" s="9">
        <f>Tableau_Groupe_1_Cours_1.accdb3[[#This Row],[Date de fin]]</f>
        <v>43376.73819444445</v>
      </c>
      <c r="I2589" s="13">
        <f>MOD(Tableau_Groupe_1_Cours_1.accdb3[[#This Row],[Date de fin2]]-Tableau_Groupe_1_Cours_1.accdb3[[#This Row],[Date de début2]],1)</f>
        <v>5.1388888896326534E-2</v>
      </c>
    </row>
    <row r="2590" spans="1:9" x14ac:dyDescent="0.25">
      <c r="A2590">
        <v>688</v>
      </c>
      <c r="B2590">
        <v>43132.375694444447</v>
      </c>
      <c r="C2590">
        <v>43132.460416666669</v>
      </c>
      <c r="D2590">
        <v>1</v>
      </c>
      <c r="E2590">
        <v>5</v>
      </c>
      <c r="F2590">
        <v>132</v>
      </c>
      <c r="G2590" s="9">
        <f>Tableau_Groupe_1_Cours_1.accdb3[[#This Row],[Date de début]]</f>
        <v>43132.375694444447</v>
      </c>
      <c r="H2590" s="9">
        <f>Tableau_Groupe_1_Cours_1.accdb3[[#This Row],[Date de fin]]</f>
        <v>43132.460416666669</v>
      </c>
      <c r="I2590" s="13">
        <f>MOD(Tableau_Groupe_1_Cours_1.accdb3[[#This Row],[Date de fin2]]-Tableau_Groupe_1_Cours_1.accdb3[[#This Row],[Date de début2]],1)</f>
        <v>8.4722222221898846E-2</v>
      </c>
    </row>
    <row r="2591" spans="1:9" x14ac:dyDescent="0.25">
      <c r="A2591">
        <v>1968</v>
      </c>
      <c r="B2591">
        <v>43221.375694444447</v>
      </c>
      <c r="C2591">
        <v>43221.413888888892</v>
      </c>
      <c r="D2591">
        <v>7</v>
      </c>
      <c r="E2591">
        <v>5</v>
      </c>
      <c r="F2591">
        <v>327</v>
      </c>
      <c r="G2591" s="9">
        <f>Tableau_Groupe_1_Cours_1.accdb3[[#This Row],[Date de début]]</f>
        <v>43221.375694444447</v>
      </c>
      <c r="H2591" s="9">
        <f>Tableau_Groupe_1_Cours_1.accdb3[[#This Row],[Date de fin]]</f>
        <v>43221.413888888892</v>
      </c>
      <c r="I2591" s="13">
        <f>MOD(Tableau_Groupe_1_Cours_1.accdb3[[#This Row],[Date de fin2]]-Tableau_Groupe_1_Cours_1.accdb3[[#This Row],[Date de début2]],1)</f>
        <v>3.8194444445252884E-2</v>
      </c>
    </row>
    <row r="2592" spans="1:9" x14ac:dyDescent="0.25">
      <c r="A2592">
        <v>4784</v>
      </c>
      <c r="B2592">
        <v>43376.55972222222</v>
      </c>
      <c r="C2592">
        <v>43376.670138888883</v>
      </c>
      <c r="D2592">
        <v>2</v>
      </c>
      <c r="E2592">
        <v>5</v>
      </c>
      <c r="F2592">
        <v>153</v>
      </c>
      <c r="G2592" s="9">
        <f>Tableau_Groupe_1_Cours_1.accdb3[[#This Row],[Date de début]]</f>
        <v>43376.55972222222</v>
      </c>
      <c r="H2592" s="9">
        <f>Tableau_Groupe_1_Cours_1.accdb3[[#This Row],[Date de fin]]</f>
        <v>43376.670138888883</v>
      </c>
      <c r="I2592" s="13">
        <f>MOD(Tableau_Groupe_1_Cours_1.accdb3[[#This Row],[Date de fin2]]-Tableau_Groupe_1_Cours_1.accdb3[[#This Row],[Date de début2]],1)</f>
        <v>0.11041666666278616</v>
      </c>
    </row>
    <row r="2593" spans="1:9" x14ac:dyDescent="0.25">
      <c r="A2593">
        <v>5040</v>
      </c>
      <c r="B2593">
        <v>43376.685416666667</v>
      </c>
      <c r="C2593">
        <v>43376.736805555556</v>
      </c>
      <c r="D2593">
        <v>111</v>
      </c>
      <c r="E2593">
        <v>5</v>
      </c>
      <c r="F2593">
        <v>66</v>
      </c>
      <c r="G2593" s="9">
        <f>Tableau_Groupe_1_Cours_1.accdb3[[#This Row],[Date de début]]</f>
        <v>43376.685416666667</v>
      </c>
      <c r="H2593" s="9">
        <f>Tableau_Groupe_1_Cours_1.accdb3[[#This Row],[Date de fin]]</f>
        <v>43376.736805555556</v>
      </c>
      <c r="I2593" s="13">
        <f>MOD(Tableau_Groupe_1_Cours_1.accdb3[[#This Row],[Date de fin2]]-Tableau_Groupe_1_Cours_1.accdb3[[#This Row],[Date de début2]],1)</f>
        <v>5.1388888889050577E-2</v>
      </c>
    </row>
    <row r="2594" spans="1:9" x14ac:dyDescent="0.25">
      <c r="A2594">
        <v>689</v>
      </c>
      <c r="B2594">
        <v>43132.463888888895</v>
      </c>
      <c r="C2594">
        <v>43132.615277777782</v>
      </c>
      <c r="D2594">
        <v>18</v>
      </c>
      <c r="E2594">
        <v>5</v>
      </c>
      <c r="F2594">
        <v>186</v>
      </c>
      <c r="G2594" s="9">
        <f>Tableau_Groupe_1_Cours_1.accdb3[[#This Row],[Date de début]]</f>
        <v>43132.463888888895</v>
      </c>
      <c r="H2594" s="9">
        <f>Tableau_Groupe_1_Cours_1.accdb3[[#This Row],[Date de fin]]</f>
        <v>43132.615277777782</v>
      </c>
      <c r="I2594" s="13">
        <f>MOD(Tableau_Groupe_1_Cours_1.accdb3[[#This Row],[Date de fin2]]-Tableau_Groupe_1_Cours_1.accdb3[[#This Row],[Date de début2]],1)</f>
        <v>0.15138888888759539</v>
      </c>
    </row>
    <row r="2595" spans="1:9" x14ac:dyDescent="0.25">
      <c r="A2595">
        <v>4785</v>
      </c>
      <c r="B2595">
        <v>43376.560416666667</v>
      </c>
      <c r="C2595">
        <v>43376.674999999996</v>
      </c>
      <c r="D2595">
        <v>6</v>
      </c>
      <c r="E2595">
        <v>5</v>
      </c>
      <c r="F2595">
        <v>63</v>
      </c>
      <c r="G2595" s="9">
        <f>Tableau_Groupe_1_Cours_1.accdb3[[#This Row],[Date de début]]</f>
        <v>43376.560416666667</v>
      </c>
      <c r="H2595" s="9">
        <f>Tableau_Groupe_1_Cours_1.accdb3[[#This Row],[Date de fin]]</f>
        <v>43376.674999999996</v>
      </c>
      <c r="I2595" s="13">
        <f>MOD(Tableau_Groupe_1_Cours_1.accdb3[[#This Row],[Date de fin2]]-Tableau_Groupe_1_Cours_1.accdb3[[#This Row],[Date de début2]],1)</f>
        <v>0.11458333332848269</v>
      </c>
    </row>
    <row r="2596" spans="1:9" x14ac:dyDescent="0.25">
      <c r="A2596">
        <v>5041</v>
      </c>
      <c r="B2596">
        <v>43376.6875</v>
      </c>
      <c r="C2596">
        <v>43376.738888888889</v>
      </c>
      <c r="D2596">
        <v>11</v>
      </c>
      <c r="E2596">
        <v>5</v>
      </c>
      <c r="F2596">
        <v>400</v>
      </c>
      <c r="G2596" s="9">
        <f>Tableau_Groupe_1_Cours_1.accdb3[[#This Row],[Date de début]]</f>
        <v>43376.6875</v>
      </c>
      <c r="H2596" s="9">
        <f>Tableau_Groupe_1_Cours_1.accdb3[[#This Row],[Date de fin]]</f>
        <v>43376.738888888889</v>
      </c>
      <c r="I2596" s="13">
        <f>MOD(Tableau_Groupe_1_Cours_1.accdb3[[#This Row],[Date de fin2]]-Tableau_Groupe_1_Cours_1.accdb3[[#This Row],[Date de début2]],1)</f>
        <v>5.1388888889050577E-2</v>
      </c>
    </row>
    <row r="2597" spans="1:9" x14ac:dyDescent="0.25">
      <c r="A2597">
        <v>690</v>
      </c>
      <c r="B2597">
        <v>43132.622222222228</v>
      </c>
      <c r="C2597">
        <v>43132.736111111117</v>
      </c>
      <c r="D2597">
        <v>16</v>
      </c>
      <c r="E2597">
        <v>5</v>
      </c>
      <c r="F2597">
        <v>288</v>
      </c>
      <c r="G2597" s="9">
        <f>Tableau_Groupe_1_Cours_1.accdb3[[#This Row],[Date de début]]</f>
        <v>43132.622222222228</v>
      </c>
      <c r="H2597" s="9">
        <f>Tableau_Groupe_1_Cours_1.accdb3[[#This Row],[Date de fin]]</f>
        <v>43132.736111111117</v>
      </c>
      <c r="I2597" s="13">
        <f>MOD(Tableau_Groupe_1_Cours_1.accdb3[[#This Row],[Date de fin2]]-Tableau_Groupe_1_Cours_1.accdb3[[#This Row],[Date de début2]],1)</f>
        <v>0.11388888888905058</v>
      </c>
    </row>
    <row r="2598" spans="1:9" x14ac:dyDescent="0.25">
      <c r="A2598">
        <v>4786</v>
      </c>
      <c r="B2598">
        <v>43376.5625</v>
      </c>
      <c r="C2598">
        <v>43376.720833333333</v>
      </c>
      <c r="D2598">
        <v>14</v>
      </c>
      <c r="E2598">
        <v>5</v>
      </c>
      <c r="F2598">
        <v>41</v>
      </c>
      <c r="G2598" s="9">
        <f>Tableau_Groupe_1_Cours_1.accdb3[[#This Row],[Date de début]]</f>
        <v>43376.5625</v>
      </c>
      <c r="H2598" s="9">
        <f>Tableau_Groupe_1_Cours_1.accdb3[[#This Row],[Date de fin]]</f>
        <v>43376.720833333333</v>
      </c>
      <c r="I2598" s="13">
        <f>MOD(Tableau_Groupe_1_Cours_1.accdb3[[#This Row],[Date de fin2]]-Tableau_Groupe_1_Cours_1.accdb3[[#This Row],[Date de début2]],1)</f>
        <v>0.15833333333284827</v>
      </c>
    </row>
    <row r="2599" spans="1:9" x14ac:dyDescent="0.25">
      <c r="A2599">
        <v>5042</v>
      </c>
      <c r="B2599">
        <v>43376.679861111108</v>
      </c>
      <c r="C2599">
        <v>43376.731250000004</v>
      </c>
      <c r="D2599">
        <v>8</v>
      </c>
      <c r="E2599">
        <v>5</v>
      </c>
      <c r="F2599">
        <v>69</v>
      </c>
      <c r="G2599" s="9">
        <f>Tableau_Groupe_1_Cours_1.accdb3[[#This Row],[Date de début]]</f>
        <v>43376.679861111108</v>
      </c>
      <c r="H2599" s="9">
        <f>Tableau_Groupe_1_Cours_1.accdb3[[#This Row],[Date de fin]]</f>
        <v>43376.731250000004</v>
      </c>
      <c r="I2599" s="13">
        <f>MOD(Tableau_Groupe_1_Cours_1.accdb3[[#This Row],[Date de fin2]]-Tableau_Groupe_1_Cours_1.accdb3[[#This Row],[Date de début2]],1)</f>
        <v>5.1388888896326534E-2</v>
      </c>
    </row>
    <row r="2600" spans="1:9" x14ac:dyDescent="0.25">
      <c r="A2600">
        <v>4787</v>
      </c>
      <c r="B2600">
        <v>43376.560416666667</v>
      </c>
      <c r="C2600">
        <v>43376.620138888895</v>
      </c>
      <c r="D2600">
        <v>36</v>
      </c>
      <c r="E2600">
        <v>5</v>
      </c>
      <c r="F2600">
        <v>297</v>
      </c>
      <c r="G2600" s="9">
        <f>Tableau_Groupe_1_Cours_1.accdb3[[#This Row],[Date de début]]</f>
        <v>43376.560416666667</v>
      </c>
      <c r="H2600" s="9">
        <f>Tableau_Groupe_1_Cours_1.accdb3[[#This Row],[Date de fin]]</f>
        <v>43376.620138888895</v>
      </c>
      <c r="I2600" s="13">
        <f>MOD(Tableau_Groupe_1_Cours_1.accdb3[[#This Row],[Date de fin2]]-Tableau_Groupe_1_Cours_1.accdb3[[#This Row],[Date de début2]],1)</f>
        <v>5.9722222227719612E-2</v>
      </c>
    </row>
    <row r="2601" spans="1:9" x14ac:dyDescent="0.25">
      <c r="A2601">
        <v>5043</v>
      </c>
      <c r="B2601">
        <v>43376.6875</v>
      </c>
      <c r="C2601">
        <v>43376.738888888889</v>
      </c>
      <c r="D2601">
        <v>11</v>
      </c>
      <c r="E2601">
        <v>5</v>
      </c>
      <c r="F2601">
        <v>36</v>
      </c>
      <c r="G2601" s="9">
        <f>Tableau_Groupe_1_Cours_1.accdb3[[#This Row],[Date de début]]</f>
        <v>43376.6875</v>
      </c>
      <c r="H2601" s="9">
        <f>Tableau_Groupe_1_Cours_1.accdb3[[#This Row],[Date de fin]]</f>
        <v>43376.738888888889</v>
      </c>
      <c r="I2601" s="13">
        <f>MOD(Tableau_Groupe_1_Cours_1.accdb3[[#This Row],[Date de fin2]]-Tableau_Groupe_1_Cours_1.accdb3[[#This Row],[Date de début2]],1)</f>
        <v>5.1388888889050577E-2</v>
      </c>
    </row>
    <row r="2602" spans="1:9" x14ac:dyDescent="0.25">
      <c r="A2602">
        <v>4788</v>
      </c>
      <c r="B2602">
        <v>43376.563194444439</v>
      </c>
      <c r="C2602">
        <v>43376.662499999999</v>
      </c>
      <c r="D2602">
        <v>5</v>
      </c>
      <c r="E2602">
        <v>5</v>
      </c>
      <c r="F2602">
        <v>311</v>
      </c>
      <c r="G2602" s="9">
        <f>Tableau_Groupe_1_Cours_1.accdb3[[#This Row],[Date de début]]</f>
        <v>43376.563194444439</v>
      </c>
      <c r="H2602" s="9">
        <f>Tableau_Groupe_1_Cours_1.accdb3[[#This Row],[Date de fin]]</f>
        <v>43376.662499999999</v>
      </c>
      <c r="I2602" s="13">
        <f>MOD(Tableau_Groupe_1_Cours_1.accdb3[[#This Row],[Date de fin2]]-Tableau_Groupe_1_Cours_1.accdb3[[#This Row],[Date de début2]],1)</f>
        <v>9.930555555911269E-2</v>
      </c>
    </row>
    <row r="2603" spans="1:9" x14ac:dyDescent="0.25">
      <c r="A2603">
        <v>5044</v>
      </c>
      <c r="B2603">
        <v>43376.686111111107</v>
      </c>
      <c r="C2603">
        <v>43376.737500000003</v>
      </c>
      <c r="D2603">
        <v>1</v>
      </c>
      <c r="E2603">
        <v>5</v>
      </c>
      <c r="F2603">
        <v>72</v>
      </c>
      <c r="G2603" s="9">
        <f>Tableau_Groupe_1_Cours_1.accdb3[[#This Row],[Date de début]]</f>
        <v>43376.686111111107</v>
      </c>
      <c r="H2603" s="9">
        <f>Tableau_Groupe_1_Cours_1.accdb3[[#This Row],[Date de fin]]</f>
        <v>43376.737500000003</v>
      </c>
      <c r="I2603" s="13">
        <f>MOD(Tableau_Groupe_1_Cours_1.accdb3[[#This Row],[Date de fin2]]-Tableau_Groupe_1_Cours_1.accdb3[[#This Row],[Date de début2]],1)</f>
        <v>5.1388888896326534E-2</v>
      </c>
    </row>
    <row r="2604" spans="1:9" x14ac:dyDescent="0.25">
      <c r="A2604">
        <v>1717</v>
      </c>
      <c r="B2604">
        <v>43192.375694444447</v>
      </c>
      <c r="C2604">
        <v>43192.492361111115</v>
      </c>
      <c r="D2604">
        <v>34</v>
      </c>
      <c r="E2604">
        <v>5</v>
      </c>
      <c r="F2604">
        <v>43</v>
      </c>
      <c r="G2604" s="9">
        <f>Tableau_Groupe_1_Cours_1.accdb3[[#This Row],[Date de début]]</f>
        <v>43192.375694444447</v>
      </c>
      <c r="H2604" s="9">
        <f>Tableau_Groupe_1_Cours_1.accdb3[[#This Row],[Date de fin]]</f>
        <v>43192.492361111115</v>
      </c>
      <c r="I2604" s="13">
        <f>MOD(Tableau_Groupe_1_Cours_1.accdb3[[#This Row],[Date de fin2]]-Tableau_Groupe_1_Cours_1.accdb3[[#This Row],[Date de début2]],1)</f>
        <v>0.11666666666860692</v>
      </c>
    </row>
    <row r="2605" spans="1:9" x14ac:dyDescent="0.25">
      <c r="A2605">
        <v>4021</v>
      </c>
      <c r="B2605">
        <v>43339.380555555559</v>
      </c>
      <c r="C2605">
        <v>43339.479166666672</v>
      </c>
      <c r="D2605">
        <v>1</v>
      </c>
      <c r="E2605">
        <v>5</v>
      </c>
      <c r="F2605">
        <v>159</v>
      </c>
      <c r="G2605" s="9">
        <f>Tableau_Groupe_1_Cours_1.accdb3[[#This Row],[Date de début]]</f>
        <v>43339.380555555559</v>
      </c>
      <c r="H2605" s="9">
        <f>Tableau_Groupe_1_Cours_1.accdb3[[#This Row],[Date de fin]]</f>
        <v>43339.479166666672</v>
      </c>
      <c r="I2605" s="13">
        <f>MOD(Tableau_Groupe_1_Cours_1.accdb3[[#This Row],[Date de fin2]]-Tableau_Groupe_1_Cours_1.accdb3[[#This Row],[Date de début2]],1)</f>
        <v>9.8611111112404615E-2</v>
      </c>
    </row>
    <row r="2606" spans="1:9" x14ac:dyDescent="0.25">
      <c r="A2606">
        <v>4789</v>
      </c>
      <c r="B2606">
        <v>43376.568749999999</v>
      </c>
      <c r="C2606">
        <v>43376.636111111111</v>
      </c>
      <c r="D2606">
        <v>17</v>
      </c>
      <c r="E2606">
        <v>5</v>
      </c>
      <c r="F2606">
        <v>326</v>
      </c>
      <c r="G2606" s="9">
        <f>Tableau_Groupe_1_Cours_1.accdb3[[#This Row],[Date de début]]</f>
        <v>43376.568749999999</v>
      </c>
      <c r="H2606" s="9">
        <f>Tableau_Groupe_1_Cours_1.accdb3[[#This Row],[Date de fin]]</f>
        <v>43376.636111111111</v>
      </c>
      <c r="I2606" s="13">
        <f>MOD(Tableau_Groupe_1_Cours_1.accdb3[[#This Row],[Date de fin2]]-Tableau_Groupe_1_Cours_1.accdb3[[#This Row],[Date de début2]],1)</f>
        <v>6.7361111112404615E-2</v>
      </c>
    </row>
    <row r="2607" spans="1:9" x14ac:dyDescent="0.25">
      <c r="A2607">
        <v>5045</v>
      </c>
      <c r="B2607">
        <v>43376.688194444439</v>
      </c>
      <c r="C2607">
        <v>43376.739583333336</v>
      </c>
      <c r="D2607">
        <v>2</v>
      </c>
      <c r="E2607">
        <v>5</v>
      </c>
      <c r="F2607">
        <v>433</v>
      </c>
      <c r="G2607" s="9">
        <f>Tableau_Groupe_1_Cours_1.accdb3[[#This Row],[Date de début]]</f>
        <v>43376.688194444439</v>
      </c>
      <c r="H2607" s="9">
        <f>Tableau_Groupe_1_Cours_1.accdb3[[#This Row],[Date de fin]]</f>
        <v>43376.739583333336</v>
      </c>
      <c r="I2607" s="13">
        <f>MOD(Tableau_Groupe_1_Cours_1.accdb3[[#This Row],[Date de fin2]]-Tableau_Groupe_1_Cours_1.accdb3[[#This Row],[Date de début2]],1)</f>
        <v>5.1388888896326534E-2</v>
      </c>
    </row>
    <row r="2608" spans="1:9" x14ac:dyDescent="0.25">
      <c r="A2608">
        <v>1974</v>
      </c>
      <c r="B2608">
        <v>43221.385416666664</v>
      </c>
      <c r="C2608">
        <v>43221.474305555559</v>
      </c>
      <c r="D2608">
        <v>20</v>
      </c>
      <c r="E2608">
        <v>5</v>
      </c>
      <c r="F2608">
        <v>366</v>
      </c>
      <c r="G2608" s="9">
        <f>Tableau_Groupe_1_Cours_1.accdb3[[#This Row],[Date de début]]</f>
        <v>43221.385416666664</v>
      </c>
      <c r="H2608" s="9">
        <f>Tableau_Groupe_1_Cours_1.accdb3[[#This Row],[Date de fin]]</f>
        <v>43221.474305555559</v>
      </c>
      <c r="I2608" s="13">
        <f>MOD(Tableau_Groupe_1_Cours_1.accdb3[[#This Row],[Date de fin2]]-Tableau_Groupe_1_Cours_1.accdb3[[#This Row],[Date de début2]],1)</f>
        <v>8.8888888894871343E-2</v>
      </c>
    </row>
    <row r="2609" spans="1:9" x14ac:dyDescent="0.25">
      <c r="A2609">
        <v>4790</v>
      </c>
      <c r="B2609">
        <v>43376.566666666666</v>
      </c>
      <c r="C2609">
        <v>43376.702777777777</v>
      </c>
      <c r="D2609">
        <v>1</v>
      </c>
      <c r="E2609">
        <v>5</v>
      </c>
      <c r="F2609">
        <v>228</v>
      </c>
      <c r="G2609" s="9">
        <f>Tableau_Groupe_1_Cours_1.accdb3[[#This Row],[Date de début]]</f>
        <v>43376.566666666666</v>
      </c>
      <c r="H2609" s="9">
        <f>Tableau_Groupe_1_Cours_1.accdb3[[#This Row],[Date de fin]]</f>
        <v>43376.702777777777</v>
      </c>
      <c r="I2609" s="13">
        <f>MOD(Tableau_Groupe_1_Cours_1.accdb3[[#This Row],[Date de fin2]]-Tableau_Groupe_1_Cours_1.accdb3[[#This Row],[Date de début2]],1)</f>
        <v>0.13611111111094942</v>
      </c>
    </row>
    <row r="2610" spans="1:9" x14ac:dyDescent="0.25">
      <c r="A2610">
        <v>5046</v>
      </c>
      <c r="B2610">
        <v>43376.681249999994</v>
      </c>
      <c r="C2610">
        <v>43376.732638888891</v>
      </c>
      <c r="D2610">
        <v>8</v>
      </c>
      <c r="E2610">
        <v>5</v>
      </c>
      <c r="F2610">
        <v>74</v>
      </c>
      <c r="G2610" s="9">
        <f>Tableau_Groupe_1_Cours_1.accdb3[[#This Row],[Date de début]]</f>
        <v>43376.681249999994</v>
      </c>
      <c r="H2610" s="9">
        <f>Tableau_Groupe_1_Cours_1.accdb3[[#This Row],[Date de fin]]</f>
        <v>43376.732638888891</v>
      </c>
      <c r="I2610" s="13">
        <f>MOD(Tableau_Groupe_1_Cours_1.accdb3[[#This Row],[Date de fin2]]-Tableau_Groupe_1_Cours_1.accdb3[[#This Row],[Date de début2]],1)</f>
        <v>5.1388888896326534E-2</v>
      </c>
    </row>
    <row r="2611" spans="1:9" x14ac:dyDescent="0.25">
      <c r="A2611">
        <v>3511</v>
      </c>
      <c r="B2611">
        <v>43287.375694444447</v>
      </c>
      <c r="C2611">
        <v>43287.440972222219</v>
      </c>
      <c r="D2611">
        <v>1</v>
      </c>
      <c r="E2611">
        <v>5</v>
      </c>
      <c r="F2611">
        <v>35</v>
      </c>
      <c r="G2611" s="9">
        <f>Tableau_Groupe_1_Cours_1.accdb3[[#This Row],[Date de début]]</f>
        <v>43287.375694444447</v>
      </c>
      <c r="H2611" s="9">
        <f>Tableau_Groupe_1_Cours_1.accdb3[[#This Row],[Date de fin]]</f>
        <v>43287.440972222219</v>
      </c>
      <c r="I2611" s="13">
        <f>MOD(Tableau_Groupe_1_Cours_1.accdb3[[#This Row],[Date de fin2]]-Tableau_Groupe_1_Cours_1.accdb3[[#This Row],[Date de début2]],1)</f>
        <v>6.5277777772280388E-2</v>
      </c>
    </row>
    <row r="2612" spans="1:9" x14ac:dyDescent="0.25">
      <c r="A2612">
        <v>4791</v>
      </c>
      <c r="B2612">
        <v>43376.566666666666</v>
      </c>
      <c r="C2612">
        <v>43376.672916666663</v>
      </c>
      <c r="D2612">
        <v>5</v>
      </c>
      <c r="E2612">
        <v>5</v>
      </c>
      <c r="F2612">
        <v>231</v>
      </c>
      <c r="G2612" s="9">
        <f>Tableau_Groupe_1_Cours_1.accdb3[[#This Row],[Date de début]]</f>
        <v>43376.566666666666</v>
      </c>
      <c r="H2612" s="9">
        <f>Tableau_Groupe_1_Cours_1.accdb3[[#This Row],[Date de fin]]</f>
        <v>43376.672916666663</v>
      </c>
      <c r="I2612" s="13">
        <f>MOD(Tableau_Groupe_1_Cours_1.accdb3[[#This Row],[Date de fin2]]-Tableau_Groupe_1_Cours_1.accdb3[[#This Row],[Date de début2]],1)</f>
        <v>0.10624999999708962</v>
      </c>
    </row>
    <row r="2613" spans="1:9" x14ac:dyDescent="0.25">
      <c r="A2613">
        <v>5047</v>
      </c>
      <c r="B2613">
        <v>43376.677777777775</v>
      </c>
      <c r="C2613">
        <v>43376.729166666672</v>
      </c>
      <c r="D2613">
        <v>6</v>
      </c>
      <c r="E2613">
        <v>5</v>
      </c>
      <c r="F2613">
        <v>75</v>
      </c>
      <c r="G2613" s="9">
        <f>Tableau_Groupe_1_Cours_1.accdb3[[#This Row],[Date de début]]</f>
        <v>43376.677777777775</v>
      </c>
      <c r="H2613" s="9">
        <f>Tableau_Groupe_1_Cours_1.accdb3[[#This Row],[Date de fin]]</f>
        <v>43376.729166666672</v>
      </c>
      <c r="I2613" s="13">
        <f>MOD(Tableau_Groupe_1_Cours_1.accdb3[[#This Row],[Date de fin2]]-Tableau_Groupe_1_Cours_1.accdb3[[#This Row],[Date de début2]],1)</f>
        <v>5.1388888896326534E-2</v>
      </c>
    </row>
    <row r="2614" spans="1:9" x14ac:dyDescent="0.25">
      <c r="A2614">
        <v>4792</v>
      </c>
      <c r="B2614">
        <v>43376.564583333333</v>
      </c>
      <c r="C2614">
        <v>43376.605555555558</v>
      </c>
      <c r="D2614">
        <v>24</v>
      </c>
      <c r="E2614">
        <v>5</v>
      </c>
      <c r="F2614">
        <v>118</v>
      </c>
      <c r="G2614" s="9">
        <f>Tableau_Groupe_1_Cours_1.accdb3[[#This Row],[Date de début]]</f>
        <v>43376.564583333333</v>
      </c>
      <c r="H2614" s="9">
        <f>Tableau_Groupe_1_Cours_1.accdb3[[#This Row],[Date de fin]]</f>
        <v>43376.605555555558</v>
      </c>
      <c r="I2614" s="13">
        <f>MOD(Tableau_Groupe_1_Cours_1.accdb3[[#This Row],[Date de fin2]]-Tableau_Groupe_1_Cours_1.accdb3[[#This Row],[Date de début2]],1)</f>
        <v>4.0972222224809229E-2</v>
      </c>
    </row>
    <row r="2615" spans="1:9" x14ac:dyDescent="0.25">
      <c r="A2615">
        <v>5048</v>
      </c>
      <c r="B2615">
        <v>43376.686805555553</v>
      </c>
      <c r="C2615">
        <v>43376.73819444445</v>
      </c>
      <c r="D2615">
        <v>13</v>
      </c>
      <c r="E2615">
        <v>5</v>
      </c>
      <c r="F2615">
        <v>77</v>
      </c>
      <c r="G2615" s="9">
        <f>Tableau_Groupe_1_Cours_1.accdb3[[#This Row],[Date de début]]</f>
        <v>43376.686805555553</v>
      </c>
      <c r="H2615" s="9">
        <f>Tableau_Groupe_1_Cours_1.accdb3[[#This Row],[Date de fin]]</f>
        <v>43376.73819444445</v>
      </c>
      <c r="I2615" s="13">
        <f>MOD(Tableau_Groupe_1_Cours_1.accdb3[[#This Row],[Date de fin2]]-Tableau_Groupe_1_Cours_1.accdb3[[#This Row],[Date de début2]],1)</f>
        <v>5.1388888896326534E-2</v>
      </c>
    </row>
    <row r="2616" spans="1:9" x14ac:dyDescent="0.25">
      <c r="A2616">
        <v>5560</v>
      </c>
      <c r="B2616">
        <v>43426.379861111112</v>
      </c>
      <c r="C2616">
        <v>43426.447222222218</v>
      </c>
      <c r="D2616">
        <v>4</v>
      </c>
      <c r="E2616">
        <v>5</v>
      </c>
      <c r="F2616">
        <v>61</v>
      </c>
      <c r="G2616" s="9">
        <f>Tableau_Groupe_1_Cours_1.accdb3[[#This Row],[Date de début]]</f>
        <v>43426.379861111112</v>
      </c>
      <c r="H2616" s="9">
        <f>Tableau_Groupe_1_Cours_1.accdb3[[#This Row],[Date de fin]]</f>
        <v>43426.447222222218</v>
      </c>
      <c r="I2616" s="13">
        <f>MOD(Tableau_Groupe_1_Cours_1.accdb3[[#This Row],[Date de fin2]]-Tableau_Groupe_1_Cours_1.accdb3[[#This Row],[Date de début2]],1)</f>
        <v>6.7361111105128657E-2</v>
      </c>
    </row>
    <row r="2617" spans="1:9" x14ac:dyDescent="0.25">
      <c r="A2617">
        <v>4793</v>
      </c>
      <c r="B2617">
        <v>43376.561111111107</v>
      </c>
      <c r="C2617">
        <v>43376.665972222225</v>
      </c>
      <c r="D2617">
        <v>8</v>
      </c>
      <c r="E2617">
        <v>5</v>
      </c>
      <c r="F2617">
        <v>54</v>
      </c>
      <c r="G2617" s="9">
        <f>Tableau_Groupe_1_Cours_1.accdb3[[#This Row],[Date de début]]</f>
        <v>43376.561111111107</v>
      </c>
      <c r="H2617" s="9">
        <f>Tableau_Groupe_1_Cours_1.accdb3[[#This Row],[Date de fin]]</f>
        <v>43376.665972222225</v>
      </c>
      <c r="I2617" s="13">
        <f>MOD(Tableau_Groupe_1_Cours_1.accdb3[[#This Row],[Date de fin2]]-Tableau_Groupe_1_Cours_1.accdb3[[#This Row],[Date de début2]],1)</f>
        <v>0.10486111111822538</v>
      </c>
    </row>
    <row r="2618" spans="1:9" x14ac:dyDescent="0.25">
      <c r="A2618">
        <v>5049</v>
      </c>
      <c r="B2618">
        <v>43376.677777777775</v>
      </c>
      <c r="C2618">
        <v>43376.729166666672</v>
      </c>
      <c r="D2618">
        <v>4</v>
      </c>
      <c r="E2618">
        <v>5</v>
      </c>
      <c r="F2618">
        <v>17</v>
      </c>
      <c r="G2618" s="9">
        <f>Tableau_Groupe_1_Cours_1.accdb3[[#This Row],[Date de début]]</f>
        <v>43376.677777777775</v>
      </c>
      <c r="H2618" s="9">
        <f>Tableau_Groupe_1_Cours_1.accdb3[[#This Row],[Date de fin]]</f>
        <v>43376.729166666672</v>
      </c>
      <c r="I2618" s="13">
        <f>MOD(Tableau_Groupe_1_Cours_1.accdb3[[#This Row],[Date de fin2]]-Tableau_Groupe_1_Cours_1.accdb3[[#This Row],[Date de début2]],1)</f>
        <v>5.1388888896326534E-2</v>
      </c>
    </row>
    <row r="2619" spans="1:9" x14ac:dyDescent="0.25">
      <c r="A2619">
        <v>6329</v>
      </c>
      <c r="B2619">
        <v>43458.384027777778</v>
      </c>
      <c r="C2619">
        <v>43458.484722222223</v>
      </c>
      <c r="D2619">
        <v>23</v>
      </c>
      <c r="E2619">
        <v>5</v>
      </c>
      <c r="F2619">
        <v>128</v>
      </c>
      <c r="G2619" s="9">
        <f>Tableau_Groupe_1_Cours_1.accdb3[[#This Row],[Date de début]]</f>
        <v>43458.384027777778</v>
      </c>
      <c r="H2619" s="9">
        <f>Tableau_Groupe_1_Cours_1.accdb3[[#This Row],[Date de fin]]</f>
        <v>43458.484722222223</v>
      </c>
      <c r="I2619" s="13">
        <f>MOD(Tableau_Groupe_1_Cours_1.accdb3[[#This Row],[Date de fin2]]-Tableau_Groupe_1_Cours_1.accdb3[[#This Row],[Date de début2]],1)</f>
        <v>0.10069444444525288</v>
      </c>
    </row>
    <row r="2620" spans="1:9" x14ac:dyDescent="0.25">
      <c r="A2620">
        <v>1722</v>
      </c>
      <c r="B2620">
        <v>43192.382638888892</v>
      </c>
      <c r="C2620">
        <v>43192.446527777778</v>
      </c>
      <c r="D2620">
        <v>9</v>
      </c>
      <c r="E2620">
        <v>5</v>
      </c>
      <c r="F2620">
        <v>305</v>
      </c>
      <c r="G2620" s="9">
        <f>Tableau_Groupe_1_Cours_1.accdb3[[#This Row],[Date de début]]</f>
        <v>43192.382638888892</v>
      </c>
      <c r="H2620" s="9">
        <f>Tableau_Groupe_1_Cours_1.accdb3[[#This Row],[Date de fin]]</f>
        <v>43192.446527777778</v>
      </c>
      <c r="I2620" s="13">
        <f>MOD(Tableau_Groupe_1_Cours_1.accdb3[[#This Row],[Date de fin2]]-Tableau_Groupe_1_Cours_1.accdb3[[#This Row],[Date de début2]],1)</f>
        <v>6.3888888886140194E-2</v>
      </c>
    </row>
    <row r="2621" spans="1:9" x14ac:dyDescent="0.25">
      <c r="A2621">
        <v>4794</v>
      </c>
      <c r="B2621">
        <v>43376.559027777774</v>
      </c>
      <c r="C2621">
        <v>43376.640972222223</v>
      </c>
      <c r="D2621">
        <v>45</v>
      </c>
      <c r="E2621">
        <v>5</v>
      </c>
      <c r="F2621">
        <v>193</v>
      </c>
      <c r="G2621" s="9">
        <f>Tableau_Groupe_1_Cours_1.accdb3[[#This Row],[Date de début]]</f>
        <v>43376.559027777774</v>
      </c>
      <c r="H2621" s="9">
        <f>Tableau_Groupe_1_Cours_1.accdb3[[#This Row],[Date de fin]]</f>
        <v>43376.640972222223</v>
      </c>
      <c r="I2621" s="13">
        <f>MOD(Tableau_Groupe_1_Cours_1.accdb3[[#This Row],[Date de fin2]]-Tableau_Groupe_1_Cours_1.accdb3[[#This Row],[Date de début2]],1)</f>
        <v>8.1944444449618459E-2</v>
      </c>
    </row>
    <row r="2622" spans="1:9" x14ac:dyDescent="0.25">
      <c r="A2622">
        <v>5050</v>
      </c>
      <c r="B2622">
        <v>43376.681944444441</v>
      </c>
      <c r="C2622">
        <v>43376.733333333337</v>
      </c>
      <c r="D2622">
        <v>1</v>
      </c>
      <c r="E2622">
        <v>5</v>
      </c>
      <c r="F2622">
        <v>80</v>
      </c>
      <c r="G2622" s="9">
        <f>Tableau_Groupe_1_Cours_1.accdb3[[#This Row],[Date de début]]</f>
        <v>43376.681944444441</v>
      </c>
      <c r="H2622" s="9">
        <f>Tableau_Groupe_1_Cours_1.accdb3[[#This Row],[Date de fin]]</f>
        <v>43376.733333333337</v>
      </c>
      <c r="I2622" s="13">
        <f>MOD(Tableau_Groupe_1_Cours_1.accdb3[[#This Row],[Date de fin2]]-Tableau_Groupe_1_Cours_1.accdb3[[#This Row],[Date de début2]],1)</f>
        <v>5.1388888896326534E-2</v>
      </c>
    </row>
    <row r="2623" spans="1:9" x14ac:dyDescent="0.25">
      <c r="A2623">
        <v>1211</v>
      </c>
      <c r="B2623">
        <v>43160.380555555559</v>
      </c>
      <c r="C2623">
        <v>43160.520833333336</v>
      </c>
      <c r="D2623">
        <v>1</v>
      </c>
      <c r="E2623">
        <v>5</v>
      </c>
      <c r="F2623">
        <v>356</v>
      </c>
      <c r="G2623" s="9">
        <f>Tableau_Groupe_1_Cours_1.accdb3[[#This Row],[Date de début]]</f>
        <v>43160.380555555559</v>
      </c>
      <c r="H2623" s="9">
        <f>Tableau_Groupe_1_Cours_1.accdb3[[#This Row],[Date de fin]]</f>
        <v>43160.520833333336</v>
      </c>
      <c r="I2623" s="13">
        <f>MOD(Tableau_Groupe_1_Cours_1.accdb3[[#This Row],[Date de fin2]]-Tableau_Groupe_1_Cours_1.accdb3[[#This Row],[Date de début2]],1)</f>
        <v>0.14027777777664596</v>
      </c>
    </row>
    <row r="2624" spans="1:9" x14ac:dyDescent="0.25">
      <c r="A2624">
        <v>4027</v>
      </c>
      <c r="B2624">
        <v>43339.37777777778</v>
      </c>
      <c r="C2624">
        <v>43339.517361111109</v>
      </c>
      <c r="D2624">
        <v>35</v>
      </c>
      <c r="E2624">
        <v>5</v>
      </c>
      <c r="F2624">
        <v>391</v>
      </c>
      <c r="G2624" s="9">
        <f>Tableau_Groupe_1_Cours_1.accdb3[[#This Row],[Date de début]]</f>
        <v>43339.37777777778</v>
      </c>
      <c r="H2624" s="9">
        <f>Tableau_Groupe_1_Cours_1.accdb3[[#This Row],[Date de fin]]</f>
        <v>43339.517361111109</v>
      </c>
      <c r="I2624" s="13">
        <f>MOD(Tableau_Groupe_1_Cours_1.accdb3[[#This Row],[Date de fin2]]-Tableau_Groupe_1_Cours_1.accdb3[[#This Row],[Date de début2]],1)</f>
        <v>0.13958333332993789</v>
      </c>
    </row>
    <row r="2625" spans="1:9" x14ac:dyDescent="0.25">
      <c r="A2625">
        <v>4795</v>
      </c>
      <c r="B2625">
        <v>43376.560416666667</v>
      </c>
      <c r="C2625">
        <v>43376.66805555555</v>
      </c>
      <c r="D2625">
        <v>3</v>
      </c>
      <c r="E2625">
        <v>5</v>
      </c>
      <c r="F2625">
        <v>291</v>
      </c>
      <c r="G2625" s="9">
        <f>Tableau_Groupe_1_Cours_1.accdb3[[#This Row],[Date de début]]</f>
        <v>43376.560416666667</v>
      </c>
      <c r="H2625" s="9">
        <f>Tableau_Groupe_1_Cours_1.accdb3[[#This Row],[Date de fin]]</f>
        <v>43376.66805555555</v>
      </c>
      <c r="I2625" s="13">
        <f>MOD(Tableau_Groupe_1_Cours_1.accdb3[[#This Row],[Date de fin2]]-Tableau_Groupe_1_Cours_1.accdb3[[#This Row],[Date de début2]],1)</f>
        <v>0.10763888888322981</v>
      </c>
    </row>
    <row r="2626" spans="1:9" x14ac:dyDescent="0.25">
      <c r="A2626">
        <v>5051</v>
      </c>
      <c r="B2626">
        <v>43376.678472222222</v>
      </c>
      <c r="C2626">
        <v>43376.729861111111</v>
      </c>
      <c r="D2626">
        <v>9</v>
      </c>
      <c r="E2626">
        <v>5</v>
      </c>
      <c r="F2626">
        <v>115</v>
      </c>
      <c r="G2626" s="9">
        <f>Tableau_Groupe_1_Cours_1.accdb3[[#This Row],[Date de début]]</f>
        <v>43376.678472222222</v>
      </c>
      <c r="H2626" s="9">
        <f>Tableau_Groupe_1_Cours_1.accdb3[[#This Row],[Date de fin]]</f>
        <v>43376.729861111111</v>
      </c>
      <c r="I2626" s="13">
        <f>MOD(Tableau_Groupe_1_Cours_1.accdb3[[#This Row],[Date de fin2]]-Tableau_Groupe_1_Cours_1.accdb3[[#This Row],[Date de début2]],1)</f>
        <v>5.1388888889050577E-2</v>
      </c>
    </row>
    <row r="2627" spans="1:9" x14ac:dyDescent="0.25">
      <c r="A2627">
        <v>4028</v>
      </c>
      <c r="B2627">
        <v>43339.379166666666</v>
      </c>
      <c r="C2627">
        <v>43339.475000000006</v>
      </c>
      <c r="D2627">
        <v>5</v>
      </c>
      <c r="E2627">
        <v>5</v>
      </c>
      <c r="F2627">
        <v>42</v>
      </c>
      <c r="G2627" s="9">
        <f>Tableau_Groupe_1_Cours_1.accdb3[[#This Row],[Date de début]]</f>
        <v>43339.379166666666</v>
      </c>
      <c r="H2627" s="9">
        <f>Tableau_Groupe_1_Cours_1.accdb3[[#This Row],[Date de fin]]</f>
        <v>43339.475000000006</v>
      </c>
      <c r="I2627" s="13">
        <f>MOD(Tableau_Groupe_1_Cours_1.accdb3[[#This Row],[Date de fin2]]-Tableau_Groupe_1_Cours_1.accdb3[[#This Row],[Date de début2]],1)</f>
        <v>9.5833333340124227E-2</v>
      </c>
    </row>
    <row r="2628" spans="1:9" x14ac:dyDescent="0.25">
      <c r="A2628">
        <v>4796</v>
      </c>
      <c r="B2628">
        <v>43376.563888888886</v>
      </c>
      <c r="C2628">
        <v>43376.635416666664</v>
      </c>
      <c r="D2628">
        <v>8</v>
      </c>
      <c r="E2628">
        <v>5</v>
      </c>
      <c r="F2628">
        <v>252</v>
      </c>
      <c r="G2628" s="9">
        <f>Tableau_Groupe_1_Cours_1.accdb3[[#This Row],[Date de début]]</f>
        <v>43376.563888888886</v>
      </c>
      <c r="H2628" s="9">
        <f>Tableau_Groupe_1_Cours_1.accdb3[[#This Row],[Date de fin]]</f>
        <v>43376.635416666664</v>
      </c>
      <c r="I2628" s="13">
        <f>MOD(Tableau_Groupe_1_Cours_1.accdb3[[#This Row],[Date de fin2]]-Tableau_Groupe_1_Cours_1.accdb3[[#This Row],[Date de début2]],1)</f>
        <v>7.1527777778101154E-2</v>
      </c>
    </row>
    <row r="2629" spans="1:9" x14ac:dyDescent="0.25">
      <c r="A2629">
        <v>5052</v>
      </c>
      <c r="B2629">
        <v>43376.6875</v>
      </c>
      <c r="C2629">
        <v>43376.738888888889</v>
      </c>
      <c r="D2629">
        <v>1</v>
      </c>
      <c r="E2629">
        <v>5</v>
      </c>
      <c r="F2629">
        <v>83</v>
      </c>
      <c r="G2629" s="9">
        <f>Tableau_Groupe_1_Cours_1.accdb3[[#This Row],[Date de début]]</f>
        <v>43376.6875</v>
      </c>
      <c r="H2629" s="9">
        <f>Tableau_Groupe_1_Cours_1.accdb3[[#This Row],[Date de fin]]</f>
        <v>43376.738888888889</v>
      </c>
      <c r="I2629" s="13">
        <f>MOD(Tableau_Groupe_1_Cours_1.accdb3[[#This Row],[Date de fin2]]-Tableau_Groupe_1_Cours_1.accdb3[[#This Row],[Date de début2]],1)</f>
        <v>5.1388888889050577E-2</v>
      </c>
    </row>
    <row r="2630" spans="1:9" x14ac:dyDescent="0.25">
      <c r="A2630">
        <v>4797</v>
      </c>
      <c r="B2630">
        <v>43376.565972222219</v>
      </c>
      <c r="C2630">
        <v>43376.619444444448</v>
      </c>
      <c r="D2630">
        <v>1</v>
      </c>
      <c r="E2630">
        <v>5</v>
      </c>
      <c r="F2630">
        <v>189</v>
      </c>
      <c r="G2630" s="9">
        <f>Tableau_Groupe_1_Cours_1.accdb3[[#This Row],[Date de début]]</f>
        <v>43376.565972222219</v>
      </c>
      <c r="H2630" s="9">
        <f>Tableau_Groupe_1_Cours_1.accdb3[[#This Row],[Date de fin]]</f>
        <v>43376.619444444448</v>
      </c>
      <c r="I2630" s="13">
        <f>MOD(Tableau_Groupe_1_Cours_1.accdb3[[#This Row],[Date de fin2]]-Tableau_Groupe_1_Cours_1.accdb3[[#This Row],[Date de début2]],1)</f>
        <v>5.3472222229174804E-2</v>
      </c>
    </row>
    <row r="2631" spans="1:9" x14ac:dyDescent="0.25">
      <c r="A2631">
        <v>5053</v>
      </c>
      <c r="B2631">
        <v>43376.678472222222</v>
      </c>
      <c r="C2631">
        <v>43376.729861111111</v>
      </c>
      <c r="D2631">
        <v>17</v>
      </c>
      <c r="E2631">
        <v>5</v>
      </c>
      <c r="F2631">
        <v>51</v>
      </c>
      <c r="G2631" s="9">
        <f>Tableau_Groupe_1_Cours_1.accdb3[[#This Row],[Date de début]]</f>
        <v>43376.678472222222</v>
      </c>
      <c r="H2631" s="9">
        <f>Tableau_Groupe_1_Cours_1.accdb3[[#This Row],[Date de fin]]</f>
        <v>43376.729861111111</v>
      </c>
      <c r="I2631" s="13">
        <f>MOD(Tableau_Groupe_1_Cours_1.accdb3[[#This Row],[Date de fin2]]-Tableau_Groupe_1_Cours_1.accdb3[[#This Row],[Date de début2]],1)</f>
        <v>5.1388888889050577E-2</v>
      </c>
    </row>
    <row r="2632" spans="1:9" x14ac:dyDescent="0.25">
      <c r="A2632">
        <v>4798</v>
      </c>
      <c r="B2632">
        <v>43376.567361111105</v>
      </c>
      <c r="C2632">
        <v>43376.720833333333</v>
      </c>
      <c r="D2632">
        <v>22</v>
      </c>
      <c r="E2632">
        <v>5</v>
      </c>
      <c r="F2632">
        <v>390</v>
      </c>
      <c r="G2632" s="9">
        <f>Tableau_Groupe_1_Cours_1.accdb3[[#This Row],[Date de début]]</f>
        <v>43376.567361111105</v>
      </c>
      <c r="H2632" s="9">
        <f>Tableau_Groupe_1_Cours_1.accdb3[[#This Row],[Date de fin]]</f>
        <v>43376.720833333333</v>
      </c>
      <c r="I2632" s="13">
        <f>MOD(Tableau_Groupe_1_Cours_1.accdb3[[#This Row],[Date de fin2]]-Tableau_Groupe_1_Cours_1.accdb3[[#This Row],[Date de début2]],1)</f>
        <v>0.15347222222771961</v>
      </c>
    </row>
    <row r="2633" spans="1:9" x14ac:dyDescent="0.25">
      <c r="A2633">
        <v>5054</v>
      </c>
      <c r="B2633">
        <v>43376.683333333334</v>
      </c>
      <c r="C2633">
        <v>43376.734722222223</v>
      </c>
      <c r="D2633">
        <v>2</v>
      </c>
      <c r="E2633">
        <v>5</v>
      </c>
      <c r="F2633">
        <v>86</v>
      </c>
      <c r="G2633" s="9">
        <f>Tableau_Groupe_1_Cours_1.accdb3[[#This Row],[Date de début]]</f>
        <v>43376.683333333334</v>
      </c>
      <c r="H2633" s="9">
        <f>Tableau_Groupe_1_Cours_1.accdb3[[#This Row],[Date de fin]]</f>
        <v>43376.734722222223</v>
      </c>
      <c r="I2633" s="13">
        <f>MOD(Tableau_Groupe_1_Cours_1.accdb3[[#This Row],[Date de fin2]]-Tableau_Groupe_1_Cours_1.accdb3[[#This Row],[Date de début2]],1)</f>
        <v>5.1388888889050577E-2</v>
      </c>
    </row>
    <row r="2634" spans="1:9" x14ac:dyDescent="0.25">
      <c r="A2634">
        <v>4799</v>
      </c>
      <c r="B2634">
        <v>43376.561805555553</v>
      </c>
      <c r="C2634">
        <v>43376.697916666664</v>
      </c>
      <c r="D2634">
        <v>3</v>
      </c>
      <c r="E2634">
        <v>5</v>
      </c>
      <c r="F2634">
        <v>210</v>
      </c>
      <c r="G2634" s="9">
        <f>Tableau_Groupe_1_Cours_1.accdb3[[#This Row],[Date de début]]</f>
        <v>43376.561805555553</v>
      </c>
      <c r="H2634" s="9">
        <f>Tableau_Groupe_1_Cours_1.accdb3[[#This Row],[Date de fin]]</f>
        <v>43376.697916666664</v>
      </c>
      <c r="I2634" s="13">
        <f>MOD(Tableau_Groupe_1_Cours_1.accdb3[[#This Row],[Date de fin2]]-Tableau_Groupe_1_Cours_1.accdb3[[#This Row],[Date de début2]],1)</f>
        <v>0.13611111111094942</v>
      </c>
    </row>
    <row r="2635" spans="1:9" x14ac:dyDescent="0.25">
      <c r="A2635">
        <v>5055</v>
      </c>
      <c r="B2635">
        <v>43376.681249999994</v>
      </c>
      <c r="C2635">
        <v>43376.732638888891</v>
      </c>
      <c r="D2635">
        <v>129</v>
      </c>
      <c r="E2635">
        <v>5</v>
      </c>
      <c r="F2635">
        <v>154</v>
      </c>
      <c r="G2635" s="9">
        <f>Tableau_Groupe_1_Cours_1.accdb3[[#This Row],[Date de début]]</f>
        <v>43376.681249999994</v>
      </c>
      <c r="H2635" s="9">
        <f>Tableau_Groupe_1_Cours_1.accdb3[[#This Row],[Date de fin]]</f>
        <v>43376.732638888891</v>
      </c>
      <c r="I2635" s="13">
        <f>MOD(Tableau_Groupe_1_Cours_1.accdb3[[#This Row],[Date de fin2]]-Tableau_Groupe_1_Cours_1.accdb3[[#This Row],[Date de début2]],1)</f>
        <v>5.1388888896326534E-2</v>
      </c>
    </row>
    <row r="2636" spans="1:9" x14ac:dyDescent="0.25">
      <c r="A2636">
        <v>4800</v>
      </c>
      <c r="B2636">
        <v>43376.566666666666</v>
      </c>
      <c r="C2636">
        <v>43376.640972222223</v>
      </c>
      <c r="D2636">
        <v>2</v>
      </c>
      <c r="E2636">
        <v>5</v>
      </c>
      <c r="F2636">
        <v>440</v>
      </c>
      <c r="G2636" s="9">
        <f>Tableau_Groupe_1_Cours_1.accdb3[[#This Row],[Date de début]]</f>
        <v>43376.566666666666</v>
      </c>
      <c r="H2636" s="9">
        <f>Tableau_Groupe_1_Cours_1.accdb3[[#This Row],[Date de fin]]</f>
        <v>43376.640972222223</v>
      </c>
      <c r="I2636" s="13">
        <f>MOD(Tableau_Groupe_1_Cours_1.accdb3[[#This Row],[Date de fin2]]-Tableau_Groupe_1_Cours_1.accdb3[[#This Row],[Date de début2]],1)</f>
        <v>7.4305555557657499E-2</v>
      </c>
    </row>
    <row r="2637" spans="1:9" x14ac:dyDescent="0.25">
      <c r="A2637">
        <v>5056</v>
      </c>
      <c r="B2637">
        <v>43376.688194444439</v>
      </c>
      <c r="C2637">
        <v>43376.739583333336</v>
      </c>
      <c r="D2637">
        <v>6</v>
      </c>
      <c r="E2637">
        <v>5</v>
      </c>
      <c r="F2637">
        <v>89</v>
      </c>
      <c r="G2637" s="9">
        <f>Tableau_Groupe_1_Cours_1.accdb3[[#This Row],[Date de début]]</f>
        <v>43376.688194444439</v>
      </c>
      <c r="H2637" s="9">
        <f>Tableau_Groupe_1_Cours_1.accdb3[[#This Row],[Date de fin]]</f>
        <v>43376.739583333336</v>
      </c>
      <c r="I2637" s="13">
        <f>MOD(Tableau_Groupe_1_Cours_1.accdb3[[#This Row],[Date de fin2]]-Tableau_Groupe_1_Cours_1.accdb3[[#This Row],[Date de début2]],1)</f>
        <v>5.1388888896326534E-2</v>
      </c>
    </row>
    <row r="2638" spans="1:9" x14ac:dyDescent="0.25">
      <c r="A2638">
        <v>4801</v>
      </c>
      <c r="B2638">
        <v>43376.563888888886</v>
      </c>
      <c r="C2638">
        <v>43376.719444444447</v>
      </c>
      <c r="D2638">
        <v>3</v>
      </c>
      <c r="E2638">
        <v>5</v>
      </c>
      <c r="F2638">
        <v>189</v>
      </c>
      <c r="G2638" s="9">
        <f>Tableau_Groupe_1_Cours_1.accdb3[[#This Row],[Date de début]]</f>
        <v>43376.563888888886</v>
      </c>
      <c r="H2638" s="9">
        <f>Tableau_Groupe_1_Cours_1.accdb3[[#This Row],[Date de fin]]</f>
        <v>43376.719444444447</v>
      </c>
      <c r="I2638" s="13">
        <f>MOD(Tableau_Groupe_1_Cours_1.accdb3[[#This Row],[Date de fin2]]-Tableau_Groupe_1_Cours_1.accdb3[[#This Row],[Date de début2]],1)</f>
        <v>0.15555555556056788</v>
      </c>
    </row>
    <row r="2639" spans="1:9" x14ac:dyDescent="0.25">
      <c r="A2639">
        <v>5057</v>
      </c>
      <c r="B2639">
        <v>43376.679861111108</v>
      </c>
      <c r="C2639">
        <v>43376.731250000004</v>
      </c>
      <c r="D2639">
        <v>6</v>
      </c>
      <c r="E2639">
        <v>5</v>
      </c>
      <c r="F2639">
        <v>84</v>
      </c>
      <c r="G2639" s="9">
        <f>Tableau_Groupe_1_Cours_1.accdb3[[#This Row],[Date de début]]</f>
        <v>43376.679861111108</v>
      </c>
      <c r="H2639" s="9">
        <f>Tableau_Groupe_1_Cours_1.accdb3[[#This Row],[Date de fin]]</f>
        <v>43376.731250000004</v>
      </c>
      <c r="I2639" s="13">
        <f>MOD(Tableau_Groupe_1_Cours_1.accdb3[[#This Row],[Date de fin2]]-Tableau_Groupe_1_Cours_1.accdb3[[#This Row],[Date de début2]],1)</f>
        <v>5.1388888896326534E-2</v>
      </c>
    </row>
    <row r="2640" spans="1:9" x14ac:dyDescent="0.25">
      <c r="A2640">
        <v>1218</v>
      </c>
      <c r="B2640">
        <v>43161.385416666664</v>
      </c>
      <c r="C2640">
        <v>43161.517361111109</v>
      </c>
      <c r="D2640">
        <v>16</v>
      </c>
      <c r="E2640">
        <v>5</v>
      </c>
      <c r="F2640">
        <v>82</v>
      </c>
      <c r="G2640" s="9">
        <f>Tableau_Groupe_1_Cours_1.accdb3[[#This Row],[Date de début]]</f>
        <v>43161.385416666664</v>
      </c>
      <c r="H2640" s="9">
        <f>Tableau_Groupe_1_Cours_1.accdb3[[#This Row],[Date de fin]]</f>
        <v>43161.517361111109</v>
      </c>
      <c r="I2640" s="13">
        <f>MOD(Tableau_Groupe_1_Cours_1.accdb3[[#This Row],[Date de fin2]]-Tableau_Groupe_1_Cours_1.accdb3[[#This Row],[Date de début2]],1)</f>
        <v>0.13194444444525288</v>
      </c>
    </row>
    <row r="2641" spans="1:9" x14ac:dyDescent="0.25">
      <c r="A2641">
        <v>4802</v>
      </c>
      <c r="B2641">
        <v>43376.559027777774</v>
      </c>
      <c r="C2641">
        <v>43376.655555555553</v>
      </c>
      <c r="D2641">
        <v>1</v>
      </c>
      <c r="E2641">
        <v>5</v>
      </c>
      <c r="F2641">
        <v>380</v>
      </c>
      <c r="G2641" s="9">
        <f>Tableau_Groupe_1_Cours_1.accdb3[[#This Row],[Date de début]]</f>
        <v>43376.559027777774</v>
      </c>
      <c r="H2641" s="9">
        <f>Tableau_Groupe_1_Cours_1.accdb3[[#This Row],[Date de fin]]</f>
        <v>43376.655555555553</v>
      </c>
      <c r="I2641" s="13">
        <f>MOD(Tableau_Groupe_1_Cours_1.accdb3[[#This Row],[Date de fin2]]-Tableau_Groupe_1_Cours_1.accdb3[[#This Row],[Date de début2]],1)</f>
        <v>9.6527777779556345E-2</v>
      </c>
    </row>
    <row r="2642" spans="1:9" x14ac:dyDescent="0.25">
      <c r="A2642">
        <v>5058</v>
      </c>
      <c r="B2642">
        <v>43376.684027777774</v>
      </c>
      <c r="C2642">
        <v>43376.73541666667</v>
      </c>
      <c r="D2642">
        <v>11</v>
      </c>
      <c r="E2642">
        <v>5</v>
      </c>
      <c r="F2642">
        <v>91</v>
      </c>
      <c r="G2642" s="9">
        <f>Tableau_Groupe_1_Cours_1.accdb3[[#This Row],[Date de début]]</f>
        <v>43376.684027777774</v>
      </c>
      <c r="H2642" s="9">
        <f>Tableau_Groupe_1_Cours_1.accdb3[[#This Row],[Date de fin]]</f>
        <v>43376.73541666667</v>
      </c>
      <c r="I2642" s="13">
        <f>MOD(Tableau_Groupe_1_Cours_1.accdb3[[#This Row],[Date de fin2]]-Tableau_Groupe_1_Cours_1.accdb3[[#This Row],[Date de début2]],1)</f>
        <v>5.1388888896326534E-2</v>
      </c>
    </row>
    <row r="2643" spans="1:9" x14ac:dyDescent="0.25">
      <c r="A2643">
        <v>5570</v>
      </c>
      <c r="B2643">
        <v>43427.379861111112</v>
      </c>
      <c r="C2643">
        <v>43427.545138888883</v>
      </c>
      <c r="D2643">
        <v>57</v>
      </c>
      <c r="E2643">
        <v>5</v>
      </c>
      <c r="F2643">
        <v>223</v>
      </c>
      <c r="G2643" s="9">
        <f>Tableau_Groupe_1_Cours_1.accdb3[[#This Row],[Date de début]]</f>
        <v>43427.379861111112</v>
      </c>
      <c r="H2643" s="9">
        <f>Tableau_Groupe_1_Cours_1.accdb3[[#This Row],[Date de fin]]</f>
        <v>43427.545138888883</v>
      </c>
      <c r="I2643" s="13">
        <f>MOD(Tableau_Groupe_1_Cours_1.accdb3[[#This Row],[Date de fin2]]-Tableau_Groupe_1_Cours_1.accdb3[[#This Row],[Date de début2]],1)</f>
        <v>0.1652777777708252</v>
      </c>
    </row>
    <row r="2644" spans="1:9" x14ac:dyDescent="0.25">
      <c r="A2644">
        <v>1219</v>
      </c>
      <c r="B2644">
        <v>43161.379166666666</v>
      </c>
      <c r="C2644">
        <v>43161.439583333333</v>
      </c>
      <c r="D2644">
        <v>1</v>
      </c>
      <c r="E2644">
        <v>5</v>
      </c>
      <c r="F2644">
        <v>354</v>
      </c>
      <c r="G2644" s="9">
        <f>Tableau_Groupe_1_Cours_1.accdb3[[#This Row],[Date de début]]</f>
        <v>43161.379166666666</v>
      </c>
      <c r="H2644" s="9">
        <f>Tableau_Groupe_1_Cours_1.accdb3[[#This Row],[Date de fin]]</f>
        <v>43161.439583333333</v>
      </c>
      <c r="I2644" s="13">
        <f>MOD(Tableau_Groupe_1_Cours_1.accdb3[[#This Row],[Date de fin2]]-Tableau_Groupe_1_Cours_1.accdb3[[#This Row],[Date de début2]],1)</f>
        <v>6.0416666667151731E-2</v>
      </c>
    </row>
    <row r="2645" spans="1:9" x14ac:dyDescent="0.25">
      <c r="A2645">
        <v>4803</v>
      </c>
      <c r="B2645">
        <v>43376.563888888886</v>
      </c>
      <c r="C2645">
        <v>43376.714583333334</v>
      </c>
      <c r="D2645">
        <v>3</v>
      </c>
      <c r="E2645">
        <v>5</v>
      </c>
      <c r="F2645">
        <v>141</v>
      </c>
      <c r="G2645" s="9">
        <f>Tableau_Groupe_1_Cours_1.accdb3[[#This Row],[Date de début]]</f>
        <v>43376.563888888886</v>
      </c>
      <c r="H2645" s="9">
        <f>Tableau_Groupe_1_Cours_1.accdb3[[#This Row],[Date de fin]]</f>
        <v>43376.714583333334</v>
      </c>
      <c r="I2645" s="13">
        <f>MOD(Tableau_Groupe_1_Cours_1.accdb3[[#This Row],[Date de fin2]]-Tableau_Groupe_1_Cours_1.accdb3[[#This Row],[Date de début2]],1)</f>
        <v>0.15069444444816327</v>
      </c>
    </row>
    <row r="2646" spans="1:9" x14ac:dyDescent="0.25">
      <c r="A2646">
        <v>5059</v>
      </c>
      <c r="B2646">
        <v>43376.682638888888</v>
      </c>
      <c r="C2646">
        <v>43376.734027777777</v>
      </c>
      <c r="D2646">
        <v>29</v>
      </c>
      <c r="E2646">
        <v>5</v>
      </c>
      <c r="F2646">
        <v>193</v>
      </c>
      <c r="G2646" s="9">
        <f>Tableau_Groupe_1_Cours_1.accdb3[[#This Row],[Date de début]]</f>
        <v>43376.682638888888</v>
      </c>
      <c r="H2646" s="9">
        <f>Tableau_Groupe_1_Cours_1.accdb3[[#This Row],[Date de fin]]</f>
        <v>43376.734027777777</v>
      </c>
      <c r="I2646" s="13">
        <f>MOD(Tableau_Groupe_1_Cours_1.accdb3[[#This Row],[Date de fin2]]-Tableau_Groupe_1_Cours_1.accdb3[[#This Row],[Date de début2]],1)</f>
        <v>5.1388888889050577E-2</v>
      </c>
    </row>
    <row r="2647" spans="1:9" x14ac:dyDescent="0.25">
      <c r="A2647">
        <v>6339</v>
      </c>
      <c r="B2647">
        <v>43458.379861111112</v>
      </c>
      <c r="C2647">
        <v>43458.524305555555</v>
      </c>
      <c r="D2647">
        <v>2</v>
      </c>
      <c r="E2647">
        <v>5</v>
      </c>
      <c r="F2647">
        <v>59</v>
      </c>
      <c r="G2647" s="9">
        <f>Tableau_Groupe_1_Cours_1.accdb3[[#This Row],[Date de début]]</f>
        <v>43458.379861111112</v>
      </c>
      <c r="H2647" s="9">
        <f>Tableau_Groupe_1_Cours_1.accdb3[[#This Row],[Date de fin]]</f>
        <v>43458.524305555555</v>
      </c>
      <c r="I2647" s="13">
        <f>MOD(Tableau_Groupe_1_Cours_1.accdb3[[#This Row],[Date de fin2]]-Tableau_Groupe_1_Cours_1.accdb3[[#This Row],[Date de début2]],1)</f>
        <v>0.1444444444423425</v>
      </c>
    </row>
    <row r="2648" spans="1:9" x14ac:dyDescent="0.25">
      <c r="A2648">
        <v>4036</v>
      </c>
      <c r="B2648">
        <v>43340.380555555559</v>
      </c>
      <c r="C2648">
        <v>43340.501388888886</v>
      </c>
      <c r="D2648">
        <v>2</v>
      </c>
      <c r="E2648">
        <v>5</v>
      </c>
      <c r="F2648">
        <v>59</v>
      </c>
      <c r="G2648" s="9">
        <f>Tableau_Groupe_1_Cours_1.accdb3[[#This Row],[Date de début]]</f>
        <v>43340.380555555559</v>
      </c>
      <c r="H2648" s="9">
        <f>Tableau_Groupe_1_Cours_1.accdb3[[#This Row],[Date de fin]]</f>
        <v>43340.501388888886</v>
      </c>
      <c r="I2648" s="13">
        <f>MOD(Tableau_Groupe_1_Cours_1.accdb3[[#This Row],[Date de fin2]]-Tableau_Groupe_1_Cours_1.accdb3[[#This Row],[Date de début2]],1)</f>
        <v>0.1208333333270275</v>
      </c>
    </row>
    <row r="2649" spans="1:9" x14ac:dyDescent="0.25">
      <c r="A2649">
        <v>4804</v>
      </c>
      <c r="B2649">
        <v>43376.568055555552</v>
      </c>
      <c r="C2649">
        <v>43376.680555555555</v>
      </c>
      <c r="D2649">
        <v>1</v>
      </c>
      <c r="E2649">
        <v>5</v>
      </c>
      <c r="F2649">
        <v>428</v>
      </c>
      <c r="G2649" s="9">
        <f>Tableau_Groupe_1_Cours_1.accdb3[[#This Row],[Date de début]]</f>
        <v>43376.568055555552</v>
      </c>
      <c r="H2649" s="9">
        <f>Tableau_Groupe_1_Cours_1.accdb3[[#This Row],[Date de fin]]</f>
        <v>43376.680555555555</v>
      </c>
      <c r="I2649" s="13">
        <f>MOD(Tableau_Groupe_1_Cours_1.accdb3[[#This Row],[Date de fin2]]-Tableau_Groupe_1_Cours_1.accdb3[[#This Row],[Date de début2]],1)</f>
        <v>0.11250000000291038</v>
      </c>
    </row>
    <row r="2650" spans="1:9" x14ac:dyDescent="0.25">
      <c r="A2650">
        <v>5060</v>
      </c>
      <c r="B2650">
        <v>43376.677777777775</v>
      </c>
      <c r="C2650">
        <v>43376.729166666672</v>
      </c>
      <c r="D2650">
        <v>16</v>
      </c>
      <c r="E2650">
        <v>5</v>
      </c>
      <c r="F2650">
        <v>94</v>
      </c>
      <c r="G2650" s="9">
        <f>Tableau_Groupe_1_Cours_1.accdb3[[#This Row],[Date de début]]</f>
        <v>43376.677777777775</v>
      </c>
      <c r="H2650" s="9">
        <f>Tableau_Groupe_1_Cours_1.accdb3[[#This Row],[Date de fin]]</f>
        <v>43376.729166666672</v>
      </c>
      <c r="I2650" s="13">
        <f>MOD(Tableau_Groupe_1_Cours_1.accdb3[[#This Row],[Date de fin2]]-Tableau_Groupe_1_Cours_1.accdb3[[#This Row],[Date de début2]],1)</f>
        <v>5.1388888896326534E-2</v>
      </c>
    </row>
    <row r="2651" spans="1:9" x14ac:dyDescent="0.25">
      <c r="A2651">
        <v>4805</v>
      </c>
      <c r="B2651">
        <v>43376.561805555553</v>
      </c>
      <c r="C2651">
        <v>43376.626388888886</v>
      </c>
      <c r="D2651">
        <v>16</v>
      </c>
      <c r="E2651">
        <v>5</v>
      </c>
      <c r="F2651">
        <v>256</v>
      </c>
      <c r="G2651" s="9">
        <f>Tableau_Groupe_1_Cours_1.accdb3[[#This Row],[Date de début]]</f>
        <v>43376.561805555553</v>
      </c>
      <c r="H2651" s="9">
        <f>Tableau_Groupe_1_Cours_1.accdb3[[#This Row],[Date de fin]]</f>
        <v>43376.626388888886</v>
      </c>
      <c r="I2651" s="13">
        <f>MOD(Tableau_Groupe_1_Cours_1.accdb3[[#This Row],[Date de fin2]]-Tableau_Groupe_1_Cours_1.accdb3[[#This Row],[Date de début2]],1)</f>
        <v>6.4583333332848269E-2</v>
      </c>
    </row>
    <row r="2652" spans="1:9" x14ac:dyDescent="0.25">
      <c r="A2652">
        <v>5061</v>
      </c>
      <c r="B2652">
        <v>43376.680555555555</v>
      </c>
      <c r="C2652">
        <v>43376.731944444444</v>
      </c>
      <c r="D2652">
        <v>30</v>
      </c>
      <c r="E2652">
        <v>5</v>
      </c>
      <c r="F2652">
        <v>118</v>
      </c>
      <c r="G2652" s="9">
        <f>Tableau_Groupe_1_Cours_1.accdb3[[#This Row],[Date de début]]</f>
        <v>43376.680555555555</v>
      </c>
      <c r="H2652" s="9">
        <f>Tableau_Groupe_1_Cours_1.accdb3[[#This Row],[Date de fin]]</f>
        <v>43376.731944444444</v>
      </c>
      <c r="I2652" s="13">
        <f>MOD(Tableau_Groupe_1_Cours_1.accdb3[[#This Row],[Date de fin2]]-Tableau_Groupe_1_Cours_1.accdb3[[#This Row],[Date de début2]],1)</f>
        <v>5.1388888889050577E-2</v>
      </c>
    </row>
    <row r="2653" spans="1:9" x14ac:dyDescent="0.25">
      <c r="A2653">
        <v>1222</v>
      </c>
      <c r="B2653">
        <v>43161.379861111112</v>
      </c>
      <c r="C2653">
        <v>43161.421527777777</v>
      </c>
      <c r="D2653">
        <v>2</v>
      </c>
      <c r="E2653">
        <v>5</v>
      </c>
      <c r="F2653">
        <v>217</v>
      </c>
      <c r="G2653" s="9">
        <f>Tableau_Groupe_1_Cours_1.accdb3[[#This Row],[Date de début]]</f>
        <v>43161.379861111112</v>
      </c>
      <c r="H2653" s="9">
        <f>Tableau_Groupe_1_Cours_1.accdb3[[#This Row],[Date de fin]]</f>
        <v>43161.421527777777</v>
      </c>
      <c r="I2653" s="13">
        <f>MOD(Tableau_Groupe_1_Cours_1.accdb3[[#This Row],[Date de fin2]]-Tableau_Groupe_1_Cours_1.accdb3[[#This Row],[Date de début2]],1)</f>
        <v>4.1666666664241347E-2</v>
      </c>
    </row>
    <row r="2654" spans="1:9" x14ac:dyDescent="0.25">
      <c r="A2654">
        <v>4550</v>
      </c>
      <c r="B2654">
        <v>43369.375694444447</v>
      </c>
      <c r="C2654">
        <v>43369.445138888885</v>
      </c>
      <c r="D2654">
        <v>1</v>
      </c>
      <c r="E2654">
        <v>5</v>
      </c>
      <c r="F2654">
        <v>83</v>
      </c>
      <c r="G2654" s="9">
        <f>Tableau_Groupe_1_Cours_1.accdb3[[#This Row],[Date de début]]</f>
        <v>43369.375694444447</v>
      </c>
      <c r="H2654" s="9">
        <f>Tableau_Groupe_1_Cours_1.accdb3[[#This Row],[Date de fin]]</f>
        <v>43369.445138888885</v>
      </c>
      <c r="I2654" s="13">
        <f>MOD(Tableau_Groupe_1_Cours_1.accdb3[[#This Row],[Date de fin2]]-Tableau_Groupe_1_Cours_1.accdb3[[#This Row],[Date de début2]],1)</f>
        <v>6.9444444437976927E-2</v>
      </c>
    </row>
    <row r="2655" spans="1:9" x14ac:dyDescent="0.25">
      <c r="A2655">
        <v>4806</v>
      </c>
      <c r="B2655">
        <v>43376.568749999999</v>
      </c>
      <c r="C2655">
        <v>43376.685416666667</v>
      </c>
      <c r="D2655">
        <v>25</v>
      </c>
      <c r="E2655">
        <v>5</v>
      </c>
      <c r="F2655">
        <v>430</v>
      </c>
      <c r="G2655" s="9">
        <f>Tableau_Groupe_1_Cours_1.accdb3[[#This Row],[Date de début]]</f>
        <v>43376.568749999999</v>
      </c>
      <c r="H2655" s="9">
        <f>Tableau_Groupe_1_Cours_1.accdb3[[#This Row],[Date de fin]]</f>
        <v>43376.685416666667</v>
      </c>
      <c r="I2655" s="13">
        <f>MOD(Tableau_Groupe_1_Cours_1.accdb3[[#This Row],[Date de fin2]]-Tableau_Groupe_1_Cours_1.accdb3[[#This Row],[Date de début2]],1)</f>
        <v>0.11666666666860692</v>
      </c>
    </row>
    <row r="2656" spans="1:9" x14ac:dyDescent="0.25">
      <c r="A2656">
        <v>5062</v>
      </c>
      <c r="B2656">
        <v>43376.685416666667</v>
      </c>
      <c r="C2656">
        <v>43376.736805555556</v>
      </c>
      <c r="D2656">
        <v>11</v>
      </c>
      <c r="E2656">
        <v>5</v>
      </c>
      <c r="F2656">
        <v>97</v>
      </c>
      <c r="G2656" s="9">
        <f>Tableau_Groupe_1_Cours_1.accdb3[[#This Row],[Date de début]]</f>
        <v>43376.685416666667</v>
      </c>
      <c r="H2656" s="9">
        <f>Tableau_Groupe_1_Cours_1.accdb3[[#This Row],[Date de fin]]</f>
        <v>43376.736805555556</v>
      </c>
      <c r="I2656" s="13">
        <f>MOD(Tableau_Groupe_1_Cours_1.accdb3[[#This Row],[Date de fin2]]-Tableau_Groupe_1_Cours_1.accdb3[[#This Row],[Date de début2]],1)</f>
        <v>5.1388888889050577E-2</v>
      </c>
    </row>
    <row r="2657" spans="1:9" x14ac:dyDescent="0.25">
      <c r="A2657">
        <v>4807</v>
      </c>
      <c r="B2657">
        <v>43376.561805555553</v>
      </c>
      <c r="C2657">
        <v>43376.728472222225</v>
      </c>
      <c r="D2657">
        <v>3</v>
      </c>
      <c r="E2657">
        <v>5</v>
      </c>
      <c r="F2657">
        <v>443</v>
      </c>
      <c r="G2657" s="9">
        <f>Tableau_Groupe_1_Cours_1.accdb3[[#This Row],[Date de début]]</f>
        <v>43376.561805555553</v>
      </c>
      <c r="H2657" s="9">
        <f>Tableau_Groupe_1_Cours_1.accdb3[[#This Row],[Date de fin]]</f>
        <v>43376.728472222225</v>
      </c>
      <c r="I2657" s="13">
        <f>MOD(Tableau_Groupe_1_Cours_1.accdb3[[#This Row],[Date de fin2]]-Tableau_Groupe_1_Cours_1.accdb3[[#This Row],[Date de début2]],1)</f>
        <v>0.16666666667151731</v>
      </c>
    </row>
    <row r="2658" spans="1:9" x14ac:dyDescent="0.25">
      <c r="A2658">
        <v>5063</v>
      </c>
      <c r="B2658">
        <v>43376.683333333334</v>
      </c>
      <c r="C2658">
        <v>43376.734722222223</v>
      </c>
      <c r="D2658">
        <v>30</v>
      </c>
      <c r="E2658">
        <v>5</v>
      </c>
      <c r="F2658">
        <v>232</v>
      </c>
      <c r="G2658" s="9">
        <f>Tableau_Groupe_1_Cours_1.accdb3[[#This Row],[Date de début]]</f>
        <v>43376.683333333334</v>
      </c>
      <c r="H2658" s="9">
        <f>Tableau_Groupe_1_Cours_1.accdb3[[#This Row],[Date de fin]]</f>
        <v>43376.734722222223</v>
      </c>
      <c r="I2658" s="13">
        <f>MOD(Tableau_Groupe_1_Cours_1.accdb3[[#This Row],[Date de fin2]]-Tableau_Groupe_1_Cours_1.accdb3[[#This Row],[Date de début2]],1)</f>
        <v>5.1388888889050577E-2</v>
      </c>
    </row>
    <row r="2659" spans="1:9" x14ac:dyDescent="0.25">
      <c r="A2659">
        <v>5319</v>
      </c>
      <c r="B2659">
        <v>43398.37777777778</v>
      </c>
      <c r="C2659">
        <v>43398.498611111114</v>
      </c>
      <c r="D2659">
        <v>50</v>
      </c>
      <c r="E2659">
        <v>5</v>
      </c>
      <c r="F2659">
        <v>424</v>
      </c>
      <c r="G2659" s="9">
        <f>Tableau_Groupe_1_Cours_1.accdb3[[#This Row],[Date de début]]</f>
        <v>43398.37777777778</v>
      </c>
      <c r="H2659" s="9">
        <f>Tableau_Groupe_1_Cours_1.accdb3[[#This Row],[Date de fin]]</f>
        <v>43398.498611111114</v>
      </c>
      <c r="I2659" s="13">
        <f>MOD(Tableau_Groupe_1_Cours_1.accdb3[[#This Row],[Date de fin2]]-Tableau_Groupe_1_Cours_1.accdb3[[#This Row],[Date de début2]],1)</f>
        <v>0.12083333333430346</v>
      </c>
    </row>
    <row r="2660" spans="1:9" x14ac:dyDescent="0.25">
      <c r="A2660">
        <v>1992</v>
      </c>
      <c r="B2660">
        <v>43223.378472222219</v>
      </c>
      <c r="C2660">
        <v>43223.517361111109</v>
      </c>
      <c r="D2660">
        <v>229</v>
      </c>
      <c r="E2660">
        <v>5</v>
      </c>
      <c r="F2660">
        <v>39</v>
      </c>
      <c r="G2660" s="9">
        <f>Tableau_Groupe_1_Cours_1.accdb3[[#This Row],[Date de début]]</f>
        <v>43223.378472222219</v>
      </c>
      <c r="H2660" s="9">
        <f>Tableau_Groupe_1_Cours_1.accdb3[[#This Row],[Date de fin]]</f>
        <v>43223.517361111109</v>
      </c>
      <c r="I2660" s="13">
        <f>MOD(Tableau_Groupe_1_Cours_1.accdb3[[#This Row],[Date de fin2]]-Tableau_Groupe_1_Cours_1.accdb3[[#This Row],[Date de début2]],1)</f>
        <v>0.13888888889050577</v>
      </c>
    </row>
    <row r="2661" spans="1:9" x14ac:dyDescent="0.25">
      <c r="A2661">
        <v>2760</v>
      </c>
      <c r="B2661">
        <v>43258.383333333331</v>
      </c>
      <c r="C2661">
        <v>43258.547222222223</v>
      </c>
      <c r="D2661">
        <v>27</v>
      </c>
      <c r="E2661">
        <v>5</v>
      </c>
      <c r="F2661">
        <v>322</v>
      </c>
      <c r="G2661" s="9">
        <f>Tableau_Groupe_1_Cours_1.accdb3[[#This Row],[Date de début]]</f>
        <v>43258.383333333331</v>
      </c>
      <c r="H2661" s="9">
        <f>Tableau_Groupe_1_Cours_1.accdb3[[#This Row],[Date de fin]]</f>
        <v>43258.547222222223</v>
      </c>
      <c r="I2661" s="13">
        <f>MOD(Tableau_Groupe_1_Cours_1.accdb3[[#This Row],[Date de fin2]]-Tableau_Groupe_1_Cours_1.accdb3[[#This Row],[Date de début2]],1)</f>
        <v>0.16388888889196096</v>
      </c>
    </row>
    <row r="2662" spans="1:9" x14ac:dyDescent="0.25">
      <c r="A2662">
        <v>4552</v>
      </c>
      <c r="B2662">
        <v>43369.384027777778</v>
      </c>
      <c r="C2662">
        <v>43369.512499999997</v>
      </c>
      <c r="D2662">
        <v>13</v>
      </c>
      <c r="E2662">
        <v>5</v>
      </c>
      <c r="F2662">
        <v>57</v>
      </c>
      <c r="G2662" s="9">
        <f>Tableau_Groupe_1_Cours_1.accdb3[[#This Row],[Date de début]]</f>
        <v>43369.384027777778</v>
      </c>
      <c r="H2662" s="9">
        <f>Tableau_Groupe_1_Cours_1.accdb3[[#This Row],[Date de fin]]</f>
        <v>43369.512499999997</v>
      </c>
      <c r="I2662" s="13">
        <f>MOD(Tableau_Groupe_1_Cours_1.accdb3[[#This Row],[Date de fin2]]-Tableau_Groupe_1_Cours_1.accdb3[[#This Row],[Date de début2]],1)</f>
        <v>0.12847222221898846</v>
      </c>
    </row>
    <row r="2663" spans="1:9" x14ac:dyDescent="0.25">
      <c r="A2663">
        <v>4808</v>
      </c>
      <c r="B2663">
        <v>43376.558333333334</v>
      </c>
      <c r="C2663">
        <v>43376.59652777778</v>
      </c>
      <c r="D2663">
        <v>6</v>
      </c>
      <c r="E2663">
        <v>5</v>
      </c>
      <c r="F2663">
        <v>156</v>
      </c>
      <c r="G2663" s="9">
        <f>Tableau_Groupe_1_Cours_1.accdb3[[#This Row],[Date de début]]</f>
        <v>43376.558333333334</v>
      </c>
      <c r="H2663" s="9">
        <f>Tableau_Groupe_1_Cours_1.accdb3[[#This Row],[Date de fin]]</f>
        <v>43376.59652777778</v>
      </c>
      <c r="I2663" s="13">
        <f>MOD(Tableau_Groupe_1_Cours_1.accdb3[[#This Row],[Date de fin2]]-Tableau_Groupe_1_Cours_1.accdb3[[#This Row],[Date de début2]],1)</f>
        <v>3.8194444445252884E-2</v>
      </c>
    </row>
    <row r="2664" spans="1:9" x14ac:dyDescent="0.25">
      <c r="A2664">
        <v>5064</v>
      </c>
      <c r="B2664">
        <v>43376.678472222222</v>
      </c>
      <c r="C2664">
        <v>43376.729861111111</v>
      </c>
      <c r="D2664">
        <v>7</v>
      </c>
      <c r="E2664">
        <v>5</v>
      </c>
      <c r="F2664">
        <v>100</v>
      </c>
      <c r="G2664" s="9">
        <f>Tableau_Groupe_1_Cours_1.accdb3[[#This Row],[Date de début]]</f>
        <v>43376.678472222222</v>
      </c>
      <c r="H2664" s="9">
        <f>Tableau_Groupe_1_Cours_1.accdb3[[#This Row],[Date de fin]]</f>
        <v>43376.729861111111</v>
      </c>
      <c r="I2664" s="13">
        <f>MOD(Tableau_Groupe_1_Cours_1.accdb3[[#This Row],[Date de fin2]]-Tableau_Groupe_1_Cours_1.accdb3[[#This Row],[Date de début2]],1)</f>
        <v>5.1388888889050577E-2</v>
      </c>
    </row>
    <row r="2665" spans="1:9" x14ac:dyDescent="0.25">
      <c r="A2665">
        <v>4809</v>
      </c>
      <c r="B2665">
        <v>43376.5625</v>
      </c>
      <c r="C2665">
        <v>43376.693749999999</v>
      </c>
      <c r="D2665">
        <v>328</v>
      </c>
      <c r="E2665">
        <v>5</v>
      </c>
      <c r="F2665">
        <v>154</v>
      </c>
      <c r="G2665" s="9">
        <f>Tableau_Groupe_1_Cours_1.accdb3[[#This Row],[Date de début]]</f>
        <v>43376.5625</v>
      </c>
      <c r="H2665" s="9">
        <f>Tableau_Groupe_1_Cours_1.accdb3[[#This Row],[Date de fin]]</f>
        <v>43376.693749999999</v>
      </c>
      <c r="I2665" s="13">
        <f>MOD(Tableau_Groupe_1_Cours_1.accdb3[[#This Row],[Date de fin2]]-Tableau_Groupe_1_Cours_1.accdb3[[#This Row],[Date de début2]],1)</f>
        <v>0.13124999999854481</v>
      </c>
    </row>
    <row r="2666" spans="1:9" x14ac:dyDescent="0.25">
      <c r="A2666">
        <v>5065</v>
      </c>
      <c r="B2666">
        <v>43376.681249999994</v>
      </c>
      <c r="C2666">
        <v>43376.732638888891</v>
      </c>
      <c r="D2666">
        <v>1</v>
      </c>
      <c r="E2666">
        <v>5</v>
      </c>
      <c r="F2666">
        <v>152</v>
      </c>
      <c r="G2666" s="9">
        <f>Tableau_Groupe_1_Cours_1.accdb3[[#This Row],[Date de début]]</f>
        <v>43376.681249999994</v>
      </c>
      <c r="H2666" s="9">
        <f>Tableau_Groupe_1_Cours_1.accdb3[[#This Row],[Date de fin]]</f>
        <v>43376.732638888891</v>
      </c>
      <c r="I2666" s="13">
        <f>MOD(Tableau_Groupe_1_Cours_1.accdb3[[#This Row],[Date de fin2]]-Tableau_Groupe_1_Cours_1.accdb3[[#This Row],[Date de début2]],1)</f>
        <v>5.1388888896326534E-2</v>
      </c>
    </row>
    <row r="2667" spans="1:9" x14ac:dyDescent="0.25">
      <c r="A2667">
        <v>5577</v>
      </c>
      <c r="B2667">
        <v>43430.381249999999</v>
      </c>
      <c r="C2667">
        <v>43430.445833333331</v>
      </c>
      <c r="D2667">
        <v>9</v>
      </c>
      <c r="E2667">
        <v>5</v>
      </c>
      <c r="F2667">
        <v>74</v>
      </c>
      <c r="G2667" s="9">
        <f>Tableau_Groupe_1_Cours_1.accdb3[[#This Row],[Date de début]]</f>
        <v>43430.381249999999</v>
      </c>
      <c r="H2667" s="9">
        <f>Tableau_Groupe_1_Cours_1.accdb3[[#This Row],[Date de fin]]</f>
        <v>43430.445833333331</v>
      </c>
      <c r="I2667" s="13">
        <f>MOD(Tableau_Groupe_1_Cours_1.accdb3[[#This Row],[Date de fin2]]-Tableau_Groupe_1_Cours_1.accdb3[[#This Row],[Date de début2]],1)</f>
        <v>6.4583333332848269E-2</v>
      </c>
    </row>
    <row r="2668" spans="1:9" x14ac:dyDescent="0.25">
      <c r="A2668">
        <v>4554</v>
      </c>
      <c r="B2668">
        <v>43370.377083333333</v>
      </c>
      <c r="C2668">
        <v>43370.511805555558</v>
      </c>
      <c r="D2668">
        <v>21</v>
      </c>
      <c r="E2668">
        <v>5</v>
      </c>
      <c r="F2668">
        <v>91</v>
      </c>
      <c r="G2668" s="9">
        <f>Tableau_Groupe_1_Cours_1.accdb3[[#This Row],[Date de début]]</f>
        <v>43370.377083333333</v>
      </c>
      <c r="H2668" s="9">
        <f>Tableau_Groupe_1_Cours_1.accdb3[[#This Row],[Date de fin]]</f>
        <v>43370.511805555558</v>
      </c>
      <c r="I2668" s="13">
        <f>MOD(Tableau_Groupe_1_Cours_1.accdb3[[#This Row],[Date de fin2]]-Tableau_Groupe_1_Cours_1.accdb3[[#This Row],[Date de début2]],1)</f>
        <v>0.13472222222480923</v>
      </c>
    </row>
    <row r="2669" spans="1:9" x14ac:dyDescent="0.25">
      <c r="A2669">
        <v>4810</v>
      </c>
      <c r="B2669">
        <v>43376.565972222219</v>
      </c>
      <c r="C2669">
        <v>43376.697222222218</v>
      </c>
      <c r="D2669">
        <v>5</v>
      </c>
      <c r="E2669">
        <v>5</v>
      </c>
      <c r="F2669">
        <v>200</v>
      </c>
      <c r="G2669" s="9">
        <f>Tableau_Groupe_1_Cours_1.accdb3[[#This Row],[Date de début]]</f>
        <v>43376.565972222219</v>
      </c>
      <c r="H2669" s="9">
        <f>Tableau_Groupe_1_Cours_1.accdb3[[#This Row],[Date de fin]]</f>
        <v>43376.697222222218</v>
      </c>
      <c r="I2669" s="13">
        <f>MOD(Tableau_Groupe_1_Cours_1.accdb3[[#This Row],[Date de fin2]]-Tableau_Groupe_1_Cours_1.accdb3[[#This Row],[Date de début2]],1)</f>
        <v>0.13124999999854481</v>
      </c>
    </row>
    <row r="2670" spans="1:9" x14ac:dyDescent="0.25">
      <c r="A2670">
        <v>5066</v>
      </c>
      <c r="B2670">
        <v>43376.686805555553</v>
      </c>
      <c r="C2670">
        <v>43376.73819444445</v>
      </c>
      <c r="D2670">
        <v>1</v>
      </c>
      <c r="E2670">
        <v>5</v>
      </c>
      <c r="F2670">
        <v>103</v>
      </c>
      <c r="G2670" s="9">
        <f>Tableau_Groupe_1_Cours_1.accdb3[[#This Row],[Date de début]]</f>
        <v>43376.686805555553</v>
      </c>
      <c r="H2670" s="9">
        <f>Tableau_Groupe_1_Cours_1.accdb3[[#This Row],[Date de fin]]</f>
        <v>43376.73819444445</v>
      </c>
      <c r="I2670" s="13">
        <f>MOD(Tableau_Groupe_1_Cours_1.accdb3[[#This Row],[Date de fin2]]-Tableau_Groupe_1_Cours_1.accdb3[[#This Row],[Date de début2]],1)</f>
        <v>5.1388888896326534E-2</v>
      </c>
    </row>
    <row r="2671" spans="1:9" x14ac:dyDescent="0.25">
      <c r="A2671">
        <v>4811</v>
      </c>
      <c r="B2671">
        <v>43376.561805555553</v>
      </c>
      <c r="C2671">
        <v>43376.65625</v>
      </c>
      <c r="D2671">
        <v>4</v>
      </c>
      <c r="E2671">
        <v>5</v>
      </c>
      <c r="F2671">
        <v>200</v>
      </c>
      <c r="G2671" s="9">
        <f>Tableau_Groupe_1_Cours_1.accdb3[[#This Row],[Date de début]]</f>
        <v>43376.561805555553</v>
      </c>
      <c r="H2671" s="9">
        <f>Tableau_Groupe_1_Cours_1.accdb3[[#This Row],[Date de fin]]</f>
        <v>43376.65625</v>
      </c>
      <c r="I2671" s="13">
        <f>MOD(Tableau_Groupe_1_Cours_1.accdb3[[#This Row],[Date de fin2]]-Tableau_Groupe_1_Cours_1.accdb3[[#This Row],[Date de début2]],1)</f>
        <v>9.4444444446708076E-2</v>
      </c>
    </row>
    <row r="2672" spans="1:9" x14ac:dyDescent="0.25">
      <c r="A2672">
        <v>5067</v>
      </c>
      <c r="B2672">
        <v>43376.684027777774</v>
      </c>
      <c r="C2672">
        <v>43376.73541666667</v>
      </c>
      <c r="D2672">
        <v>4</v>
      </c>
      <c r="E2672">
        <v>5</v>
      </c>
      <c r="F2672">
        <v>374</v>
      </c>
      <c r="G2672" s="9">
        <f>Tableau_Groupe_1_Cours_1.accdb3[[#This Row],[Date de début]]</f>
        <v>43376.684027777774</v>
      </c>
      <c r="H2672" s="9">
        <f>Tableau_Groupe_1_Cours_1.accdb3[[#This Row],[Date de fin]]</f>
        <v>43376.73541666667</v>
      </c>
      <c r="I2672" s="13">
        <f>MOD(Tableau_Groupe_1_Cours_1.accdb3[[#This Row],[Date de fin2]]-Tableau_Groupe_1_Cours_1.accdb3[[#This Row],[Date de début2]],1)</f>
        <v>5.1388888896326534E-2</v>
      </c>
    </row>
    <row r="2673" spans="1:9" x14ac:dyDescent="0.25">
      <c r="A2673">
        <v>1228</v>
      </c>
      <c r="B2673">
        <v>43164.384722222225</v>
      </c>
      <c r="C2673">
        <v>43164.529166666667</v>
      </c>
      <c r="D2673">
        <v>2</v>
      </c>
      <c r="E2673">
        <v>5</v>
      </c>
      <c r="F2673">
        <v>248</v>
      </c>
      <c r="G2673" s="9">
        <f>Tableau_Groupe_1_Cours_1.accdb3[[#This Row],[Date de début]]</f>
        <v>43164.384722222225</v>
      </c>
      <c r="H2673" s="9">
        <f>Tableau_Groupe_1_Cours_1.accdb3[[#This Row],[Date de fin]]</f>
        <v>43164.529166666667</v>
      </c>
      <c r="I2673" s="13">
        <f>MOD(Tableau_Groupe_1_Cours_1.accdb3[[#This Row],[Date de fin2]]-Tableau_Groupe_1_Cours_1.accdb3[[#This Row],[Date de début2]],1)</f>
        <v>0.1444444444423425</v>
      </c>
    </row>
    <row r="2674" spans="1:9" x14ac:dyDescent="0.25">
      <c r="A2674">
        <v>4812</v>
      </c>
      <c r="B2674">
        <v>43376.564583333333</v>
      </c>
      <c r="C2674">
        <v>43376.663888888892</v>
      </c>
      <c r="D2674">
        <v>7</v>
      </c>
      <c r="E2674">
        <v>5</v>
      </c>
      <c r="F2674">
        <v>374</v>
      </c>
      <c r="G2674" s="9">
        <f>Tableau_Groupe_1_Cours_1.accdb3[[#This Row],[Date de début]]</f>
        <v>43376.564583333333</v>
      </c>
      <c r="H2674" s="9">
        <f>Tableau_Groupe_1_Cours_1.accdb3[[#This Row],[Date de fin]]</f>
        <v>43376.663888888892</v>
      </c>
      <c r="I2674" s="13">
        <f>MOD(Tableau_Groupe_1_Cours_1.accdb3[[#This Row],[Date de fin2]]-Tableau_Groupe_1_Cours_1.accdb3[[#This Row],[Date de début2]],1)</f>
        <v>9.930555555911269E-2</v>
      </c>
    </row>
    <row r="2675" spans="1:9" x14ac:dyDescent="0.25">
      <c r="A2675">
        <v>5068</v>
      </c>
      <c r="B2675">
        <v>43376.679166666661</v>
      </c>
      <c r="C2675">
        <v>43376.730555555558</v>
      </c>
      <c r="D2675">
        <v>27</v>
      </c>
      <c r="E2675">
        <v>5</v>
      </c>
      <c r="F2675">
        <v>105</v>
      </c>
      <c r="G2675" s="9">
        <f>Tableau_Groupe_1_Cours_1.accdb3[[#This Row],[Date de début]]</f>
        <v>43376.679166666661</v>
      </c>
      <c r="H2675" s="9">
        <f>Tableau_Groupe_1_Cours_1.accdb3[[#This Row],[Date de fin]]</f>
        <v>43376.730555555558</v>
      </c>
      <c r="I2675" s="13">
        <f>MOD(Tableau_Groupe_1_Cours_1.accdb3[[#This Row],[Date de fin2]]-Tableau_Groupe_1_Cours_1.accdb3[[#This Row],[Date de début2]],1)</f>
        <v>5.1388888896326534E-2</v>
      </c>
    </row>
    <row r="2676" spans="1:9" x14ac:dyDescent="0.25">
      <c r="A2676">
        <v>4557</v>
      </c>
      <c r="B2676">
        <v>43370.381944444445</v>
      </c>
      <c r="C2676">
        <v>43370.4375</v>
      </c>
      <c r="D2676">
        <v>1</v>
      </c>
      <c r="E2676">
        <v>5</v>
      </c>
      <c r="F2676">
        <v>444</v>
      </c>
      <c r="G2676" s="9">
        <f>Tableau_Groupe_1_Cours_1.accdb3[[#This Row],[Date de début]]</f>
        <v>43370.381944444445</v>
      </c>
      <c r="H2676" s="9">
        <f>Tableau_Groupe_1_Cours_1.accdb3[[#This Row],[Date de fin]]</f>
        <v>43370.4375</v>
      </c>
      <c r="I2676" s="13">
        <f>MOD(Tableau_Groupe_1_Cours_1.accdb3[[#This Row],[Date de fin2]]-Tableau_Groupe_1_Cours_1.accdb3[[#This Row],[Date de début2]],1)</f>
        <v>5.5555555554747116E-2</v>
      </c>
    </row>
    <row r="2677" spans="1:9" x14ac:dyDescent="0.25">
      <c r="A2677">
        <v>4813</v>
      </c>
      <c r="B2677">
        <v>43376.563888888886</v>
      </c>
      <c r="C2677">
        <v>43376.704166666663</v>
      </c>
      <c r="D2677">
        <v>2</v>
      </c>
      <c r="E2677">
        <v>5</v>
      </c>
      <c r="F2677">
        <v>357</v>
      </c>
      <c r="G2677" s="9">
        <f>Tableau_Groupe_1_Cours_1.accdb3[[#This Row],[Date de début]]</f>
        <v>43376.563888888886</v>
      </c>
      <c r="H2677" s="9">
        <f>Tableau_Groupe_1_Cours_1.accdb3[[#This Row],[Date de fin]]</f>
        <v>43376.704166666663</v>
      </c>
      <c r="I2677" s="13">
        <f>MOD(Tableau_Groupe_1_Cours_1.accdb3[[#This Row],[Date de fin2]]-Tableau_Groupe_1_Cours_1.accdb3[[#This Row],[Date de début2]],1)</f>
        <v>0.14027777777664596</v>
      </c>
    </row>
    <row r="2678" spans="1:9" x14ac:dyDescent="0.25">
      <c r="A2678">
        <v>5069</v>
      </c>
      <c r="B2678">
        <v>43376.681249999994</v>
      </c>
      <c r="C2678">
        <v>43376.732638888891</v>
      </c>
      <c r="D2678">
        <v>2</v>
      </c>
      <c r="E2678">
        <v>5</v>
      </c>
      <c r="F2678">
        <v>291</v>
      </c>
      <c r="G2678" s="9">
        <f>Tableau_Groupe_1_Cours_1.accdb3[[#This Row],[Date de début]]</f>
        <v>43376.681249999994</v>
      </c>
      <c r="H2678" s="9">
        <f>Tableau_Groupe_1_Cours_1.accdb3[[#This Row],[Date de fin]]</f>
        <v>43376.732638888891</v>
      </c>
      <c r="I2678" s="13">
        <f>MOD(Tableau_Groupe_1_Cours_1.accdb3[[#This Row],[Date de fin2]]-Tableau_Groupe_1_Cours_1.accdb3[[#This Row],[Date de début2]],1)</f>
        <v>5.1388888896326534E-2</v>
      </c>
    </row>
    <row r="2679" spans="1:9" x14ac:dyDescent="0.25">
      <c r="A2679">
        <v>3534</v>
      </c>
      <c r="B2679">
        <v>43312.381944444445</v>
      </c>
      <c r="C2679">
        <v>43312.490277777782</v>
      </c>
      <c r="D2679">
        <v>55</v>
      </c>
      <c r="E2679">
        <v>5</v>
      </c>
      <c r="F2679">
        <v>213</v>
      </c>
      <c r="G2679" s="9">
        <f>Tableau_Groupe_1_Cours_1.accdb3[[#This Row],[Date de début]]</f>
        <v>43312.381944444445</v>
      </c>
      <c r="H2679" s="9">
        <f>Tableau_Groupe_1_Cours_1.accdb3[[#This Row],[Date de fin]]</f>
        <v>43312.490277777782</v>
      </c>
      <c r="I2679" s="13">
        <f>MOD(Tableau_Groupe_1_Cours_1.accdb3[[#This Row],[Date de fin2]]-Tableau_Groupe_1_Cours_1.accdb3[[#This Row],[Date de début2]],1)</f>
        <v>0.10833333333721384</v>
      </c>
    </row>
    <row r="2680" spans="1:9" x14ac:dyDescent="0.25">
      <c r="A2680">
        <v>4814</v>
      </c>
      <c r="B2680">
        <v>43376.568055555552</v>
      </c>
      <c r="C2680">
        <v>43376.650694444441</v>
      </c>
      <c r="D2680">
        <v>45</v>
      </c>
      <c r="E2680">
        <v>5</v>
      </c>
      <c r="F2680">
        <v>244</v>
      </c>
      <c r="G2680" s="9">
        <f>Tableau_Groupe_1_Cours_1.accdb3[[#This Row],[Date de début]]</f>
        <v>43376.568055555552</v>
      </c>
      <c r="H2680" s="9">
        <f>Tableau_Groupe_1_Cours_1.accdb3[[#This Row],[Date de fin]]</f>
        <v>43376.650694444441</v>
      </c>
      <c r="I2680" s="13">
        <f>MOD(Tableau_Groupe_1_Cours_1.accdb3[[#This Row],[Date de fin2]]-Tableau_Groupe_1_Cours_1.accdb3[[#This Row],[Date de début2]],1)</f>
        <v>8.2638888889050577E-2</v>
      </c>
    </row>
    <row r="2681" spans="1:9" x14ac:dyDescent="0.25">
      <c r="A2681">
        <v>5070</v>
      </c>
      <c r="B2681">
        <v>43376.682638888888</v>
      </c>
      <c r="C2681">
        <v>43376.734027777777</v>
      </c>
      <c r="D2681">
        <v>22</v>
      </c>
      <c r="E2681">
        <v>5</v>
      </c>
      <c r="F2681">
        <v>301</v>
      </c>
      <c r="G2681" s="9">
        <f>Tableau_Groupe_1_Cours_1.accdb3[[#This Row],[Date de début]]</f>
        <v>43376.682638888888</v>
      </c>
      <c r="H2681" s="9">
        <f>Tableau_Groupe_1_Cours_1.accdb3[[#This Row],[Date de fin]]</f>
        <v>43376.734027777777</v>
      </c>
      <c r="I2681" s="13">
        <f>MOD(Tableau_Groupe_1_Cours_1.accdb3[[#This Row],[Date de fin2]]-Tableau_Groupe_1_Cours_1.accdb3[[#This Row],[Date de début2]],1)</f>
        <v>5.1388888889050577E-2</v>
      </c>
    </row>
    <row r="2682" spans="1:9" x14ac:dyDescent="0.25">
      <c r="A2682">
        <v>4815</v>
      </c>
      <c r="B2682">
        <v>43376.567361111105</v>
      </c>
      <c r="C2682">
        <v>43376.693749999999</v>
      </c>
      <c r="D2682">
        <v>5</v>
      </c>
      <c r="E2682">
        <v>5</v>
      </c>
      <c r="F2682">
        <v>259</v>
      </c>
      <c r="G2682" s="9">
        <f>Tableau_Groupe_1_Cours_1.accdb3[[#This Row],[Date de début]]</f>
        <v>43376.567361111105</v>
      </c>
      <c r="H2682" s="9">
        <f>Tableau_Groupe_1_Cours_1.accdb3[[#This Row],[Date de fin]]</f>
        <v>43376.693749999999</v>
      </c>
      <c r="I2682" s="13">
        <f>MOD(Tableau_Groupe_1_Cours_1.accdb3[[#This Row],[Date de fin2]]-Tableau_Groupe_1_Cours_1.accdb3[[#This Row],[Date de début2]],1)</f>
        <v>0.12638888889341615</v>
      </c>
    </row>
    <row r="2683" spans="1:9" x14ac:dyDescent="0.25">
      <c r="A2683">
        <v>5071</v>
      </c>
      <c r="B2683">
        <v>43376.688194444439</v>
      </c>
      <c r="C2683">
        <v>43376.739583333336</v>
      </c>
      <c r="D2683">
        <v>1</v>
      </c>
      <c r="E2683">
        <v>5</v>
      </c>
      <c r="F2683">
        <v>78</v>
      </c>
      <c r="G2683" s="9">
        <f>Tableau_Groupe_1_Cours_1.accdb3[[#This Row],[Date de début]]</f>
        <v>43376.688194444439</v>
      </c>
      <c r="H2683" s="9">
        <f>Tableau_Groupe_1_Cours_1.accdb3[[#This Row],[Date de fin]]</f>
        <v>43376.739583333336</v>
      </c>
      <c r="I2683" s="13">
        <f>MOD(Tableau_Groupe_1_Cours_1.accdb3[[#This Row],[Date de fin2]]-Tableau_Groupe_1_Cours_1.accdb3[[#This Row],[Date de début2]],1)</f>
        <v>5.1388888896326534E-2</v>
      </c>
    </row>
    <row r="2684" spans="1:9" x14ac:dyDescent="0.25">
      <c r="A2684">
        <v>5327</v>
      </c>
      <c r="B2684">
        <v>43399.384027777778</v>
      </c>
      <c r="C2684">
        <v>43399.466666666667</v>
      </c>
      <c r="D2684">
        <v>7</v>
      </c>
      <c r="E2684">
        <v>5</v>
      </c>
      <c r="F2684">
        <v>274</v>
      </c>
      <c r="G2684" s="9">
        <f>Tableau_Groupe_1_Cours_1.accdb3[[#This Row],[Date de début]]</f>
        <v>43399.384027777778</v>
      </c>
      <c r="H2684" s="9">
        <f>Tableau_Groupe_1_Cours_1.accdb3[[#This Row],[Date de fin]]</f>
        <v>43399.466666666667</v>
      </c>
      <c r="I2684" s="13">
        <f>MOD(Tableau_Groupe_1_Cours_1.accdb3[[#This Row],[Date de fin2]]-Tableau_Groupe_1_Cours_1.accdb3[[#This Row],[Date de début2]],1)</f>
        <v>8.2638888889050577E-2</v>
      </c>
    </row>
    <row r="2685" spans="1:9" x14ac:dyDescent="0.25">
      <c r="A2685">
        <v>3536</v>
      </c>
      <c r="B2685">
        <v>43312.385416666664</v>
      </c>
      <c r="C2685">
        <v>43312.445833333331</v>
      </c>
      <c r="D2685">
        <v>12</v>
      </c>
      <c r="E2685">
        <v>5</v>
      </c>
      <c r="F2685">
        <v>73</v>
      </c>
      <c r="G2685" s="9">
        <f>Tableau_Groupe_1_Cours_1.accdb3[[#This Row],[Date de début]]</f>
        <v>43312.385416666664</v>
      </c>
      <c r="H2685" s="9">
        <f>Tableau_Groupe_1_Cours_1.accdb3[[#This Row],[Date de fin]]</f>
        <v>43312.445833333331</v>
      </c>
      <c r="I2685" s="13">
        <f>MOD(Tableau_Groupe_1_Cours_1.accdb3[[#This Row],[Date de fin2]]-Tableau_Groupe_1_Cours_1.accdb3[[#This Row],[Date de début2]],1)</f>
        <v>6.0416666667151731E-2</v>
      </c>
    </row>
    <row r="2686" spans="1:9" x14ac:dyDescent="0.25">
      <c r="A2686">
        <v>4816</v>
      </c>
      <c r="B2686">
        <v>43376.566666666666</v>
      </c>
      <c r="C2686">
        <v>43376.732638888891</v>
      </c>
      <c r="D2686">
        <v>3</v>
      </c>
      <c r="E2686">
        <v>5</v>
      </c>
      <c r="F2686">
        <v>389</v>
      </c>
      <c r="G2686" s="9">
        <f>Tableau_Groupe_1_Cours_1.accdb3[[#This Row],[Date de début]]</f>
        <v>43376.566666666666</v>
      </c>
      <c r="H2686" s="9">
        <f>Tableau_Groupe_1_Cours_1.accdb3[[#This Row],[Date de fin]]</f>
        <v>43376.732638888891</v>
      </c>
      <c r="I2686" s="13">
        <f>MOD(Tableau_Groupe_1_Cours_1.accdb3[[#This Row],[Date de fin2]]-Tableau_Groupe_1_Cours_1.accdb3[[#This Row],[Date de début2]],1)</f>
        <v>0.16597222222480923</v>
      </c>
    </row>
    <row r="2687" spans="1:9" x14ac:dyDescent="0.25">
      <c r="A2687">
        <v>5072</v>
      </c>
      <c r="B2687">
        <v>43376.679861111108</v>
      </c>
      <c r="C2687">
        <v>43376.731250000004</v>
      </c>
      <c r="D2687">
        <v>8</v>
      </c>
      <c r="E2687">
        <v>5</v>
      </c>
      <c r="F2687">
        <v>111</v>
      </c>
      <c r="G2687" s="9">
        <f>Tableau_Groupe_1_Cours_1.accdb3[[#This Row],[Date de début]]</f>
        <v>43376.679861111108</v>
      </c>
      <c r="H2687" s="9">
        <f>Tableau_Groupe_1_Cours_1.accdb3[[#This Row],[Date de fin]]</f>
        <v>43376.731250000004</v>
      </c>
      <c r="I2687" s="13">
        <f>MOD(Tableau_Groupe_1_Cours_1.accdb3[[#This Row],[Date de fin2]]-Tableau_Groupe_1_Cours_1.accdb3[[#This Row],[Date de début2]],1)</f>
        <v>5.1388888896326534E-2</v>
      </c>
    </row>
    <row r="2688" spans="1:9" x14ac:dyDescent="0.25">
      <c r="A2688">
        <v>4817</v>
      </c>
      <c r="B2688">
        <v>43376.566666666666</v>
      </c>
      <c r="C2688">
        <v>43376.654861111114</v>
      </c>
      <c r="D2688">
        <v>2</v>
      </c>
      <c r="E2688">
        <v>5</v>
      </c>
      <c r="F2688">
        <v>178</v>
      </c>
      <c r="G2688" s="9">
        <f>Tableau_Groupe_1_Cours_1.accdb3[[#This Row],[Date de début]]</f>
        <v>43376.566666666666</v>
      </c>
      <c r="H2688" s="9">
        <f>Tableau_Groupe_1_Cours_1.accdb3[[#This Row],[Date de fin]]</f>
        <v>43376.654861111114</v>
      </c>
      <c r="I2688" s="13">
        <f>MOD(Tableau_Groupe_1_Cours_1.accdb3[[#This Row],[Date de fin2]]-Tableau_Groupe_1_Cours_1.accdb3[[#This Row],[Date de début2]],1)</f>
        <v>8.8194444448163267E-2</v>
      </c>
    </row>
    <row r="2689" spans="1:9" x14ac:dyDescent="0.25">
      <c r="A2689">
        <v>5073</v>
      </c>
      <c r="B2689">
        <v>43376.680555555555</v>
      </c>
      <c r="C2689">
        <v>43376.731944444444</v>
      </c>
      <c r="D2689">
        <v>3</v>
      </c>
      <c r="E2689">
        <v>5</v>
      </c>
      <c r="F2689">
        <v>330</v>
      </c>
      <c r="G2689" s="9">
        <f>Tableau_Groupe_1_Cours_1.accdb3[[#This Row],[Date de début]]</f>
        <v>43376.680555555555</v>
      </c>
      <c r="H2689" s="9">
        <f>Tableau_Groupe_1_Cours_1.accdb3[[#This Row],[Date de fin]]</f>
        <v>43376.731944444444</v>
      </c>
      <c r="I2689" s="13">
        <f>MOD(Tableau_Groupe_1_Cours_1.accdb3[[#This Row],[Date de fin2]]-Tableau_Groupe_1_Cours_1.accdb3[[#This Row],[Date de début2]],1)</f>
        <v>5.1388888889050577E-2</v>
      </c>
    </row>
    <row r="2690" spans="1:9" x14ac:dyDescent="0.25">
      <c r="A2690">
        <v>5329</v>
      </c>
      <c r="B2690">
        <v>43399.381249999999</v>
      </c>
      <c r="C2690">
        <v>43399.446527777778</v>
      </c>
      <c r="D2690">
        <v>3</v>
      </c>
      <c r="E2690">
        <v>5</v>
      </c>
      <c r="F2690">
        <v>217</v>
      </c>
      <c r="G2690" s="9">
        <f>Tableau_Groupe_1_Cours_1.accdb3[[#This Row],[Date de début]]</f>
        <v>43399.381249999999</v>
      </c>
      <c r="H2690" s="9">
        <f>Tableau_Groupe_1_Cours_1.accdb3[[#This Row],[Date de fin]]</f>
        <v>43399.446527777778</v>
      </c>
      <c r="I2690" s="13">
        <f>MOD(Tableau_Groupe_1_Cours_1.accdb3[[#This Row],[Date de fin2]]-Tableau_Groupe_1_Cours_1.accdb3[[#This Row],[Date de début2]],1)</f>
        <v>6.5277777779556345E-2</v>
      </c>
    </row>
    <row r="2691" spans="1:9" x14ac:dyDescent="0.25">
      <c r="A2691">
        <v>4818</v>
      </c>
      <c r="B2691">
        <v>43376.563194444439</v>
      </c>
      <c r="C2691">
        <v>43376.656944444447</v>
      </c>
      <c r="D2691">
        <v>23</v>
      </c>
      <c r="E2691">
        <v>5</v>
      </c>
      <c r="F2691">
        <v>131</v>
      </c>
      <c r="G2691" s="9">
        <f>Tableau_Groupe_1_Cours_1.accdb3[[#This Row],[Date de début]]</f>
        <v>43376.563194444439</v>
      </c>
      <c r="H2691" s="9">
        <f>Tableau_Groupe_1_Cours_1.accdb3[[#This Row],[Date de fin]]</f>
        <v>43376.656944444447</v>
      </c>
      <c r="I2691" s="13">
        <f>MOD(Tableau_Groupe_1_Cours_1.accdb3[[#This Row],[Date de fin2]]-Tableau_Groupe_1_Cours_1.accdb3[[#This Row],[Date de début2]],1)</f>
        <v>9.3750000007275958E-2</v>
      </c>
    </row>
    <row r="2692" spans="1:9" x14ac:dyDescent="0.25">
      <c r="A2692">
        <v>5074</v>
      </c>
      <c r="B2692">
        <v>43376.677777777775</v>
      </c>
      <c r="C2692">
        <v>43376.729166666672</v>
      </c>
      <c r="D2692">
        <v>9</v>
      </c>
      <c r="E2692">
        <v>5</v>
      </c>
      <c r="F2692">
        <v>115</v>
      </c>
      <c r="G2692" s="9">
        <f>Tableau_Groupe_1_Cours_1.accdb3[[#This Row],[Date de début]]</f>
        <v>43376.677777777775</v>
      </c>
      <c r="H2692" s="9">
        <f>Tableau_Groupe_1_Cours_1.accdb3[[#This Row],[Date de fin]]</f>
        <v>43376.729166666672</v>
      </c>
      <c r="I2692" s="13">
        <f>MOD(Tableau_Groupe_1_Cours_1.accdb3[[#This Row],[Date de fin2]]-Tableau_Groupe_1_Cours_1.accdb3[[#This Row],[Date de début2]],1)</f>
        <v>5.1388888896326534E-2</v>
      </c>
    </row>
    <row r="2693" spans="1:9" x14ac:dyDescent="0.25">
      <c r="A2693">
        <v>2771</v>
      </c>
      <c r="B2693">
        <v>43259.375</v>
      </c>
      <c r="C2693">
        <v>43259.425694444442</v>
      </c>
      <c r="D2693">
        <v>59</v>
      </c>
      <c r="E2693">
        <v>5</v>
      </c>
      <c r="F2693">
        <v>52</v>
      </c>
      <c r="G2693" s="9">
        <f>Tableau_Groupe_1_Cours_1.accdb3[[#This Row],[Date de début]]</f>
        <v>43259.375</v>
      </c>
      <c r="H2693" s="9">
        <f>Tableau_Groupe_1_Cours_1.accdb3[[#This Row],[Date de fin]]</f>
        <v>43259.425694444442</v>
      </c>
      <c r="I2693" s="13">
        <f>MOD(Tableau_Groupe_1_Cours_1.accdb3[[#This Row],[Date de fin2]]-Tableau_Groupe_1_Cours_1.accdb3[[#This Row],[Date de début2]],1)</f>
        <v>5.0694444442342501E-2</v>
      </c>
    </row>
    <row r="2694" spans="1:9" x14ac:dyDescent="0.25">
      <c r="A2694">
        <v>4819</v>
      </c>
      <c r="B2694">
        <v>43376.563888888886</v>
      </c>
      <c r="C2694">
        <v>43376.64166666667</v>
      </c>
      <c r="D2694">
        <v>11</v>
      </c>
      <c r="E2694">
        <v>5</v>
      </c>
      <c r="F2694">
        <v>175</v>
      </c>
      <c r="G2694" s="9">
        <f>Tableau_Groupe_1_Cours_1.accdb3[[#This Row],[Date de début]]</f>
        <v>43376.563888888886</v>
      </c>
      <c r="H2694" s="9">
        <f>Tableau_Groupe_1_Cours_1.accdb3[[#This Row],[Date de fin]]</f>
        <v>43376.64166666667</v>
      </c>
      <c r="I2694" s="13">
        <f>MOD(Tableau_Groupe_1_Cours_1.accdb3[[#This Row],[Date de fin2]]-Tableau_Groupe_1_Cours_1.accdb3[[#This Row],[Date de début2]],1)</f>
        <v>7.777777778392192E-2</v>
      </c>
    </row>
    <row r="2695" spans="1:9" x14ac:dyDescent="0.25">
      <c r="A2695">
        <v>5075</v>
      </c>
      <c r="B2695">
        <v>43376.683333333334</v>
      </c>
      <c r="C2695">
        <v>43376.734722222223</v>
      </c>
      <c r="D2695">
        <v>1</v>
      </c>
      <c r="E2695">
        <v>5</v>
      </c>
      <c r="F2695">
        <v>122</v>
      </c>
      <c r="G2695" s="9">
        <f>Tableau_Groupe_1_Cours_1.accdb3[[#This Row],[Date de début]]</f>
        <v>43376.683333333334</v>
      </c>
      <c r="H2695" s="9">
        <f>Tableau_Groupe_1_Cours_1.accdb3[[#This Row],[Date de fin]]</f>
        <v>43376.734722222223</v>
      </c>
      <c r="I2695" s="13">
        <f>MOD(Tableau_Groupe_1_Cours_1.accdb3[[#This Row],[Date de fin2]]-Tableau_Groupe_1_Cours_1.accdb3[[#This Row],[Date de début2]],1)</f>
        <v>5.1388888889050577E-2</v>
      </c>
    </row>
    <row r="2696" spans="1:9" x14ac:dyDescent="0.25">
      <c r="A2696">
        <v>4820</v>
      </c>
      <c r="B2696">
        <v>43376.561805555553</v>
      </c>
      <c r="C2696">
        <v>43376.700694444444</v>
      </c>
      <c r="D2696">
        <v>90</v>
      </c>
      <c r="E2696">
        <v>5</v>
      </c>
      <c r="F2696">
        <v>234</v>
      </c>
      <c r="G2696" s="9">
        <f>Tableau_Groupe_1_Cours_1.accdb3[[#This Row],[Date de début]]</f>
        <v>43376.561805555553</v>
      </c>
      <c r="H2696" s="9">
        <f>Tableau_Groupe_1_Cours_1.accdb3[[#This Row],[Date de fin]]</f>
        <v>43376.700694444444</v>
      </c>
      <c r="I2696" s="13">
        <f>MOD(Tableau_Groupe_1_Cours_1.accdb3[[#This Row],[Date de fin2]]-Tableau_Groupe_1_Cours_1.accdb3[[#This Row],[Date de début2]],1)</f>
        <v>0.13888888889050577</v>
      </c>
    </row>
    <row r="2697" spans="1:9" x14ac:dyDescent="0.25">
      <c r="A2697">
        <v>5076</v>
      </c>
      <c r="B2697">
        <v>43376.686111111107</v>
      </c>
      <c r="C2697">
        <v>43376.737500000003</v>
      </c>
      <c r="D2697">
        <v>30</v>
      </c>
      <c r="E2697">
        <v>5</v>
      </c>
      <c r="F2697">
        <v>232</v>
      </c>
      <c r="G2697" s="9">
        <f>Tableau_Groupe_1_Cours_1.accdb3[[#This Row],[Date de début]]</f>
        <v>43376.686111111107</v>
      </c>
      <c r="H2697" s="9">
        <f>Tableau_Groupe_1_Cours_1.accdb3[[#This Row],[Date de fin]]</f>
        <v>43376.737500000003</v>
      </c>
      <c r="I2697" s="13">
        <f>MOD(Tableau_Groupe_1_Cours_1.accdb3[[#This Row],[Date de fin2]]-Tableau_Groupe_1_Cours_1.accdb3[[#This Row],[Date de début2]],1)</f>
        <v>5.1388888896326534E-2</v>
      </c>
    </row>
    <row r="2698" spans="1:9" x14ac:dyDescent="0.25">
      <c r="A2698">
        <v>4821</v>
      </c>
      <c r="B2698">
        <v>43376.566666666666</v>
      </c>
      <c r="C2698">
        <v>43376.677083333328</v>
      </c>
      <c r="D2698">
        <v>21</v>
      </c>
      <c r="E2698">
        <v>5</v>
      </c>
      <c r="F2698">
        <v>253</v>
      </c>
      <c r="G2698" s="9">
        <f>Tableau_Groupe_1_Cours_1.accdb3[[#This Row],[Date de début]]</f>
        <v>43376.566666666666</v>
      </c>
      <c r="H2698" s="9">
        <f>Tableau_Groupe_1_Cours_1.accdb3[[#This Row],[Date de fin]]</f>
        <v>43376.677083333328</v>
      </c>
      <c r="I2698" s="13">
        <f>MOD(Tableau_Groupe_1_Cours_1.accdb3[[#This Row],[Date de fin2]]-Tableau_Groupe_1_Cours_1.accdb3[[#This Row],[Date de début2]],1)</f>
        <v>0.11041666666278616</v>
      </c>
    </row>
    <row r="2699" spans="1:9" x14ac:dyDescent="0.25">
      <c r="A2699">
        <v>5077</v>
      </c>
      <c r="B2699">
        <v>43376.686805555553</v>
      </c>
      <c r="C2699">
        <v>43376.73819444445</v>
      </c>
      <c r="D2699">
        <v>10</v>
      </c>
      <c r="E2699">
        <v>5</v>
      </c>
      <c r="F2699">
        <v>253</v>
      </c>
      <c r="G2699" s="9">
        <f>Tableau_Groupe_1_Cours_1.accdb3[[#This Row],[Date de début]]</f>
        <v>43376.686805555553</v>
      </c>
      <c r="H2699" s="9">
        <f>Tableau_Groupe_1_Cours_1.accdb3[[#This Row],[Date de fin]]</f>
        <v>43376.73819444445</v>
      </c>
      <c r="I2699" s="13">
        <f>MOD(Tableau_Groupe_1_Cours_1.accdb3[[#This Row],[Date de fin2]]-Tableau_Groupe_1_Cours_1.accdb3[[#This Row],[Date de début2]],1)</f>
        <v>5.1388888896326534E-2</v>
      </c>
    </row>
    <row r="2700" spans="1:9" x14ac:dyDescent="0.25">
      <c r="A2700">
        <v>5333</v>
      </c>
      <c r="B2700">
        <v>43399.376388888886</v>
      </c>
      <c r="C2700">
        <v>43399.536805555559</v>
      </c>
      <c r="D2700">
        <v>1</v>
      </c>
      <c r="E2700">
        <v>5</v>
      </c>
      <c r="F2700">
        <v>50</v>
      </c>
      <c r="G2700" s="9">
        <f>Tableau_Groupe_1_Cours_1.accdb3[[#This Row],[Date de début]]</f>
        <v>43399.376388888886</v>
      </c>
      <c r="H2700" s="9">
        <f>Tableau_Groupe_1_Cours_1.accdb3[[#This Row],[Date de fin]]</f>
        <v>43399.536805555559</v>
      </c>
      <c r="I2700" s="13">
        <f>MOD(Tableau_Groupe_1_Cours_1.accdb3[[#This Row],[Date de fin2]]-Tableau_Groupe_1_Cours_1.accdb3[[#This Row],[Date de début2]],1)</f>
        <v>0.1604166666729725</v>
      </c>
    </row>
    <row r="2701" spans="1:9" x14ac:dyDescent="0.25">
      <c r="A2701">
        <v>6357</v>
      </c>
      <c r="B2701">
        <v>43461.375694444447</v>
      </c>
      <c r="C2701">
        <v>43461.525694444441</v>
      </c>
      <c r="D2701">
        <v>1</v>
      </c>
      <c r="E2701">
        <v>5</v>
      </c>
      <c r="F2701">
        <v>428</v>
      </c>
      <c r="G2701" s="9">
        <f>Tableau_Groupe_1_Cours_1.accdb3[[#This Row],[Date de début]]</f>
        <v>43461.375694444447</v>
      </c>
      <c r="H2701" s="9">
        <f>Tableau_Groupe_1_Cours_1.accdb3[[#This Row],[Date de fin]]</f>
        <v>43461.525694444441</v>
      </c>
      <c r="I2701" s="13">
        <f>MOD(Tableau_Groupe_1_Cours_1.accdb3[[#This Row],[Date de fin2]]-Tableau_Groupe_1_Cours_1.accdb3[[#This Row],[Date de début2]],1)</f>
        <v>0.14999999999417923</v>
      </c>
    </row>
    <row r="2702" spans="1:9" x14ac:dyDescent="0.25">
      <c r="A2702">
        <v>2774</v>
      </c>
      <c r="B2702">
        <v>43262.375</v>
      </c>
      <c r="C2702">
        <v>43262.414583333331</v>
      </c>
      <c r="D2702">
        <v>3</v>
      </c>
      <c r="E2702">
        <v>5</v>
      </c>
      <c r="F2702">
        <v>84</v>
      </c>
      <c r="G2702" s="9">
        <f>Tableau_Groupe_1_Cours_1.accdb3[[#This Row],[Date de début]]</f>
        <v>43262.375</v>
      </c>
      <c r="H2702" s="9">
        <f>Tableau_Groupe_1_Cours_1.accdb3[[#This Row],[Date de fin]]</f>
        <v>43262.414583333331</v>
      </c>
      <c r="I2702" s="13">
        <f>MOD(Tableau_Groupe_1_Cours_1.accdb3[[#This Row],[Date de fin2]]-Tableau_Groupe_1_Cours_1.accdb3[[#This Row],[Date de début2]],1)</f>
        <v>3.9583333331393078E-2</v>
      </c>
    </row>
    <row r="2703" spans="1:9" x14ac:dyDescent="0.25">
      <c r="A2703">
        <v>4822</v>
      </c>
      <c r="B2703">
        <v>43376.565277777772</v>
      </c>
      <c r="C2703">
        <v>43376.681944444441</v>
      </c>
      <c r="D2703">
        <v>29</v>
      </c>
      <c r="E2703">
        <v>5</v>
      </c>
      <c r="F2703">
        <v>2</v>
      </c>
      <c r="G2703" s="9">
        <f>Tableau_Groupe_1_Cours_1.accdb3[[#This Row],[Date de début]]</f>
        <v>43376.565277777772</v>
      </c>
      <c r="H2703" s="9">
        <f>Tableau_Groupe_1_Cours_1.accdb3[[#This Row],[Date de fin]]</f>
        <v>43376.681944444441</v>
      </c>
      <c r="I2703" s="13">
        <f>MOD(Tableau_Groupe_1_Cours_1.accdb3[[#This Row],[Date de fin2]]-Tableau_Groupe_1_Cours_1.accdb3[[#This Row],[Date de début2]],1)</f>
        <v>0.11666666666860692</v>
      </c>
    </row>
    <row r="2704" spans="1:9" x14ac:dyDescent="0.25">
      <c r="A2704">
        <v>5078</v>
      </c>
      <c r="B2704">
        <v>43376.678472222222</v>
      </c>
      <c r="C2704">
        <v>43376.729861111111</v>
      </c>
      <c r="D2704">
        <v>3</v>
      </c>
      <c r="E2704">
        <v>5</v>
      </c>
      <c r="F2704">
        <v>47</v>
      </c>
      <c r="G2704" s="9">
        <f>Tableau_Groupe_1_Cours_1.accdb3[[#This Row],[Date de début]]</f>
        <v>43376.678472222222</v>
      </c>
      <c r="H2704" s="9">
        <f>Tableau_Groupe_1_Cours_1.accdb3[[#This Row],[Date de fin]]</f>
        <v>43376.729861111111</v>
      </c>
      <c r="I2704" s="13">
        <f>MOD(Tableau_Groupe_1_Cours_1.accdb3[[#This Row],[Date de fin2]]-Tableau_Groupe_1_Cours_1.accdb3[[#This Row],[Date de début2]],1)</f>
        <v>5.1388888889050577E-2</v>
      </c>
    </row>
    <row r="2705" spans="1:9" x14ac:dyDescent="0.25">
      <c r="A2705">
        <v>4823</v>
      </c>
      <c r="B2705">
        <v>43376.561111111107</v>
      </c>
      <c r="C2705">
        <v>43376.707638888889</v>
      </c>
      <c r="D2705">
        <v>93</v>
      </c>
      <c r="E2705">
        <v>5</v>
      </c>
      <c r="F2705">
        <v>365</v>
      </c>
      <c r="G2705" s="9">
        <f>Tableau_Groupe_1_Cours_1.accdb3[[#This Row],[Date de début]]</f>
        <v>43376.561111111107</v>
      </c>
      <c r="H2705" s="9">
        <f>Tableau_Groupe_1_Cours_1.accdb3[[#This Row],[Date de fin]]</f>
        <v>43376.707638888889</v>
      </c>
      <c r="I2705" s="13">
        <f>MOD(Tableau_Groupe_1_Cours_1.accdb3[[#This Row],[Date de fin2]]-Tableau_Groupe_1_Cours_1.accdb3[[#This Row],[Date de début2]],1)</f>
        <v>0.14652777778246673</v>
      </c>
    </row>
    <row r="2706" spans="1:9" x14ac:dyDescent="0.25">
      <c r="A2706">
        <v>5079</v>
      </c>
      <c r="B2706">
        <v>43376.679166666661</v>
      </c>
      <c r="C2706">
        <v>43376.730555555558</v>
      </c>
      <c r="D2706">
        <v>1</v>
      </c>
      <c r="E2706">
        <v>5</v>
      </c>
      <c r="F2706">
        <v>59</v>
      </c>
      <c r="G2706" s="9">
        <f>Tableau_Groupe_1_Cours_1.accdb3[[#This Row],[Date de début]]</f>
        <v>43376.679166666661</v>
      </c>
      <c r="H2706" s="9">
        <f>Tableau_Groupe_1_Cours_1.accdb3[[#This Row],[Date de fin]]</f>
        <v>43376.730555555558</v>
      </c>
      <c r="I2706" s="13">
        <f>MOD(Tableau_Groupe_1_Cours_1.accdb3[[#This Row],[Date de fin2]]-Tableau_Groupe_1_Cours_1.accdb3[[#This Row],[Date de début2]],1)</f>
        <v>5.1388888896326534E-2</v>
      </c>
    </row>
    <row r="2707" spans="1:9" x14ac:dyDescent="0.25">
      <c r="A2707">
        <v>4824</v>
      </c>
      <c r="B2707">
        <v>43376.568055555552</v>
      </c>
      <c r="C2707">
        <v>43376.688194444439</v>
      </c>
      <c r="D2707">
        <v>31</v>
      </c>
      <c r="E2707">
        <v>5</v>
      </c>
      <c r="F2707">
        <v>185</v>
      </c>
      <c r="G2707" s="9">
        <f>Tableau_Groupe_1_Cours_1.accdb3[[#This Row],[Date de début]]</f>
        <v>43376.568055555552</v>
      </c>
      <c r="H2707" s="9">
        <f>Tableau_Groupe_1_Cours_1.accdb3[[#This Row],[Date de fin]]</f>
        <v>43376.688194444439</v>
      </c>
      <c r="I2707" s="13">
        <f>MOD(Tableau_Groupe_1_Cours_1.accdb3[[#This Row],[Date de fin2]]-Tableau_Groupe_1_Cours_1.accdb3[[#This Row],[Date de début2]],1)</f>
        <v>0.12013888888759539</v>
      </c>
    </row>
    <row r="2708" spans="1:9" x14ac:dyDescent="0.25">
      <c r="A2708">
        <v>5080</v>
      </c>
      <c r="B2708">
        <v>43376.6875</v>
      </c>
      <c r="C2708">
        <v>43376.738888888889</v>
      </c>
      <c r="D2708">
        <v>45</v>
      </c>
      <c r="E2708">
        <v>5</v>
      </c>
      <c r="F2708">
        <v>243</v>
      </c>
      <c r="G2708" s="9">
        <f>Tableau_Groupe_1_Cours_1.accdb3[[#This Row],[Date de début]]</f>
        <v>43376.6875</v>
      </c>
      <c r="H2708" s="9">
        <f>Tableau_Groupe_1_Cours_1.accdb3[[#This Row],[Date de fin]]</f>
        <v>43376.738888888889</v>
      </c>
      <c r="I2708" s="13">
        <f>MOD(Tableau_Groupe_1_Cours_1.accdb3[[#This Row],[Date de fin2]]-Tableau_Groupe_1_Cours_1.accdb3[[#This Row],[Date de début2]],1)</f>
        <v>5.1388888889050577E-2</v>
      </c>
    </row>
    <row r="2709" spans="1:9" x14ac:dyDescent="0.25">
      <c r="A2709">
        <v>5336</v>
      </c>
      <c r="B2709">
        <v>43402.381944444445</v>
      </c>
      <c r="C2709">
        <v>43402.526388888888</v>
      </c>
      <c r="D2709">
        <v>2</v>
      </c>
      <c r="E2709">
        <v>5</v>
      </c>
      <c r="F2709">
        <v>189</v>
      </c>
      <c r="G2709" s="9">
        <f>Tableau_Groupe_1_Cours_1.accdb3[[#This Row],[Date de début]]</f>
        <v>43402.381944444445</v>
      </c>
      <c r="H2709" s="9">
        <f>Tableau_Groupe_1_Cours_1.accdb3[[#This Row],[Date de fin]]</f>
        <v>43402.526388888888</v>
      </c>
      <c r="I2709" s="13">
        <f>MOD(Tableau_Groupe_1_Cours_1.accdb3[[#This Row],[Date de fin2]]-Tableau_Groupe_1_Cours_1.accdb3[[#This Row],[Date de début2]],1)</f>
        <v>0.1444444444423425</v>
      </c>
    </row>
    <row r="2710" spans="1:9" x14ac:dyDescent="0.25">
      <c r="A2710">
        <v>4825</v>
      </c>
      <c r="B2710">
        <v>43376.563888888886</v>
      </c>
      <c r="C2710">
        <v>43376.631249999999</v>
      </c>
      <c r="D2710">
        <v>5</v>
      </c>
      <c r="E2710">
        <v>5</v>
      </c>
      <c r="F2710">
        <v>374</v>
      </c>
      <c r="G2710" s="9">
        <f>Tableau_Groupe_1_Cours_1.accdb3[[#This Row],[Date de début]]</f>
        <v>43376.563888888886</v>
      </c>
      <c r="H2710" s="9">
        <f>Tableau_Groupe_1_Cours_1.accdb3[[#This Row],[Date de fin]]</f>
        <v>43376.631249999999</v>
      </c>
      <c r="I2710" s="13">
        <f>MOD(Tableau_Groupe_1_Cours_1.accdb3[[#This Row],[Date de fin2]]-Tableau_Groupe_1_Cours_1.accdb3[[#This Row],[Date de début2]],1)</f>
        <v>6.7361111112404615E-2</v>
      </c>
    </row>
    <row r="2711" spans="1:9" x14ac:dyDescent="0.25">
      <c r="A2711">
        <v>5081</v>
      </c>
      <c r="B2711">
        <v>43376.6875</v>
      </c>
      <c r="C2711">
        <v>43376.738888888889</v>
      </c>
      <c r="D2711">
        <v>43</v>
      </c>
      <c r="E2711">
        <v>5</v>
      </c>
      <c r="F2711">
        <v>286</v>
      </c>
      <c r="G2711" s="9">
        <f>Tableau_Groupe_1_Cours_1.accdb3[[#This Row],[Date de début]]</f>
        <v>43376.6875</v>
      </c>
      <c r="H2711" s="9">
        <f>Tableau_Groupe_1_Cours_1.accdb3[[#This Row],[Date de fin]]</f>
        <v>43376.738888888889</v>
      </c>
      <c r="I2711" s="13">
        <f>MOD(Tableau_Groupe_1_Cours_1.accdb3[[#This Row],[Date de fin2]]-Tableau_Groupe_1_Cours_1.accdb3[[#This Row],[Date de début2]],1)</f>
        <v>5.1388888889050577E-2</v>
      </c>
    </row>
    <row r="2712" spans="1:9" x14ac:dyDescent="0.25">
      <c r="A2712">
        <v>4826</v>
      </c>
      <c r="B2712">
        <v>43376.5625</v>
      </c>
      <c r="C2712">
        <v>43376.624305555561</v>
      </c>
      <c r="D2712">
        <v>10</v>
      </c>
      <c r="E2712">
        <v>5</v>
      </c>
      <c r="F2712">
        <v>305</v>
      </c>
      <c r="G2712" s="9">
        <f>Tableau_Groupe_1_Cours_1.accdb3[[#This Row],[Date de début]]</f>
        <v>43376.5625</v>
      </c>
      <c r="H2712" s="9">
        <f>Tableau_Groupe_1_Cours_1.accdb3[[#This Row],[Date de fin]]</f>
        <v>43376.624305555561</v>
      </c>
      <c r="I2712" s="13">
        <f>MOD(Tableau_Groupe_1_Cours_1.accdb3[[#This Row],[Date de fin2]]-Tableau_Groupe_1_Cours_1.accdb3[[#This Row],[Date de début2]],1)</f>
        <v>6.1805555560567882E-2</v>
      </c>
    </row>
    <row r="2713" spans="1:9" x14ac:dyDescent="0.25">
      <c r="A2713">
        <v>5082</v>
      </c>
      <c r="B2713">
        <v>43376.679861111108</v>
      </c>
      <c r="C2713">
        <v>43376.731250000004</v>
      </c>
      <c r="D2713">
        <v>3</v>
      </c>
      <c r="E2713">
        <v>5</v>
      </c>
      <c r="F2713">
        <v>92</v>
      </c>
      <c r="G2713" s="9">
        <f>Tableau_Groupe_1_Cours_1.accdb3[[#This Row],[Date de début]]</f>
        <v>43376.679861111108</v>
      </c>
      <c r="H2713" s="9">
        <f>Tableau_Groupe_1_Cours_1.accdb3[[#This Row],[Date de fin]]</f>
        <v>43376.731250000004</v>
      </c>
      <c r="I2713" s="13">
        <f>MOD(Tableau_Groupe_1_Cours_1.accdb3[[#This Row],[Date de fin2]]-Tableau_Groupe_1_Cours_1.accdb3[[#This Row],[Date de début2]],1)</f>
        <v>5.1388888896326534E-2</v>
      </c>
    </row>
    <row r="2714" spans="1:9" x14ac:dyDescent="0.25">
      <c r="A2714">
        <v>6362</v>
      </c>
      <c r="B2714">
        <v>43461.379166666666</v>
      </c>
      <c r="C2714">
        <v>43461.517361111109</v>
      </c>
      <c r="D2714">
        <v>3</v>
      </c>
      <c r="E2714">
        <v>5</v>
      </c>
      <c r="F2714">
        <v>441</v>
      </c>
      <c r="G2714" s="9">
        <f>Tableau_Groupe_1_Cours_1.accdb3[[#This Row],[Date de début]]</f>
        <v>43461.379166666666</v>
      </c>
      <c r="H2714" s="9">
        <f>Tableau_Groupe_1_Cours_1.accdb3[[#This Row],[Date de fin]]</f>
        <v>43461.517361111109</v>
      </c>
      <c r="I2714" s="13">
        <f>MOD(Tableau_Groupe_1_Cours_1.accdb3[[#This Row],[Date de fin2]]-Tableau_Groupe_1_Cours_1.accdb3[[#This Row],[Date de début2]],1)</f>
        <v>0.13819444444379769</v>
      </c>
    </row>
    <row r="2715" spans="1:9" x14ac:dyDescent="0.25">
      <c r="A2715">
        <v>2011</v>
      </c>
      <c r="B2715">
        <v>43224.381944444445</v>
      </c>
      <c r="C2715">
        <v>43224.484027777777</v>
      </c>
      <c r="D2715">
        <v>5</v>
      </c>
      <c r="E2715">
        <v>5</v>
      </c>
      <c r="F2715">
        <v>339</v>
      </c>
      <c r="G2715" s="9">
        <f>Tableau_Groupe_1_Cours_1.accdb3[[#This Row],[Date de début]]</f>
        <v>43224.381944444445</v>
      </c>
      <c r="H2715" s="9">
        <f>Tableau_Groupe_1_Cours_1.accdb3[[#This Row],[Date de fin]]</f>
        <v>43224.484027777777</v>
      </c>
      <c r="I2715" s="13">
        <f>MOD(Tableau_Groupe_1_Cours_1.accdb3[[#This Row],[Date de fin2]]-Tableau_Groupe_1_Cours_1.accdb3[[#This Row],[Date de début2]],1)</f>
        <v>0.10208333333139308</v>
      </c>
    </row>
    <row r="2716" spans="1:9" x14ac:dyDescent="0.25">
      <c r="A2716">
        <v>2779</v>
      </c>
      <c r="B2716">
        <v>43262.375694444447</v>
      </c>
      <c r="C2716">
        <v>43262.451388888883</v>
      </c>
      <c r="D2716">
        <v>15</v>
      </c>
      <c r="E2716">
        <v>5</v>
      </c>
      <c r="F2716">
        <v>137</v>
      </c>
      <c r="G2716" s="9">
        <f>Tableau_Groupe_1_Cours_1.accdb3[[#This Row],[Date de début]]</f>
        <v>43262.375694444447</v>
      </c>
      <c r="H2716" s="9">
        <f>Tableau_Groupe_1_Cours_1.accdb3[[#This Row],[Date de fin]]</f>
        <v>43262.451388888883</v>
      </c>
      <c r="I2716" s="13">
        <f>MOD(Tableau_Groupe_1_Cours_1.accdb3[[#This Row],[Date de fin2]]-Tableau_Groupe_1_Cours_1.accdb3[[#This Row],[Date de début2]],1)</f>
        <v>7.5694444436521735E-2</v>
      </c>
    </row>
    <row r="2717" spans="1:9" x14ac:dyDescent="0.25">
      <c r="A2717">
        <v>4827</v>
      </c>
      <c r="B2717">
        <v>43376.567361111105</v>
      </c>
      <c r="C2717">
        <v>43376.674999999996</v>
      </c>
      <c r="D2717">
        <v>38</v>
      </c>
      <c r="E2717">
        <v>5</v>
      </c>
      <c r="F2717">
        <v>192</v>
      </c>
      <c r="G2717" s="9">
        <f>Tableau_Groupe_1_Cours_1.accdb3[[#This Row],[Date de début]]</f>
        <v>43376.567361111105</v>
      </c>
      <c r="H2717" s="9">
        <f>Tableau_Groupe_1_Cours_1.accdb3[[#This Row],[Date de fin]]</f>
        <v>43376.674999999996</v>
      </c>
      <c r="I2717" s="13">
        <f>MOD(Tableau_Groupe_1_Cours_1.accdb3[[#This Row],[Date de fin2]]-Tableau_Groupe_1_Cours_1.accdb3[[#This Row],[Date de début2]],1)</f>
        <v>0.10763888889050577</v>
      </c>
    </row>
    <row r="2718" spans="1:9" x14ac:dyDescent="0.25">
      <c r="A2718">
        <v>5083</v>
      </c>
      <c r="B2718">
        <v>43376.679861111108</v>
      </c>
      <c r="C2718">
        <v>43376.731250000004</v>
      </c>
      <c r="D2718">
        <v>11</v>
      </c>
      <c r="E2718">
        <v>5</v>
      </c>
      <c r="F2718">
        <v>104</v>
      </c>
      <c r="G2718" s="9">
        <f>Tableau_Groupe_1_Cours_1.accdb3[[#This Row],[Date de début]]</f>
        <v>43376.679861111108</v>
      </c>
      <c r="H2718" s="9">
        <f>Tableau_Groupe_1_Cours_1.accdb3[[#This Row],[Date de fin]]</f>
        <v>43376.731250000004</v>
      </c>
      <c r="I2718" s="13">
        <f>MOD(Tableau_Groupe_1_Cours_1.accdb3[[#This Row],[Date de fin2]]-Tableau_Groupe_1_Cours_1.accdb3[[#This Row],[Date de début2]],1)</f>
        <v>5.1388888896326534E-2</v>
      </c>
    </row>
    <row r="2719" spans="1:9" x14ac:dyDescent="0.25">
      <c r="A2719">
        <v>4828</v>
      </c>
      <c r="B2719">
        <v>43376.5625</v>
      </c>
      <c r="C2719">
        <v>43376.597916666666</v>
      </c>
      <c r="D2719">
        <v>9</v>
      </c>
      <c r="E2719">
        <v>5</v>
      </c>
      <c r="F2719">
        <v>128</v>
      </c>
      <c r="G2719" s="9">
        <f>Tableau_Groupe_1_Cours_1.accdb3[[#This Row],[Date de début]]</f>
        <v>43376.5625</v>
      </c>
      <c r="H2719" s="9">
        <f>Tableau_Groupe_1_Cours_1.accdb3[[#This Row],[Date de fin]]</f>
        <v>43376.597916666666</v>
      </c>
      <c r="I2719" s="13">
        <f>MOD(Tableau_Groupe_1_Cours_1.accdb3[[#This Row],[Date de fin2]]-Tableau_Groupe_1_Cours_1.accdb3[[#This Row],[Date de début2]],1)</f>
        <v>3.5416666665696539E-2</v>
      </c>
    </row>
    <row r="2720" spans="1:9" x14ac:dyDescent="0.25">
      <c r="A2720">
        <v>5084</v>
      </c>
      <c r="B2720">
        <v>43376.680555555555</v>
      </c>
      <c r="C2720">
        <v>43376.731944444444</v>
      </c>
      <c r="D2720">
        <v>1</v>
      </c>
      <c r="E2720">
        <v>5</v>
      </c>
      <c r="F2720">
        <v>255</v>
      </c>
      <c r="G2720" s="9">
        <f>Tableau_Groupe_1_Cours_1.accdb3[[#This Row],[Date de début]]</f>
        <v>43376.680555555555</v>
      </c>
      <c r="H2720" s="9">
        <f>Tableau_Groupe_1_Cours_1.accdb3[[#This Row],[Date de fin]]</f>
        <v>43376.731944444444</v>
      </c>
      <c r="I2720" s="13">
        <f>MOD(Tableau_Groupe_1_Cours_1.accdb3[[#This Row],[Date de fin2]]-Tableau_Groupe_1_Cours_1.accdb3[[#This Row],[Date de début2]],1)</f>
        <v>5.1388888889050577E-2</v>
      </c>
    </row>
    <row r="2721" spans="1:9" x14ac:dyDescent="0.25">
      <c r="A2721">
        <v>2013</v>
      </c>
      <c r="B2721">
        <v>43227.383333333331</v>
      </c>
      <c r="C2721">
        <v>43227.460416666669</v>
      </c>
      <c r="D2721">
        <v>41</v>
      </c>
      <c r="E2721">
        <v>5</v>
      </c>
      <c r="F2721">
        <v>244</v>
      </c>
      <c r="G2721" s="9">
        <f>Tableau_Groupe_1_Cours_1.accdb3[[#This Row],[Date de début]]</f>
        <v>43227.383333333331</v>
      </c>
      <c r="H2721" s="9">
        <f>Tableau_Groupe_1_Cours_1.accdb3[[#This Row],[Date de fin]]</f>
        <v>43227.460416666669</v>
      </c>
      <c r="I2721" s="13">
        <f>MOD(Tableau_Groupe_1_Cours_1.accdb3[[#This Row],[Date de fin2]]-Tableau_Groupe_1_Cours_1.accdb3[[#This Row],[Date de début2]],1)</f>
        <v>7.7083333337213844E-2</v>
      </c>
    </row>
    <row r="2722" spans="1:9" x14ac:dyDescent="0.25">
      <c r="A2722">
        <v>4829</v>
      </c>
      <c r="B2722">
        <v>43376.561111111107</v>
      </c>
      <c r="C2722">
        <v>43376.64166666667</v>
      </c>
      <c r="D2722">
        <v>29</v>
      </c>
      <c r="E2722">
        <v>5</v>
      </c>
      <c r="F2722">
        <v>391</v>
      </c>
      <c r="G2722" s="9">
        <f>Tableau_Groupe_1_Cours_1.accdb3[[#This Row],[Date de début]]</f>
        <v>43376.561111111107</v>
      </c>
      <c r="H2722" s="9">
        <f>Tableau_Groupe_1_Cours_1.accdb3[[#This Row],[Date de fin]]</f>
        <v>43376.64166666667</v>
      </c>
      <c r="I2722" s="13">
        <f>MOD(Tableau_Groupe_1_Cours_1.accdb3[[#This Row],[Date de fin2]]-Tableau_Groupe_1_Cours_1.accdb3[[#This Row],[Date de début2]],1)</f>
        <v>8.0555555563478265E-2</v>
      </c>
    </row>
    <row r="2723" spans="1:9" x14ac:dyDescent="0.25">
      <c r="A2723">
        <v>5085</v>
      </c>
      <c r="B2723">
        <v>43376.677777777775</v>
      </c>
      <c r="C2723">
        <v>43376.729166666672</v>
      </c>
      <c r="D2723">
        <v>2</v>
      </c>
      <c r="E2723">
        <v>5</v>
      </c>
      <c r="F2723">
        <v>129</v>
      </c>
      <c r="G2723" s="9">
        <f>Tableau_Groupe_1_Cours_1.accdb3[[#This Row],[Date de début]]</f>
        <v>43376.677777777775</v>
      </c>
      <c r="H2723" s="9">
        <f>Tableau_Groupe_1_Cours_1.accdb3[[#This Row],[Date de fin]]</f>
        <v>43376.729166666672</v>
      </c>
      <c r="I2723" s="13">
        <f>MOD(Tableau_Groupe_1_Cours_1.accdb3[[#This Row],[Date de fin2]]-Tableau_Groupe_1_Cours_1.accdb3[[#This Row],[Date de début2]],1)</f>
        <v>5.1388888896326534E-2</v>
      </c>
    </row>
    <row r="2724" spans="1:9" x14ac:dyDescent="0.25">
      <c r="A2724">
        <v>4830</v>
      </c>
      <c r="B2724">
        <v>43376.563888888886</v>
      </c>
      <c r="C2724">
        <v>43376.656944444447</v>
      </c>
      <c r="D2724">
        <v>38</v>
      </c>
      <c r="E2724">
        <v>5</v>
      </c>
      <c r="F2724">
        <v>142</v>
      </c>
      <c r="G2724" s="9">
        <f>Tableau_Groupe_1_Cours_1.accdb3[[#This Row],[Date de début]]</f>
        <v>43376.563888888886</v>
      </c>
      <c r="H2724" s="9">
        <f>Tableau_Groupe_1_Cours_1.accdb3[[#This Row],[Date de fin]]</f>
        <v>43376.656944444447</v>
      </c>
      <c r="I2724" s="13">
        <f>MOD(Tableau_Groupe_1_Cours_1.accdb3[[#This Row],[Date de fin2]]-Tableau_Groupe_1_Cours_1.accdb3[[#This Row],[Date de début2]],1)</f>
        <v>9.3055555560567882E-2</v>
      </c>
    </row>
    <row r="2725" spans="1:9" x14ac:dyDescent="0.25">
      <c r="A2725">
        <v>5086</v>
      </c>
      <c r="B2725">
        <v>43376.684027777774</v>
      </c>
      <c r="C2725">
        <v>43376.73541666667</v>
      </c>
      <c r="D2725">
        <v>13</v>
      </c>
      <c r="E2725">
        <v>5</v>
      </c>
      <c r="F2725">
        <v>137</v>
      </c>
      <c r="G2725" s="9">
        <f>Tableau_Groupe_1_Cours_1.accdb3[[#This Row],[Date de début]]</f>
        <v>43376.684027777774</v>
      </c>
      <c r="H2725" s="9">
        <f>Tableau_Groupe_1_Cours_1.accdb3[[#This Row],[Date de fin]]</f>
        <v>43376.73541666667</v>
      </c>
      <c r="I2725" s="13">
        <f>MOD(Tableau_Groupe_1_Cours_1.accdb3[[#This Row],[Date de fin2]]-Tableau_Groupe_1_Cours_1.accdb3[[#This Row],[Date de début2]],1)</f>
        <v>5.1388888896326534E-2</v>
      </c>
    </row>
    <row r="2726" spans="1:9" x14ac:dyDescent="0.25">
      <c r="A2726">
        <v>4063</v>
      </c>
      <c r="B2726">
        <v>43342.37777777778</v>
      </c>
      <c r="C2726">
        <v>43342.484027777777</v>
      </c>
      <c r="D2726">
        <v>6</v>
      </c>
      <c r="E2726">
        <v>5</v>
      </c>
      <c r="F2726">
        <v>345</v>
      </c>
      <c r="G2726" s="9">
        <f>Tableau_Groupe_1_Cours_1.accdb3[[#This Row],[Date de début]]</f>
        <v>43342.37777777778</v>
      </c>
      <c r="H2726" s="9">
        <f>Tableau_Groupe_1_Cours_1.accdb3[[#This Row],[Date de fin]]</f>
        <v>43342.484027777777</v>
      </c>
      <c r="I2726" s="13">
        <f>MOD(Tableau_Groupe_1_Cours_1.accdb3[[#This Row],[Date de fin2]]-Tableau_Groupe_1_Cours_1.accdb3[[#This Row],[Date de début2]],1)</f>
        <v>0.10624999999708962</v>
      </c>
    </row>
    <row r="2727" spans="1:9" x14ac:dyDescent="0.25">
      <c r="A2727">
        <v>4831</v>
      </c>
      <c r="B2727">
        <v>43376.564583333333</v>
      </c>
      <c r="C2727">
        <v>43376.672222222223</v>
      </c>
      <c r="D2727">
        <v>93</v>
      </c>
      <c r="E2727">
        <v>5</v>
      </c>
      <c r="F2727">
        <v>243</v>
      </c>
      <c r="G2727" s="9">
        <f>Tableau_Groupe_1_Cours_1.accdb3[[#This Row],[Date de début]]</f>
        <v>43376.564583333333</v>
      </c>
      <c r="H2727" s="9">
        <f>Tableau_Groupe_1_Cours_1.accdb3[[#This Row],[Date de fin]]</f>
        <v>43376.672222222223</v>
      </c>
      <c r="I2727" s="13">
        <f>MOD(Tableau_Groupe_1_Cours_1.accdb3[[#This Row],[Date de fin2]]-Tableau_Groupe_1_Cours_1.accdb3[[#This Row],[Date de début2]],1)</f>
        <v>0.10763888889050577</v>
      </c>
    </row>
    <row r="2728" spans="1:9" x14ac:dyDescent="0.25">
      <c r="A2728">
        <v>5087</v>
      </c>
      <c r="B2728">
        <v>43376.681249999994</v>
      </c>
      <c r="C2728">
        <v>43376.732638888891</v>
      </c>
      <c r="D2728">
        <v>9</v>
      </c>
      <c r="E2728">
        <v>5</v>
      </c>
      <c r="F2728">
        <v>18</v>
      </c>
      <c r="G2728" s="9">
        <f>Tableau_Groupe_1_Cours_1.accdb3[[#This Row],[Date de début]]</f>
        <v>43376.681249999994</v>
      </c>
      <c r="H2728" s="9">
        <f>Tableau_Groupe_1_Cours_1.accdb3[[#This Row],[Date de fin]]</f>
        <v>43376.732638888891</v>
      </c>
      <c r="I2728" s="13">
        <f>MOD(Tableau_Groupe_1_Cours_1.accdb3[[#This Row],[Date de fin2]]-Tableau_Groupe_1_Cours_1.accdb3[[#This Row],[Date de début2]],1)</f>
        <v>5.1388888896326534E-2</v>
      </c>
    </row>
    <row r="2729" spans="1:9" x14ac:dyDescent="0.25">
      <c r="A2729">
        <v>4832</v>
      </c>
      <c r="B2729">
        <v>43376.55972222222</v>
      </c>
      <c r="C2729">
        <v>43376.69930555555</v>
      </c>
      <c r="D2729">
        <v>41</v>
      </c>
      <c r="E2729">
        <v>5</v>
      </c>
      <c r="F2729">
        <v>202</v>
      </c>
      <c r="G2729" s="9">
        <f>Tableau_Groupe_1_Cours_1.accdb3[[#This Row],[Date de début]]</f>
        <v>43376.55972222222</v>
      </c>
      <c r="H2729" s="9">
        <f>Tableau_Groupe_1_Cours_1.accdb3[[#This Row],[Date de fin]]</f>
        <v>43376.69930555555</v>
      </c>
      <c r="I2729" s="13">
        <f>MOD(Tableau_Groupe_1_Cours_1.accdb3[[#This Row],[Date de fin2]]-Tableau_Groupe_1_Cours_1.accdb3[[#This Row],[Date de début2]],1)</f>
        <v>0.13958333332993789</v>
      </c>
    </row>
    <row r="2730" spans="1:9" x14ac:dyDescent="0.25">
      <c r="A2730">
        <v>5088</v>
      </c>
      <c r="B2730">
        <v>43376.681249999994</v>
      </c>
      <c r="C2730">
        <v>43376.732638888891</v>
      </c>
      <c r="D2730">
        <v>4</v>
      </c>
      <c r="E2730">
        <v>5</v>
      </c>
      <c r="F2730">
        <v>266</v>
      </c>
      <c r="G2730" s="9">
        <f>Tableau_Groupe_1_Cours_1.accdb3[[#This Row],[Date de début]]</f>
        <v>43376.681249999994</v>
      </c>
      <c r="H2730" s="9">
        <f>Tableau_Groupe_1_Cours_1.accdb3[[#This Row],[Date de fin]]</f>
        <v>43376.732638888891</v>
      </c>
      <c r="I2730" s="13">
        <f>MOD(Tableau_Groupe_1_Cours_1.accdb3[[#This Row],[Date de fin2]]-Tableau_Groupe_1_Cours_1.accdb3[[#This Row],[Date de début2]],1)</f>
        <v>5.1388888896326534E-2</v>
      </c>
    </row>
    <row r="2731" spans="1:9" x14ac:dyDescent="0.25">
      <c r="A2731">
        <v>4577</v>
      </c>
      <c r="B2731">
        <v>43371.375694444447</v>
      </c>
      <c r="C2731">
        <v>43371.444444444445</v>
      </c>
      <c r="D2731">
        <v>1</v>
      </c>
      <c r="E2731">
        <v>5</v>
      </c>
      <c r="F2731">
        <v>362</v>
      </c>
      <c r="G2731" s="9">
        <f>Tableau_Groupe_1_Cours_1.accdb3[[#This Row],[Date de début]]</f>
        <v>43371.375694444447</v>
      </c>
      <c r="H2731" s="9">
        <f>Tableau_Groupe_1_Cours_1.accdb3[[#This Row],[Date de fin]]</f>
        <v>43371.444444444445</v>
      </c>
      <c r="I2731" s="13">
        <f>MOD(Tableau_Groupe_1_Cours_1.accdb3[[#This Row],[Date de fin2]]-Tableau_Groupe_1_Cours_1.accdb3[[#This Row],[Date de début2]],1)</f>
        <v>6.8749999998544808E-2</v>
      </c>
    </row>
    <row r="2732" spans="1:9" x14ac:dyDescent="0.25">
      <c r="A2732">
        <v>4833</v>
      </c>
      <c r="B2732">
        <v>43376.565972222219</v>
      </c>
      <c r="C2732">
        <v>43376.647916666669</v>
      </c>
      <c r="D2732">
        <v>1</v>
      </c>
      <c r="E2732">
        <v>5</v>
      </c>
      <c r="F2732">
        <v>408</v>
      </c>
      <c r="G2732" s="9">
        <f>Tableau_Groupe_1_Cours_1.accdb3[[#This Row],[Date de début]]</f>
        <v>43376.565972222219</v>
      </c>
      <c r="H2732" s="9">
        <f>Tableau_Groupe_1_Cours_1.accdb3[[#This Row],[Date de fin]]</f>
        <v>43376.647916666669</v>
      </c>
      <c r="I2732" s="13">
        <f>MOD(Tableau_Groupe_1_Cours_1.accdb3[[#This Row],[Date de fin2]]-Tableau_Groupe_1_Cours_1.accdb3[[#This Row],[Date de début2]],1)</f>
        <v>8.1944444449618459E-2</v>
      </c>
    </row>
    <row r="2733" spans="1:9" x14ac:dyDescent="0.25">
      <c r="A2733">
        <v>5089</v>
      </c>
      <c r="B2733">
        <v>43376.680555555555</v>
      </c>
      <c r="C2733">
        <v>43376.731944444444</v>
      </c>
      <c r="D2733">
        <v>1</v>
      </c>
      <c r="E2733">
        <v>5</v>
      </c>
      <c r="F2733">
        <v>268</v>
      </c>
      <c r="G2733" s="9">
        <f>Tableau_Groupe_1_Cours_1.accdb3[[#This Row],[Date de début]]</f>
        <v>43376.680555555555</v>
      </c>
      <c r="H2733" s="9">
        <f>Tableau_Groupe_1_Cours_1.accdb3[[#This Row],[Date de fin]]</f>
        <v>43376.731944444444</v>
      </c>
      <c r="I2733" s="13">
        <f>MOD(Tableau_Groupe_1_Cours_1.accdb3[[#This Row],[Date de fin2]]-Tableau_Groupe_1_Cours_1.accdb3[[#This Row],[Date de début2]],1)</f>
        <v>5.1388888889050577E-2</v>
      </c>
    </row>
    <row r="2734" spans="1:9" x14ac:dyDescent="0.25">
      <c r="A2734">
        <v>4578</v>
      </c>
      <c r="B2734">
        <v>43374.37777777778</v>
      </c>
      <c r="C2734">
        <v>43374.517361111109</v>
      </c>
      <c r="D2734">
        <v>57</v>
      </c>
      <c r="E2734">
        <v>5</v>
      </c>
      <c r="F2734">
        <v>355</v>
      </c>
      <c r="G2734" s="9">
        <f>Tableau_Groupe_1_Cours_1.accdb3[[#This Row],[Date de début]]</f>
        <v>43374.37777777778</v>
      </c>
      <c r="H2734" s="9">
        <f>Tableau_Groupe_1_Cours_1.accdb3[[#This Row],[Date de fin]]</f>
        <v>43374.517361111109</v>
      </c>
      <c r="I2734" s="13">
        <f>MOD(Tableau_Groupe_1_Cours_1.accdb3[[#This Row],[Date de fin2]]-Tableau_Groupe_1_Cours_1.accdb3[[#This Row],[Date de début2]],1)</f>
        <v>0.13958333332993789</v>
      </c>
    </row>
    <row r="2735" spans="1:9" x14ac:dyDescent="0.25">
      <c r="A2735">
        <v>4834</v>
      </c>
      <c r="B2735">
        <v>43376.55972222222</v>
      </c>
      <c r="C2735">
        <v>43376.67083333333</v>
      </c>
      <c r="D2735">
        <v>11</v>
      </c>
      <c r="E2735">
        <v>5</v>
      </c>
      <c r="F2735">
        <v>373</v>
      </c>
      <c r="G2735" s="9">
        <f>Tableau_Groupe_1_Cours_1.accdb3[[#This Row],[Date de début]]</f>
        <v>43376.55972222222</v>
      </c>
      <c r="H2735" s="9">
        <f>Tableau_Groupe_1_Cours_1.accdb3[[#This Row],[Date de fin]]</f>
        <v>43376.67083333333</v>
      </c>
      <c r="I2735" s="13">
        <f>MOD(Tableau_Groupe_1_Cours_1.accdb3[[#This Row],[Date de fin2]]-Tableau_Groupe_1_Cours_1.accdb3[[#This Row],[Date de début2]],1)</f>
        <v>0.11111111110949423</v>
      </c>
    </row>
    <row r="2736" spans="1:9" x14ac:dyDescent="0.25">
      <c r="A2736">
        <v>5090</v>
      </c>
      <c r="B2736">
        <v>43376.679861111108</v>
      </c>
      <c r="C2736">
        <v>43376.731250000004</v>
      </c>
      <c r="D2736">
        <v>2</v>
      </c>
      <c r="E2736">
        <v>5</v>
      </c>
      <c r="F2736">
        <v>317</v>
      </c>
      <c r="G2736" s="9">
        <f>Tableau_Groupe_1_Cours_1.accdb3[[#This Row],[Date de début]]</f>
        <v>43376.679861111108</v>
      </c>
      <c r="H2736" s="9">
        <f>Tableau_Groupe_1_Cours_1.accdb3[[#This Row],[Date de fin]]</f>
        <v>43376.731250000004</v>
      </c>
      <c r="I2736" s="13">
        <f>MOD(Tableau_Groupe_1_Cours_1.accdb3[[#This Row],[Date de fin2]]-Tableau_Groupe_1_Cours_1.accdb3[[#This Row],[Date de début2]],1)</f>
        <v>5.1388888896326534E-2</v>
      </c>
    </row>
    <row r="2737" spans="1:9" x14ac:dyDescent="0.25">
      <c r="A2737">
        <v>739</v>
      </c>
      <c r="B2737">
        <v>43137.383333333331</v>
      </c>
      <c r="C2737">
        <v>43137.526388888888</v>
      </c>
      <c r="D2737">
        <v>7</v>
      </c>
      <c r="E2737">
        <v>5</v>
      </c>
      <c r="F2737">
        <v>281</v>
      </c>
      <c r="G2737" s="9">
        <f>Tableau_Groupe_1_Cours_1.accdb3[[#This Row],[Date de début]]</f>
        <v>43137.383333333331</v>
      </c>
      <c r="H2737" s="9">
        <f>Tableau_Groupe_1_Cours_1.accdb3[[#This Row],[Date de fin]]</f>
        <v>43137.526388888888</v>
      </c>
      <c r="I2737" s="13">
        <f>MOD(Tableau_Groupe_1_Cours_1.accdb3[[#This Row],[Date de fin2]]-Tableau_Groupe_1_Cours_1.accdb3[[#This Row],[Date de début2]],1)</f>
        <v>0.14305555555620231</v>
      </c>
    </row>
    <row r="2738" spans="1:9" x14ac:dyDescent="0.25">
      <c r="A2738">
        <v>4835</v>
      </c>
      <c r="B2738">
        <v>43376.567361111105</v>
      </c>
      <c r="C2738">
        <v>43376.714583333334</v>
      </c>
      <c r="D2738">
        <v>4</v>
      </c>
      <c r="E2738">
        <v>5</v>
      </c>
      <c r="F2738">
        <v>173</v>
      </c>
      <c r="G2738" s="9">
        <f>Tableau_Groupe_1_Cours_1.accdb3[[#This Row],[Date de début]]</f>
        <v>43376.567361111105</v>
      </c>
      <c r="H2738" s="9">
        <f>Tableau_Groupe_1_Cours_1.accdb3[[#This Row],[Date de fin]]</f>
        <v>43376.714583333334</v>
      </c>
      <c r="I2738" s="13">
        <f>MOD(Tableau_Groupe_1_Cours_1.accdb3[[#This Row],[Date de fin2]]-Tableau_Groupe_1_Cours_1.accdb3[[#This Row],[Date de début2]],1)</f>
        <v>0.1472222222291748</v>
      </c>
    </row>
    <row r="2739" spans="1:9" x14ac:dyDescent="0.25">
      <c r="A2739">
        <v>5091</v>
      </c>
      <c r="B2739">
        <v>43376.679166666661</v>
      </c>
      <c r="C2739">
        <v>43376.730555555558</v>
      </c>
      <c r="D2739">
        <v>1</v>
      </c>
      <c r="E2739">
        <v>5</v>
      </c>
      <c r="F2739">
        <v>370</v>
      </c>
      <c r="G2739" s="9">
        <f>Tableau_Groupe_1_Cours_1.accdb3[[#This Row],[Date de début]]</f>
        <v>43376.679166666661</v>
      </c>
      <c r="H2739" s="9">
        <f>Tableau_Groupe_1_Cours_1.accdb3[[#This Row],[Date de fin]]</f>
        <v>43376.730555555558</v>
      </c>
      <c r="I2739" s="13">
        <f>MOD(Tableau_Groupe_1_Cours_1.accdb3[[#This Row],[Date de fin2]]-Tableau_Groupe_1_Cours_1.accdb3[[#This Row],[Date de début2]],1)</f>
        <v>5.1388888896326534E-2</v>
      </c>
    </row>
    <row r="2740" spans="1:9" x14ac:dyDescent="0.25">
      <c r="A2740">
        <v>5347</v>
      </c>
      <c r="B2740">
        <v>43403.37777777778</v>
      </c>
      <c r="C2740">
        <v>43403.425694444442</v>
      </c>
      <c r="D2740">
        <v>24</v>
      </c>
      <c r="E2740">
        <v>5</v>
      </c>
      <c r="F2740">
        <v>245</v>
      </c>
      <c r="G2740" s="9">
        <f>Tableau_Groupe_1_Cours_1.accdb3[[#This Row],[Date de début]]</f>
        <v>43403.37777777778</v>
      </c>
      <c r="H2740" s="9">
        <f>Tableau_Groupe_1_Cours_1.accdb3[[#This Row],[Date de fin]]</f>
        <v>43403.425694444442</v>
      </c>
      <c r="I2740" s="13">
        <f>MOD(Tableau_Groupe_1_Cours_1.accdb3[[#This Row],[Date de fin2]]-Tableau_Groupe_1_Cours_1.accdb3[[#This Row],[Date de début2]],1)</f>
        <v>4.7916666662786156E-2</v>
      </c>
    </row>
    <row r="2741" spans="1:9" x14ac:dyDescent="0.25">
      <c r="A2741">
        <v>740</v>
      </c>
      <c r="B2741">
        <v>43137.531944444447</v>
      </c>
      <c r="C2741">
        <v>43137.678472222222</v>
      </c>
      <c r="D2741">
        <v>89</v>
      </c>
      <c r="E2741">
        <v>5</v>
      </c>
      <c r="F2741">
        <v>271</v>
      </c>
      <c r="G2741" s="9">
        <f>Tableau_Groupe_1_Cours_1.accdb3[[#This Row],[Date de début]]</f>
        <v>43137.531944444447</v>
      </c>
      <c r="H2741" s="9">
        <f>Tableau_Groupe_1_Cours_1.accdb3[[#This Row],[Date de fin]]</f>
        <v>43137.678472222222</v>
      </c>
      <c r="I2741" s="13">
        <f>MOD(Tableau_Groupe_1_Cours_1.accdb3[[#This Row],[Date de fin2]]-Tableau_Groupe_1_Cours_1.accdb3[[#This Row],[Date de début2]],1)</f>
        <v>0.14652777777519077</v>
      </c>
    </row>
    <row r="2742" spans="1:9" x14ac:dyDescent="0.25">
      <c r="A2742">
        <v>4836</v>
      </c>
      <c r="B2742">
        <v>43376.565972222219</v>
      </c>
      <c r="C2742">
        <v>43376.662499999999</v>
      </c>
      <c r="D2742">
        <v>2</v>
      </c>
      <c r="E2742">
        <v>5</v>
      </c>
      <c r="F2742">
        <v>389</v>
      </c>
      <c r="G2742" s="9">
        <f>Tableau_Groupe_1_Cours_1.accdb3[[#This Row],[Date de début]]</f>
        <v>43376.565972222219</v>
      </c>
      <c r="H2742" s="9">
        <f>Tableau_Groupe_1_Cours_1.accdb3[[#This Row],[Date de fin]]</f>
        <v>43376.662499999999</v>
      </c>
      <c r="I2742" s="13">
        <f>MOD(Tableau_Groupe_1_Cours_1.accdb3[[#This Row],[Date de fin2]]-Tableau_Groupe_1_Cours_1.accdb3[[#This Row],[Date de début2]],1)</f>
        <v>9.6527777779556345E-2</v>
      </c>
    </row>
    <row r="2743" spans="1:9" x14ac:dyDescent="0.25">
      <c r="A2743">
        <v>5092</v>
      </c>
      <c r="B2743">
        <v>43376.682638888888</v>
      </c>
      <c r="C2743">
        <v>43376.734027777777</v>
      </c>
      <c r="D2743">
        <v>2</v>
      </c>
      <c r="E2743">
        <v>5</v>
      </c>
      <c r="F2743">
        <v>277</v>
      </c>
      <c r="G2743" s="9">
        <f>Tableau_Groupe_1_Cours_1.accdb3[[#This Row],[Date de début]]</f>
        <v>43376.682638888888</v>
      </c>
      <c r="H2743" s="9">
        <f>Tableau_Groupe_1_Cours_1.accdb3[[#This Row],[Date de fin]]</f>
        <v>43376.734027777777</v>
      </c>
      <c r="I2743" s="13">
        <f>MOD(Tableau_Groupe_1_Cours_1.accdb3[[#This Row],[Date de fin2]]-Tableau_Groupe_1_Cours_1.accdb3[[#This Row],[Date de début2]],1)</f>
        <v>5.1388888889050577E-2</v>
      </c>
    </row>
    <row r="2744" spans="1:9" x14ac:dyDescent="0.25">
      <c r="A2744">
        <v>741</v>
      </c>
      <c r="B2744">
        <v>43137.686111111107</v>
      </c>
      <c r="C2744">
        <v>43137.736805555556</v>
      </c>
      <c r="D2744">
        <v>6</v>
      </c>
      <c r="E2744">
        <v>5</v>
      </c>
      <c r="F2744">
        <v>181</v>
      </c>
      <c r="G2744" s="9">
        <f>Tableau_Groupe_1_Cours_1.accdb3[[#This Row],[Date de début]]</f>
        <v>43137.686111111107</v>
      </c>
      <c r="H2744" s="9">
        <f>Tableau_Groupe_1_Cours_1.accdb3[[#This Row],[Date de fin]]</f>
        <v>43137.736805555556</v>
      </c>
      <c r="I2744" s="13">
        <f>MOD(Tableau_Groupe_1_Cours_1.accdb3[[#This Row],[Date de fin2]]-Tableau_Groupe_1_Cours_1.accdb3[[#This Row],[Date de début2]],1)</f>
        <v>5.0694444449618459E-2</v>
      </c>
    </row>
    <row r="2745" spans="1:9" x14ac:dyDescent="0.25">
      <c r="A2745">
        <v>4837</v>
      </c>
      <c r="B2745">
        <v>43376.567361111105</v>
      </c>
      <c r="C2745">
        <v>43376.656944444447</v>
      </c>
      <c r="D2745">
        <v>2</v>
      </c>
      <c r="E2745">
        <v>5</v>
      </c>
      <c r="F2745">
        <v>133</v>
      </c>
      <c r="G2745" s="9">
        <f>Tableau_Groupe_1_Cours_1.accdb3[[#This Row],[Date de début]]</f>
        <v>43376.567361111105</v>
      </c>
      <c r="H2745" s="9">
        <f>Tableau_Groupe_1_Cours_1.accdb3[[#This Row],[Date de fin]]</f>
        <v>43376.656944444447</v>
      </c>
      <c r="I2745" s="13">
        <f>MOD(Tableau_Groupe_1_Cours_1.accdb3[[#This Row],[Date de fin2]]-Tableau_Groupe_1_Cours_1.accdb3[[#This Row],[Date de début2]],1)</f>
        <v>8.9583333341579419E-2</v>
      </c>
    </row>
    <row r="2746" spans="1:9" x14ac:dyDescent="0.25">
      <c r="A2746">
        <v>5093</v>
      </c>
      <c r="B2746">
        <v>43376.680555555555</v>
      </c>
      <c r="C2746">
        <v>43376.731944444444</v>
      </c>
      <c r="D2746">
        <v>19</v>
      </c>
      <c r="E2746">
        <v>5</v>
      </c>
      <c r="F2746">
        <v>280</v>
      </c>
      <c r="G2746" s="9">
        <f>Tableau_Groupe_1_Cours_1.accdb3[[#This Row],[Date de début]]</f>
        <v>43376.680555555555</v>
      </c>
      <c r="H2746" s="9">
        <f>Tableau_Groupe_1_Cours_1.accdb3[[#This Row],[Date de fin]]</f>
        <v>43376.731944444444</v>
      </c>
      <c r="I2746" s="13">
        <f>MOD(Tableau_Groupe_1_Cours_1.accdb3[[#This Row],[Date de fin2]]-Tableau_Groupe_1_Cours_1.accdb3[[#This Row],[Date de début2]],1)</f>
        <v>5.1388888889050577E-2</v>
      </c>
    </row>
    <row r="2747" spans="1:9" x14ac:dyDescent="0.25">
      <c r="A2747">
        <v>4838</v>
      </c>
      <c r="B2747">
        <v>43376.568055555552</v>
      </c>
      <c r="C2747">
        <v>43376.722916666666</v>
      </c>
      <c r="D2747">
        <v>4</v>
      </c>
      <c r="E2747">
        <v>5</v>
      </c>
      <c r="F2747">
        <v>406</v>
      </c>
      <c r="G2747" s="9">
        <f>Tableau_Groupe_1_Cours_1.accdb3[[#This Row],[Date de début]]</f>
        <v>43376.568055555552</v>
      </c>
      <c r="H2747" s="9">
        <f>Tableau_Groupe_1_Cours_1.accdb3[[#This Row],[Date de fin]]</f>
        <v>43376.722916666666</v>
      </c>
      <c r="I2747" s="13">
        <f>MOD(Tableau_Groupe_1_Cours_1.accdb3[[#This Row],[Date de fin2]]-Tableau_Groupe_1_Cours_1.accdb3[[#This Row],[Date de début2]],1)</f>
        <v>0.15486111111385981</v>
      </c>
    </row>
    <row r="2748" spans="1:9" x14ac:dyDescent="0.25">
      <c r="A2748">
        <v>5094</v>
      </c>
      <c r="B2748">
        <v>43376.684027777774</v>
      </c>
      <c r="C2748">
        <v>43376.73541666667</v>
      </c>
      <c r="D2748">
        <v>1</v>
      </c>
      <c r="E2748">
        <v>5</v>
      </c>
      <c r="F2748">
        <v>368</v>
      </c>
      <c r="G2748" s="9">
        <f>Tableau_Groupe_1_Cours_1.accdb3[[#This Row],[Date de début]]</f>
        <v>43376.684027777774</v>
      </c>
      <c r="H2748" s="9">
        <f>Tableau_Groupe_1_Cours_1.accdb3[[#This Row],[Date de fin]]</f>
        <v>43376.73541666667</v>
      </c>
      <c r="I2748" s="13">
        <f>MOD(Tableau_Groupe_1_Cours_1.accdb3[[#This Row],[Date de fin2]]-Tableau_Groupe_1_Cours_1.accdb3[[#This Row],[Date de début2]],1)</f>
        <v>5.1388888896326534E-2</v>
      </c>
    </row>
    <row r="2749" spans="1:9" x14ac:dyDescent="0.25">
      <c r="A2749">
        <v>2023</v>
      </c>
      <c r="B2749">
        <v>43228.379166666666</v>
      </c>
      <c r="C2749">
        <v>43228.458333333336</v>
      </c>
      <c r="D2749">
        <v>11</v>
      </c>
      <c r="E2749">
        <v>5</v>
      </c>
      <c r="F2749">
        <v>359</v>
      </c>
      <c r="G2749" s="9">
        <f>Tableau_Groupe_1_Cours_1.accdb3[[#This Row],[Date de début]]</f>
        <v>43228.379166666666</v>
      </c>
      <c r="H2749" s="9">
        <f>Tableau_Groupe_1_Cours_1.accdb3[[#This Row],[Date de fin]]</f>
        <v>43228.458333333336</v>
      </c>
      <c r="I2749" s="13">
        <f>MOD(Tableau_Groupe_1_Cours_1.accdb3[[#This Row],[Date de fin2]]-Tableau_Groupe_1_Cours_1.accdb3[[#This Row],[Date de début2]],1)</f>
        <v>7.9166666670062114E-2</v>
      </c>
    </row>
    <row r="2750" spans="1:9" x14ac:dyDescent="0.25">
      <c r="A2750">
        <v>4839</v>
      </c>
      <c r="B2750">
        <v>43376.5625</v>
      </c>
      <c r="C2750">
        <v>43376.704861111109</v>
      </c>
      <c r="D2750">
        <v>10</v>
      </c>
      <c r="E2750">
        <v>5</v>
      </c>
      <c r="F2750">
        <v>217</v>
      </c>
      <c r="G2750" s="9">
        <f>Tableau_Groupe_1_Cours_1.accdb3[[#This Row],[Date de début]]</f>
        <v>43376.5625</v>
      </c>
      <c r="H2750" s="9">
        <f>Tableau_Groupe_1_Cours_1.accdb3[[#This Row],[Date de fin]]</f>
        <v>43376.704861111109</v>
      </c>
      <c r="I2750" s="13">
        <f>MOD(Tableau_Groupe_1_Cours_1.accdb3[[#This Row],[Date de fin2]]-Tableau_Groupe_1_Cours_1.accdb3[[#This Row],[Date de début2]],1)</f>
        <v>0.14236111110949423</v>
      </c>
    </row>
    <row r="2751" spans="1:9" x14ac:dyDescent="0.25">
      <c r="A2751">
        <v>5095</v>
      </c>
      <c r="B2751">
        <v>43376.6875</v>
      </c>
      <c r="C2751">
        <v>43376.738888888889</v>
      </c>
      <c r="D2751">
        <v>3</v>
      </c>
      <c r="E2751">
        <v>5</v>
      </c>
      <c r="F2751">
        <v>120</v>
      </c>
      <c r="G2751" s="9">
        <f>Tableau_Groupe_1_Cours_1.accdb3[[#This Row],[Date de début]]</f>
        <v>43376.6875</v>
      </c>
      <c r="H2751" s="9">
        <f>Tableau_Groupe_1_Cours_1.accdb3[[#This Row],[Date de fin]]</f>
        <v>43376.738888888889</v>
      </c>
      <c r="I2751" s="13">
        <f>MOD(Tableau_Groupe_1_Cours_1.accdb3[[#This Row],[Date de fin2]]-Tableau_Groupe_1_Cours_1.accdb3[[#This Row],[Date de début2]],1)</f>
        <v>5.1388888889050577E-2</v>
      </c>
    </row>
    <row r="2752" spans="1:9" x14ac:dyDescent="0.25">
      <c r="A2752">
        <v>4840</v>
      </c>
      <c r="B2752">
        <v>43376.568749999999</v>
      </c>
      <c r="C2752">
        <v>43376.725000000006</v>
      </c>
      <c r="D2752">
        <v>33</v>
      </c>
      <c r="E2752">
        <v>5</v>
      </c>
      <c r="F2752">
        <v>205</v>
      </c>
      <c r="G2752" s="9">
        <f>Tableau_Groupe_1_Cours_1.accdb3[[#This Row],[Date de début]]</f>
        <v>43376.568749999999</v>
      </c>
      <c r="H2752" s="9">
        <f>Tableau_Groupe_1_Cours_1.accdb3[[#This Row],[Date de fin]]</f>
        <v>43376.725000000006</v>
      </c>
      <c r="I2752" s="13">
        <f>MOD(Tableau_Groupe_1_Cours_1.accdb3[[#This Row],[Date de fin2]]-Tableau_Groupe_1_Cours_1.accdb3[[#This Row],[Date de début2]],1)</f>
        <v>0.15625000000727596</v>
      </c>
    </row>
    <row r="2753" spans="1:9" x14ac:dyDescent="0.25">
      <c r="A2753">
        <v>5096</v>
      </c>
      <c r="B2753">
        <v>43376.684027777774</v>
      </c>
      <c r="C2753">
        <v>43376.73541666667</v>
      </c>
      <c r="D2753">
        <v>10</v>
      </c>
      <c r="E2753">
        <v>5</v>
      </c>
      <c r="F2753">
        <v>288</v>
      </c>
      <c r="G2753" s="9">
        <f>Tableau_Groupe_1_Cours_1.accdb3[[#This Row],[Date de début]]</f>
        <v>43376.684027777774</v>
      </c>
      <c r="H2753" s="9">
        <f>Tableau_Groupe_1_Cours_1.accdb3[[#This Row],[Date de fin]]</f>
        <v>43376.73541666667</v>
      </c>
      <c r="I2753" s="13">
        <f>MOD(Tableau_Groupe_1_Cours_1.accdb3[[#This Row],[Date de fin2]]-Tableau_Groupe_1_Cours_1.accdb3[[#This Row],[Date de début2]],1)</f>
        <v>5.1388888896326534E-2</v>
      </c>
    </row>
    <row r="2754" spans="1:9" x14ac:dyDescent="0.25">
      <c r="A2754">
        <v>6376</v>
      </c>
      <c r="B2754">
        <v>43465.379861111112</v>
      </c>
      <c r="C2754">
        <v>43465.52847222222</v>
      </c>
      <c r="D2754">
        <v>43</v>
      </c>
      <c r="E2754">
        <v>5</v>
      </c>
      <c r="F2754">
        <v>388</v>
      </c>
      <c r="G2754" s="9">
        <f>Tableau_Groupe_1_Cours_1.accdb3[[#This Row],[Date de début]]</f>
        <v>43465.379861111112</v>
      </c>
      <c r="H2754" s="9">
        <f>Tableau_Groupe_1_Cours_1.accdb3[[#This Row],[Date de fin]]</f>
        <v>43465.52847222222</v>
      </c>
      <c r="I2754" s="13">
        <f>MOD(Tableau_Groupe_1_Cours_1.accdb3[[#This Row],[Date de fin2]]-Tableau_Groupe_1_Cours_1.accdb3[[#This Row],[Date de début2]],1)</f>
        <v>0.14861111110803904</v>
      </c>
    </row>
    <row r="2755" spans="1:9" x14ac:dyDescent="0.25">
      <c r="A2755">
        <v>4841</v>
      </c>
      <c r="B2755">
        <v>43376.563194444439</v>
      </c>
      <c r="C2755">
        <v>43376.725694444445</v>
      </c>
      <c r="D2755">
        <v>1</v>
      </c>
      <c r="E2755">
        <v>5</v>
      </c>
      <c r="F2755">
        <v>431</v>
      </c>
      <c r="G2755" s="9">
        <f>Tableau_Groupe_1_Cours_1.accdb3[[#This Row],[Date de début]]</f>
        <v>43376.563194444439</v>
      </c>
      <c r="H2755" s="9">
        <f>Tableau_Groupe_1_Cours_1.accdb3[[#This Row],[Date de fin]]</f>
        <v>43376.725694444445</v>
      </c>
      <c r="I2755" s="13">
        <f>MOD(Tableau_Groupe_1_Cours_1.accdb3[[#This Row],[Date de fin2]]-Tableau_Groupe_1_Cours_1.accdb3[[#This Row],[Date de début2]],1)</f>
        <v>0.16250000000582077</v>
      </c>
    </row>
    <row r="2756" spans="1:9" x14ac:dyDescent="0.25">
      <c r="A2756">
        <v>5097</v>
      </c>
      <c r="B2756">
        <v>43376.681249999994</v>
      </c>
      <c r="C2756">
        <v>43376.732638888891</v>
      </c>
      <c r="D2756">
        <v>2</v>
      </c>
      <c r="E2756">
        <v>5</v>
      </c>
      <c r="F2756">
        <v>291</v>
      </c>
      <c r="G2756" s="9">
        <f>Tableau_Groupe_1_Cours_1.accdb3[[#This Row],[Date de début]]</f>
        <v>43376.681249999994</v>
      </c>
      <c r="H2756" s="9">
        <f>Tableau_Groupe_1_Cours_1.accdb3[[#This Row],[Date de fin]]</f>
        <v>43376.732638888891</v>
      </c>
      <c r="I2756" s="13">
        <f>MOD(Tableau_Groupe_1_Cours_1.accdb3[[#This Row],[Date de fin2]]-Tableau_Groupe_1_Cours_1.accdb3[[#This Row],[Date de début2]],1)</f>
        <v>5.1388888896326534E-2</v>
      </c>
    </row>
    <row r="2757" spans="1:9" x14ac:dyDescent="0.25">
      <c r="A2757">
        <v>1770</v>
      </c>
      <c r="B2757">
        <v>43199.375694444447</v>
      </c>
      <c r="C2757">
        <v>43199.479166666672</v>
      </c>
      <c r="D2757">
        <v>12</v>
      </c>
      <c r="E2757">
        <v>5</v>
      </c>
      <c r="F2757">
        <v>18</v>
      </c>
      <c r="G2757" s="9">
        <f>Tableau_Groupe_1_Cours_1.accdb3[[#This Row],[Date de début]]</f>
        <v>43199.375694444447</v>
      </c>
      <c r="H2757" s="9">
        <f>Tableau_Groupe_1_Cours_1.accdb3[[#This Row],[Date de fin]]</f>
        <v>43199.479166666672</v>
      </c>
      <c r="I2757" s="13">
        <f>MOD(Tableau_Groupe_1_Cours_1.accdb3[[#This Row],[Date de fin2]]-Tableau_Groupe_1_Cours_1.accdb3[[#This Row],[Date de début2]],1)</f>
        <v>0.10347222222480923</v>
      </c>
    </row>
    <row r="2758" spans="1:9" x14ac:dyDescent="0.25">
      <c r="A2758">
        <v>4842</v>
      </c>
      <c r="B2758">
        <v>43376.563194444439</v>
      </c>
      <c r="C2758">
        <v>43376.659722222219</v>
      </c>
      <c r="D2758">
        <v>5</v>
      </c>
      <c r="E2758">
        <v>5</v>
      </c>
      <c r="F2758">
        <v>423</v>
      </c>
      <c r="G2758" s="9">
        <f>Tableau_Groupe_1_Cours_1.accdb3[[#This Row],[Date de début]]</f>
        <v>43376.563194444439</v>
      </c>
      <c r="H2758" s="9">
        <f>Tableau_Groupe_1_Cours_1.accdb3[[#This Row],[Date de fin]]</f>
        <v>43376.659722222219</v>
      </c>
      <c r="I2758" s="13">
        <f>MOD(Tableau_Groupe_1_Cours_1.accdb3[[#This Row],[Date de fin2]]-Tableau_Groupe_1_Cours_1.accdb3[[#This Row],[Date de début2]],1)</f>
        <v>9.6527777779556345E-2</v>
      </c>
    </row>
    <row r="2759" spans="1:9" x14ac:dyDescent="0.25">
      <c r="A2759">
        <v>5098</v>
      </c>
      <c r="B2759">
        <v>43376.68472222222</v>
      </c>
      <c r="C2759">
        <v>43376.736111111117</v>
      </c>
      <c r="D2759">
        <v>30</v>
      </c>
      <c r="E2759">
        <v>5</v>
      </c>
      <c r="F2759">
        <v>418</v>
      </c>
      <c r="G2759" s="9">
        <f>Tableau_Groupe_1_Cours_1.accdb3[[#This Row],[Date de début]]</f>
        <v>43376.68472222222</v>
      </c>
      <c r="H2759" s="9">
        <f>Tableau_Groupe_1_Cours_1.accdb3[[#This Row],[Date de fin]]</f>
        <v>43376.736111111117</v>
      </c>
      <c r="I2759" s="13">
        <f>MOD(Tableau_Groupe_1_Cours_1.accdb3[[#This Row],[Date de fin2]]-Tableau_Groupe_1_Cours_1.accdb3[[#This Row],[Date de début2]],1)</f>
        <v>5.1388888896326534E-2</v>
      </c>
    </row>
    <row r="2760" spans="1:9" x14ac:dyDescent="0.25">
      <c r="A2760">
        <v>1771</v>
      </c>
      <c r="B2760">
        <v>43199.479861111111</v>
      </c>
      <c r="C2760">
        <v>43199.615972222222</v>
      </c>
      <c r="D2760">
        <v>4</v>
      </c>
      <c r="E2760">
        <v>5</v>
      </c>
      <c r="F2760">
        <v>239</v>
      </c>
      <c r="G2760" s="9">
        <f>Tableau_Groupe_1_Cours_1.accdb3[[#This Row],[Date de début]]</f>
        <v>43199.479861111111</v>
      </c>
      <c r="H2760" s="9">
        <f>Tableau_Groupe_1_Cours_1.accdb3[[#This Row],[Date de fin]]</f>
        <v>43199.615972222222</v>
      </c>
      <c r="I2760" s="13">
        <f>MOD(Tableau_Groupe_1_Cours_1.accdb3[[#This Row],[Date de fin2]]-Tableau_Groupe_1_Cours_1.accdb3[[#This Row],[Date de début2]],1)</f>
        <v>0.13611111111094942</v>
      </c>
    </row>
    <row r="2761" spans="1:9" x14ac:dyDescent="0.25">
      <c r="A2761">
        <v>4843</v>
      </c>
      <c r="B2761">
        <v>43376.563888888886</v>
      </c>
      <c r="C2761">
        <v>43376.664583333331</v>
      </c>
      <c r="D2761">
        <v>4</v>
      </c>
      <c r="E2761">
        <v>5</v>
      </c>
      <c r="F2761">
        <v>447</v>
      </c>
      <c r="G2761" s="9">
        <f>Tableau_Groupe_1_Cours_1.accdb3[[#This Row],[Date de début]]</f>
        <v>43376.563888888886</v>
      </c>
      <c r="H2761" s="9">
        <f>Tableau_Groupe_1_Cours_1.accdb3[[#This Row],[Date de fin]]</f>
        <v>43376.664583333331</v>
      </c>
      <c r="I2761" s="13">
        <f>MOD(Tableau_Groupe_1_Cours_1.accdb3[[#This Row],[Date de fin2]]-Tableau_Groupe_1_Cours_1.accdb3[[#This Row],[Date de début2]],1)</f>
        <v>0.10069444444525288</v>
      </c>
    </row>
    <row r="2762" spans="1:9" x14ac:dyDescent="0.25">
      <c r="A2762">
        <v>5099</v>
      </c>
      <c r="B2762">
        <v>43376.688194444439</v>
      </c>
      <c r="C2762">
        <v>43376.739583333336</v>
      </c>
      <c r="D2762">
        <v>21</v>
      </c>
      <c r="E2762">
        <v>5</v>
      </c>
      <c r="F2762">
        <v>142</v>
      </c>
      <c r="G2762" s="9">
        <f>Tableau_Groupe_1_Cours_1.accdb3[[#This Row],[Date de début]]</f>
        <v>43376.688194444439</v>
      </c>
      <c r="H2762" s="9">
        <f>Tableau_Groupe_1_Cours_1.accdb3[[#This Row],[Date de fin]]</f>
        <v>43376.739583333336</v>
      </c>
      <c r="I2762" s="13">
        <f>MOD(Tableau_Groupe_1_Cours_1.accdb3[[#This Row],[Date de fin2]]-Tableau_Groupe_1_Cours_1.accdb3[[#This Row],[Date de début2]],1)</f>
        <v>5.1388888896326534E-2</v>
      </c>
    </row>
    <row r="2763" spans="1:9" x14ac:dyDescent="0.25">
      <c r="A2763">
        <v>1772</v>
      </c>
      <c r="B2763">
        <v>43199.621527777781</v>
      </c>
      <c r="C2763">
        <v>43199.734722222223</v>
      </c>
      <c r="D2763">
        <v>4</v>
      </c>
      <c r="E2763">
        <v>5</v>
      </c>
      <c r="F2763">
        <v>414</v>
      </c>
      <c r="G2763" s="9">
        <f>Tableau_Groupe_1_Cours_1.accdb3[[#This Row],[Date de début]]</f>
        <v>43199.621527777781</v>
      </c>
      <c r="H2763" s="9">
        <f>Tableau_Groupe_1_Cours_1.accdb3[[#This Row],[Date de fin]]</f>
        <v>43199.734722222223</v>
      </c>
      <c r="I2763" s="13">
        <f>MOD(Tableau_Groupe_1_Cours_1.accdb3[[#This Row],[Date de fin2]]-Tableau_Groupe_1_Cours_1.accdb3[[#This Row],[Date de début2]],1)</f>
        <v>0.1131944444423425</v>
      </c>
    </row>
    <row r="2764" spans="1:9" x14ac:dyDescent="0.25">
      <c r="A2764">
        <v>4076</v>
      </c>
      <c r="B2764">
        <v>43343.378472222219</v>
      </c>
      <c r="C2764">
        <v>43343.448611111111</v>
      </c>
      <c r="D2764">
        <v>2</v>
      </c>
      <c r="E2764">
        <v>5</v>
      </c>
      <c r="F2764">
        <v>71</v>
      </c>
      <c r="G2764" s="9">
        <f>Tableau_Groupe_1_Cours_1.accdb3[[#This Row],[Date de début]]</f>
        <v>43343.378472222219</v>
      </c>
      <c r="H2764" s="9">
        <f>Tableau_Groupe_1_Cours_1.accdb3[[#This Row],[Date de fin]]</f>
        <v>43343.448611111111</v>
      </c>
      <c r="I2764" s="13">
        <f>MOD(Tableau_Groupe_1_Cours_1.accdb3[[#This Row],[Date de fin2]]-Tableau_Groupe_1_Cours_1.accdb3[[#This Row],[Date de début2]],1)</f>
        <v>7.013888889196096E-2</v>
      </c>
    </row>
    <row r="2765" spans="1:9" x14ac:dyDescent="0.25">
      <c r="A2765">
        <v>4844</v>
      </c>
      <c r="B2765">
        <v>43376.563888888886</v>
      </c>
      <c r="C2765">
        <v>43376.603472222225</v>
      </c>
      <c r="D2765">
        <v>39</v>
      </c>
      <c r="E2765">
        <v>5</v>
      </c>
      <c r="F2765">
        <v>15</v>
      </c>
      <c r="G2765" s="9">
        <f>Tableau_Groupe_1_Cours_1.accdb3[[#This Row],[Date de début]]</f>
        <v>43376.563888888886</v>
      </c>
      <c r="H2765" s="9">
        <f>Tableau_Groupe_1_Cours_1.accdb3[[#This Row],[Date de fin]]</f>
        <v>43376.603472222225</v>
      </c>
      <c r="I2765" s="13">
        <f>MOD(Tableau_Groupe_1_Cours_1.accdb3[[#This Row],[Date de fin2]]-Tableau_Groupe_1_Cours_1.accdb3[[#This Row],[Date de début2]],1)</f>
        <v>3.9583333338669036E-2</v>
      </c>
    </row>
    <row r="2766" spans="1:9" x14ac:dyDescent="0.25">
      <c r="A2766">
        <v>5100</v>
      </c>
      <c r="B2766">
        <v>43376.68472222222</v>
      </c>
      <c r="C2766">
        <v>43376.736111111117</v>
      </c>
      <c r="D2766">
        <v>7</v>
      </c>
      <c r="E2766">
        <v>5</v>
      </c>
      <c r="F2766">
        <v>299</v>
      </c>
      <c r="G2766" s="9">
        <f>Tableau_Groupe_1_Cours_1.accdb3[[#This Row],[Date de début]]</f>
        <v>43376.68472222222</v>
      </c>
      <c r="H2766" s="9">
        <f>Tableau_Groupe_1_Cours_1.accdb3[[#This Row],[Date de fin]]</f>
        <v>43376.736111111117</v>
      </c>
      <c r="I2766" s="13">
        <f>MOD(Tableau_Groupe_1_Cours_1.accdb3[[#This Row],[Date de fin2]]-Tableau_Groupe_1_Cours_1.accdb3[[#This Row],[Date de début2]],1)</f>
        <v>5.1388888896326534E-2</v>
      </c>
    </row>
    <row r="2767" spans="1:9" x14ac:dyDescent="0.25">
      <c r="A2767">
        <v>4845</v>
      </c>
      <c r="B2767">
        <v>43376.563888888886</v>
      </c>
      <c r="C2767">
        <v>43376.600694444445</v>
      </c>
      <c r="D2767">
        <v>2</v>
      </c>
      <c r="E2767">
        <v>5</v>
      </c>
      <c r="F2767">
        <v>29</v>
      </c>
      <c r="G2767" s="9">
        <f>Tableau_Groupe_1_Cours_1.accdb3[[#This Row],[Date de début]]</f>
        <v>43376.563888888886</v>
      </c>
      <c r="H2767" s="9">
        <f>Tableau_Groupe_1_Cours_1.accdb3[[#This Row],[Date de fin]]</f>
        <v>43376.600694444445</v>
      </c>
      <c r="I2767" s="13">
        <f>MOD(Tableau_Groupe_1_Cours_1.accdb3[[#This Row],[Date de fin2]]-Tableau_Groupe_1_Cours_1.accdb3[[#This Row],[Date de début2]],1)</f>
        <v>3.680555555911269E-2</v>
      </c>
    </row>
    <row r="2768" spans="1:9" x14ac:dyDescent="0.25">
      <c r="A2768">
        <v>5101</v>
      </c>
      <c r="B2768">
        <v>43376.681249999994</v>
      </c>
      <c r="C2768">
        <v>43376.732638888891</v>
      </c>
      <c r="D2768">
        <v>2</v>
      </c>
      <c r="E2768">
        <v>5</v>
      </c>
      <c r="F2768">
        <v>302</v>
      </c>
      <c r="G2768" s="9">
        <f>Tableau_Groupe_1_Cours_1.accdb3[[#This Row],[Date de début]]</f>
        <v>43376.681249999994</v>
      </c>
      <c r="H2768" s="9">
        <f>Tableau_Groupe_1_Cours_1.accdb3[[#This Row],[Date de fin]]</f>
        <v>43376.732638888891</v>
      </c>
      <c r="I2768" s="13">
        <f>MOD(Tableau_Groupe_1_Cours_1.accdb3[[#This Row],[Date de fin2]]-Tableau_Groupe_1_Cours_1.accdb3[[#This Row],[Date de début2]],1)</f>
        <v>5.1388888896326534E-2</v>
      </c>
    </row>
    <row r="2769" spans="1:9" x14ac:dyDescent="0.25">
      <c r="A2769">
        <v>2798</v>
      </c>
      <c r="B2769">
        <v>43264.381249999999</v>
      </c>
      <c r="C2769">
        <v>43264.515277777777</v>
      </c>
      <c r="D2769">
        <v>243</v>
      </c>
      <c r="E2769">
        <v>5</v>
      </c>
      <c r="F2769">
        <v>154</v>
      </c>
      <c r="G2769" s="9">
        <f>Tableau_Groupe_1_Cours_1.accdb3[[#This Row],[Date de début]]</f>
        <v>43264.381249999999</v>
      </c>
      <c r="H2769" s="9">
        <f>Tableau_Groupe_1_Cours_1.accdb3[[#This Row],[Date de fin]]</f>
        <v>43264.515277777777</v>
      </c>
      <c r="I2769" s="13">
        <f>MOD(Tableau_Groupe_1_Cours_1.accdb3[[#This Row],[Date de fin2]]-Tableau_Groupe_1_Cours_1.accdb3[[#This Row],[Date de début2]],1)</f>
        <v>0.13402777777810115</v>
      </c>
    </row>
    <row r="2770" spans="1:9" x14ac:dyDescent="0.25">
      <c r="A2770">
        <v>4846</v>
      </c>
      <c r="B2770">
        <v>43376.564583333333</v>
      </c>
      <c r="C2770">
        <v>43376.61041666667</v>
      </c>
      <c r="D2770">
        <v>27</v>
      </c>
      <c r="E2770">
        <v>5</v>
      </c>
      <c r="F2770">
        <v>232</v>
      </c>
      <c r="G2770" s="9">
        <f>Tableau_Groupe_1_Cours_1.accdb3[[#This Row],[Date de début]]</f>
        <v>43376.564583333333</v>
      </c>
      <c r="H2770" s="9">
        <f>Tableau_Groupe_1_Cours_1.accdb3[[#This Row],[Date de fin]]</f>
        <v>43376.61041666667</v>
      </c>
      <c r="I2770" s="13">
        <f>MOD(Tableau_Groupe_1_Cours_1.accdb3[[#This Row],[Date de fin2]]-Tableau_Groupe_1_Cours_1.accdb3[[#This Row],[Date de début2]],1)</f>
        <v>4.5833333337213844E-2</v>
      </c>
    </row>
    <row r="2771" spans="1:9" x14ac:dyDescent="0.25">
      <c r="A2771">
        <v>5102</v>
      </c>
      <c r="B2771">
        <v>43376.685416666667</v>
      </c>
      <c r="C2771">
        <v>43376.736805555556</v>
      </c>
      <c r="D2771">
        <v>20</v>
      </c>
      <c r="E2771">
        <v>5</v>
      </c>
      <c r="F2771">
        <v>19</v>
      </c>
      <c r="G2771" s="9">
        <f>Tableau_Groupe_1_Cours_1.accdb3[[#This Row],[Date de début]]</f>
        <v>43376.685416666667</v>
      </c>
      <c r="H2771" s="9">
        <f>Tableau_Groupe_1_Cours_1.accdb3[[#This Row],[Date de fin]]</f>
        <v>43376.736805555556</v>
      </c>
      <c r="I2771" s="13">
        <f>MOD(Tableau_Groupe_1_Cours_1.accdb3[[#This Row],[Date de fin2]]-Tableau_Groupe_1_Cours_1.accdb3[[#This Row],[Date de début2]],1)</f>
        <v>5.1388888889050577E-2</v>
      </c>
    </row>
    <row r="2772" spans="1:9" x14ac:dyDescent="0.25">
      <c r="A2772">
        <v>4847</v>
      </c>
      <c r="B2772">
        <v>43376.565277777772</v>
      </c>
      <c r="C2772">
        <v>43376.619444444448</v>
      </c>
      <c r="D2772">
        <v>4</v>
      </c>
      <c r="E2772">
        <v>5</v>
      </c>
      <c r="F2772">
        <v>264</v>
      </c>
      <c r="G2772" s="9">
        <f>Tableau_Groupe_1_Cours_1.accdb3[[#This Row],[Date de début]]</f>
        <v>43376.565277777772</v>
      </c>
      <c r="H2772" s="9">
        <f>Tableau_Groupe_1_Cours_1.accdb3[[#This Row],[Date de fin]]</f>
        <v>43376.619444444448</v>
      </c>
      <c r="I2772" s="13">
        <f>MOD(Tableau_Groupe_1_Cours_1.accdb3[[#This Row],[Date de fin2]]-Tableau_Groupe_1_Cours_1.accdb3[[#This Row],[Date de début2]],1)</f>
        <v>5.416666667588288E-2</v>
      </c>
    </row>
    <row r="2773" spans="1:9" x14ac:dyDescent="0.25">
      <c r="A2773">
        <v>5103</v>
      </c>
      <c r="B2773">
        <v>43376.677777777775</v>
      </c>
      <c r="C2773">
        <v>43376.729166666672</v>
      </c>
      <c r="D2773">
        <v>2</v>
      </c>
      <c r="E2773">
        <v>5</v>
      </c>
      <c r="F2773">
        <v>165</v>
      </c>
      <c r="G2773" s="9">
        <f>Tableau_Groupe_1_Cours_1.accdb3[[#This Row],[Date de début]]</f>
        <v>43376.677777777775</v>
      </c>
      <c r="H2773" s="9">
        <f>Tableau_Groupe_1_Cours_1.accdb3[[#This Row],[Date de fin]]</f>
        <v>43376.729166666672</v>
      </c>
      <c r="I2773" s="13">
        <f>MOD(Tableau_Groupe_1_Cours_1.accdb3[[#This Row],[Date de fin2]]-Tableau_Groupe_1_Cours_1.accdb3[[#This Row],[Date de début2]],1)</f>
        <v>5.1388888896326534E-2</v>
      </c>
    </row>
    <row r="2774" spans="1:9" x14ac:dyDescent="0.25">
      <c r="A2774">
        <v>4848</v>
      </c>
      <c r="B2774">
        <v>43376.565277777772</v>
      </c>
      <c r="C2774">
        <v>43376.612500000003</v>
      </c>
      <c r="D2774">
        <v>2</v>
      </c>
      <c r="E2774">
        <v>5</v>
      </c>
      <c r="F2774">
        <v>236</v>
      </c>
      <c r="G2774" s="9">
        <f>Tableau_Groupe_1_Cours_1.accdb3[[#This Row],[Date de début]]</f>
        <v>43376.565277777772</v>
      </c>
      <c r="H2774" s="9">
        <f>Tableau_Groupe_1_Cours_1.accdb3[[#This Row],[Date de fin]]</f>
        <v>43376.612500000003</v>
      </c>
      <c r="I2774" s="13">
        <f>MOD(Tableau_Groupe_1_Cours_1.accdb3[[#This Row],[Date de fin2]]-Tableau_Groupe_1_Cours_1.accdb3[[#This Row],[Date de début2]],1)</f>
        <v>4.7222222230629995E-2</v>
      </c>
    </row>
    <row r="2775" spans="1:9" x14ac:dyDescent="0.25">
      <c r="A2775">
        <v>5104</v>
      </c>
      <c r="B2775">
        <v>43376.682638888888</v>
      </c>
      <c r="C2775">
        <v>43376.734027777777</v>
      </c>
      <c r="D2775">
        <v>51</v>
      </c>
      <c r="E2775">
        <v>5</v>
      </c>
      <c r="F2775">
        <v>15</v>
      </c>
      <c r="G2775" s="9">
        <f>Tableau_Groupe_1_Cours_1.accdb3[[#This Row],[Date de début]]</f>
        <v>43376.682638888888</v>
      </c>
      <c r="H2775" s="9">
        <f>Tableau_Groupe_1_Cours_1.accdb3[[#This Row],[Date de fin]]</f>
        <v>43376.734027777777</v>
      </c>
      <c r="I2775" s="13">
        <f>MOD(Tableau_Groupe_1_Cours_1.accdb3[[#This Row],[Date de fin2]]-Tableau_Groupe_1_Cours_1.accdb3[[#This Row],[Date de début2]],1)</f>
        <v>5.1388888889050577E-2</v>
      </c>
    </row>
    <row r="2776" spans="1:9" x14ac:dyDescent="0.25">
      <c r="A2776">
        <v>3569</v>
      </c>
      <c r="B2776">
        <v>43315.383333333331</v>
      </c>
      <c r="C2776">
        <v>43315.522916666669</v>
      </c>
      <c r="D2776">
        <v>199</v>
      </c>
      <c r="E2776">
        <v>5</v>
      </c>
      <c r="F2776">
        <v>333</v>
      </c>
      <c r="G2776" s="9">
        <f>Tableau_Groupe_1_Cours_1.accdb3[[#This Row],[Date de début]]</f>
        <v>43315.383333333331</v>
      </c>
      <c r="H2776" s="9">
        <f>Tableau_Groupe_1_Cours_1.accdb3[[#This Row],[Date de fin]]</f>
        <v>43315.522916666669</v>
      </c>
      <c r="I2776" s="13">
        <f>MOD(Tableau_Groupe_1_Cours_1.accdb3[[#This Row],[Date de fin2]]-Tableau_Groupe_1_Cours_1.accdb3[[#This Row],[Date de début2]],1)</f>
        <v>0.13958333333721384</v>
      </c>
    </row>
    <row r="2777" spans="1:9" x14ac:dyDescent="0.25">
      <c r="A2777">
        <v>4849</v>
      </c>
      <c r="B2777">
        <v>43376.559027777774</v>
      </c>
      <c r="C2777">
        <v>43376.693055555552</v>
      </c>
      <c r="D2777">
        <v>69</v>
      </c>
      <c r="E2777">
        <v>5</v>
      </c>
      <c r="F2777">
        <v>262</v>
      </c>
      <c r="G2777" s="9">
        <f>Tableau_Groupe_1_Cours_1.accdb3[[#This Row],[Date de début]]</f>
        <v>43376.559027777774</v>
      </c>
      <c r="H2777" s="9">
        <f>Tableau_Groupe_1_Cours_1.accdb3[[#This Row],[Date de fin]]</f>
        <v>43376.693055555552</v>
      </c>
      <c r="I2777" s="13">
        <f>MOD(Tableau_Groupe_1_Cours_1.accdb3[[#This Row],[Date de fin2]]-Tableau_Groupe_1_Cours_1.accdb3[[#This Row],[Date de début2]],1)</f>
        <v>0.13402777777810115</v>
      </c>
    </row>
    <row r="2778" spans="1:9" x14ac:dyDescent="0.25">
      <c r="A2778">
        <v>5105</v>
      </c>
      <c r="B2778">
        <v>43376.681249999994</v>
      </c>
      <c r="C2778">
        <v>43376.732638888891</v>
      </c>
      <c r="D2778">
        <v>2</v>
      </c>
      <c r="E2778">
        <v>5</v>
      </c>
      <c r="F2778">
        <v>313</v>
      </c>
      <c r="G2778" s="9">
        <f>Tableau_Groupe_1_Cours_1.accdb3[[#This Row],[Date de début]]</f>
        <v>43376.681249999994</v>
      </c>
      <c r="H2778" s="9">
        <f>Tableau_Groupe_1_Cours_1.accdb3[[#This Row],[Date de fin]]</f>
        <v>43376.732638888891</v>
      </c>
      <c r="I2778" s="13">
        <f>MOD(Tableau_Groupe_1_Cours_1.accdb3[[#This Row],[Date de fin2]]-Tableau_Groupe_1_Cours_1.accdb3[[#This Row],[Date de début2]],1)</f>
        <v>5.1388888896326534E-2</v>
      </c>
    </row>
    <row r="2779" spans="1:9" x14ac:dyDescent="0.25">
      <c r="A2779">
        <v>6385</v>
      </c>
      <c r="B2779">
        <v>43465.382638888892</v>
      </c>
      <c r="C2779">
        <v>43465.524305555555</v>
      </c>
      <c r="D2779">
        <v>14</v>
      </c>
      <c r="E2779">
        <v>5</v>
      </c>
      <c r="F2779">
        <v>145</v>
      </c>
      <c r="G2779" s="9">
        <f>Tableau_Groupe_1_Cours_1.accdb3[[#This Row],[Date de début]]</f>
        <v>43465.382638888892</v>
      </c>
      <c r="H2779" s="9">
        <f>Tableau_Groupe_1_Cours_1.accdb3[[#This Row],[Date de fin]]</f>
        <v>43465.524305555555</v>
      </c>
      <c r="I2779" s="13">
        <f>MOD(Tableau_Groupe_1_Cours_1.accdb3[[#This Row],[Date de fin2]]-Tableau_Groupe_1_Cours_1.accdb3[[#This Row],[Date de début2]],1)</f>
        <v>0.14166666666278616</v>
      </c>
    </row>
    <row r="2780" spans="1:9" x14ac:dyDescent="0.25">
      <c r="A2780">
        <v>4082</v>
      </c>
      <c r="B2780">
        <v>43346.378472222219</v>
      </c>
      <c r="C2780">
        <v>43346.422222222223</v>
      </c>
      <c r="D2780">
        <v>2</v>
      </c>
      <c r="E2780">
        <v>5</v>
      </c>
      <c r="F2780">
        <v>29</v>
      </c>
      <c r="G2780" s="9">
        <f>Tableau_Groupe_1_Cours_1.accdb3[[#This Row],[Date de début]]</f>
        <v>43346.378472222219</v>
      </c>
      <c r="H2780" s="9">
        <f>Tableau_Groupe_1_Cours_1.accdb3[[#This Row],[Date de fin]]</f>
        <v>43346.422222222223</v>
      </c>
      <c r="I2780" s="13">
        <f>MOD(Tableau_Groupe_1_Cours_1.accdb3[[#This Row],[Date de fin2]]-Tableau_Groupe_1_Cours_1.accdb3[[#This Row],[Date de début2]],1)</f>
        <v>4.3750000004365575E-2</v>
      </c>
    </row>
    <row r="2781" spans="1:9" x14ac:dyDescent="0.25">
      <c r="A2781">
        <v>4850</v>
      </c>
      <c r="B2781">
        <v>43376.561805555553</v>
      </c>
      <c r="C2781">
        <v>43376.604861111111</v>
      </c>
      <c r="D2781">
        <v>5</v>
      </c>
      <c r="E2781">
        <v>5</v>
      </c>
      <c r="F2781">
        <v>240</v>
      </c>
      <c r="G2781" s="9">
        <f>Tableau_Groupe_1_Cours_1.accdb3[[#This Row],[Date de début]]</f>
        <v>43376.561805555553</v>
      </c>
      <c r="H2781" s="9">
        <f>Tableau_Groupe_1_Cours_1.accdb3[[#This Row],[Date de fin]]</f>
        <v>43376.604861111111</v>
      </c>
      <c r="I2781" s="13">
        <f>MOD(Tableau_Groupe_1_Cours_1.accdb3[[#This Row],[Date de fin2]]-Tableau_Groupe_1_Cours_1.accdb3[[#This Row],[Date de début2]],1)</f>
        <v>4.3055555557657499E-2</v>
      </c>
    </row>
    <row r="2782" spans="1:9" x14ac:dyDescent="0.25">
      <c r="A2782">
        <v>5106</v>
      </c>
      <c r="B2782">
        <v>43376.686111111107</v>
      </c>
      <c r="C2782">
        <v>43376.737500000003</v>
      </c>
      <c r="D2782">
        <v>8</v>
      </c>
      <c r="E2782">
        <v>5</v>
      </c>
      <c r="F2782">
        <v>69</v>
      </c>
      <c r="G2782" s="9">
        <f>Tableau_Groupe_1_Cours_1.accdb3[[#This Row],[Date de début]]</f>
        <v>43376.686111111107</v>
      </c>
      <c r="H2782" s="9">
        <f>Tableau_Groupe_1_Cours_1.accdb3[[#This Row],[Date de fin]]</f>
        <v>43376.737500000003</v>
      </c>
      <c r="I2782" s="13">
        <f>MOD(Tableau_Groupe_1_Cours_1.accdb3[[#This Row],[Date de fin2]]-Tableau_Groupe_1_Cours_1.accdb3[[#This Row],[Date de début2]],1)</f>
        <v>5.1388888896326534E-2</v>
      </c>
    </row>
    <row r="2783" spans="1:9" x14ac:dyDescent="0.25">
      <c r="A2783">
        <v>4851</v>
      </c>
      <c r="B2783">
        <v>43376.560416666667</v>
      </c>
      <c r="C2783">
        <v>43376.665972222225</v>
      </c>
      <c r="D2783">
        <v>6</v>
      </c>
      <c r="E2783">
        <v>5</v>
      </c>
      <c r="F2783">
        <v>307</v>
      </c>
      <c r="G2783" s="9">
        <f>Tableau_Groupe_1_Cours_1.accdb3[[#This Row],[Date de début]]</f>
        <v>43376.560416666667</v>
      </c>
      <c r="H2783" s="9">
        <f>Tableau_Groupe_1_Cours_1.accdb3[[#This Row],[Date de fin]]</f>
        <v>43376.665972222225</v>
      </c>
      <c r="I2783" s="13">
        <f>MOD(Tableau_Groupe_1_Cours_1.accdb3[[#This Row],[Date de fin2]]-Tableau_Groupe_1_Cours_1.accdb3[[#This Row],[Date de début2]],1)</f>
        <v>0.1055555555576575</v>
      </c>
    </row>
    <row r="2784" spans="1:9" x14ac:dyDescent="0.25">
      <c r="A2784">
        <v>5107</v>
      </c>
      <c r="B2784">
        <v>43376.679166666661</v>
      </c>
      <c r="C2784">
        <v>43376.730555555558</v>
      </c>
      <c r="D2784">
        <v>1</v>
      </c>
      <c r="E2784">
        <v>5</v>
      </c>
      <c r="F2784">
        <v>187</v>
      </c>
      <c r="G2784" s="9">
        <f>Tableau_Groupe_1_Cours_1.accdb3[[#This Row],[Date de début]]</f>
        <v>43376.679166666661</v>
      </c>
      <c r="H2784" s="9">
        <f>Tableau_Groupe_1_Cours_1.accdb3[[#This Row],[Date de fin]]</f>
        <v>43376.730555555558</v>
      </c>
      <c r="I2784" s="13">
        <f>MOD(Tableau_Groupe_1_Cours_1.accdb3[[#This Row],[Date de fin2]]-Tableau_Groupe_1_Cours_1.accdb3[[#This Row],[Date de début2]],1)</f>
        <v>5.1388888896326534E-2</v>
      </c>
    </row>
    <row r="2785" spans="1:9" x14ac:dyDescent="0.25">
      <c r="A2785">
        <v>2036</v>
      </c>
      <c r="B2785">
        <v>43228.385416666664</v>
      </c>
      <c r="C2785">
        <v>43228.549305555556</v>
      </c>
      <c r="D2785">
        <v>4</v>
      </c>
      <c r="E2785">
        <v>5</v>
      </c>
      <c r="F2785">
        <v>442</v>
      </c>
      <c r="G2785" s="9">
        <f>Tableau_Groupe_1_Cours_1.accdb3[[#This Row],[Date de début]]</f>
        <v>43228.385416666664</v>
      </c>
      <c r="H2785" s="9">
        <f>Tableau_Groupe_1_Cours_1.accdb3[[#This Row],[Date de fin]]</f>
        <v>43228.549305555556</v>
      </c>
      <c r="I2785" s="13">
        <f>MOD(Tableau_Groupe_1_Cours_1.accdb3[[#This Row],[Date de fin2]]-Tableau_Groupe_1_Cours_1.accdb3[[#This Row],[Date de début2]],1)</f>
        <v>0.16388888889196096</v>
      </c>
    </row>
    <row r="2786" spans="1:9" x14ac:dyDescent="0.25">
      <c r="A2786">
        <v>4852</v>
      </c>
      <c r="B2786">
        <v>43376.565972222219</v>
      </c>
      <c r="C2786">
        <v>43376.634027777778</v>
      </c>
      <c r="D2786">
        <v>2</v>
      </c>
      <c r="E2786">
        <v>5</v>
      </c>
      <c r="F2786">
        <v>317</v>
      </c>
      <c r="G2786" s="9">
        <f>Tableau_Groupe_1_Cours_1.accdb3[[#This Row],[Date de début]]</f>
        <v>43376.565972222219</v>
      </c>
      <c r="H2786" s="9">
        <f>Tableau_Groupe_1_Cours_1.accdb3[[#This Row],[Date de fin]]</f>
        <v>43376.634027777778</v>
      </c>
      <c r="I2786" s="13">
        <f>MOD(Tableau_Groupe_1_Cours_1.accdb3[[#This Row],[Date de fin2]]-Tableau_Groupe_1_Cours_1.accdb3[[#This Row],[Date de début2]],1)</f>
        <v>6.805555555911269E-2</v>
      </c>
    </row>
    <row r="2787" spans="1:9" x14ac:dyDescent="0.25">
      <c r="A2787">
        <v>5108</v>
      </c>
      <c r="B2787">
        <v>43376.684027777774</v>
      </c>
      <c r="C2787">
        <v>43376.73541666667</v>
      </c>
      <c r="D2787">
        <v>2</v>
      </c>
      <c r="E2787">
        <v>5</v>
      </c>
      <c r="F2787">
        <v>32</v>
      </c>
      <c r="G2787" s="9">
        <f>Tableau_Groupe_1_Cours_1.accdb3[[#This Row],[Date de début]]</f>
        <v>43376.684027777774</v>
      </c>
      <c r="H2787" s="9">
        <f>Tableau_Groupe_1_Cours_1.accdb3[[#This Row],[Date de fin]]</f>
        <v>43376.73541666667</v>
      </c>
      <c r="I2787" s="13">
        <f>MOD(Tableau_Groupe_1_Cours_1.accdb3[[#This Row],[Date de fin2]]-Tableau_Groupe_1_Cours_1.accdb3[[#This Row],[Date de début2]],1)</f>
        <v>5.1388888896326534E-2</v>
      </c>
    </row>
    <row r="2788" spans="1:9" x14ac:dyDescent="0.25">
      <c r="A2788">
        <v>4853</v>
      </c>
      <c r="B2788">
        <v>43376.565972222219</v>
      </c>
      <c r="C2788">
        <v>43376.662499999999</v>
      </c>
      <c r="D2788">
        <v>1</v>
      </c>
      <c r="E2788">
        <v>5</v>
      </c>
      <c r="F2788">
        <v>204</v>
      </c>
      <c r="G2788" s="9">
        <f>Tableau_Groupe_1_Cours_1.accdb3[[#This Row],[Date de début]]</f>
        <v>43376.565972222219</v>
      </c>
      <c r="H2788" s="9">
        <f>Tableau_Groupe_1_Cours_1.accdb3[[#This Row],[Date de fin]]</f>
        <v>43376.662499999999</v>
      </c>
      <c r="I2788" s="13">
        <f>MOD(Tableau_Groupe_1_Cours_1.accdb3[[#This Row],[Date de fin2]]-Tableau_Groupe_1_Cours_1.accdb3[[#This Row],[Date de début2]],1)</f>
        <v>9.6527777779556345E-2</v>
      </c>
    </row>
    <row r="2789" spans="1:9" x14ac:dyDescent="0.25">
      <c r="A2789">
        <v>5109</v>
      </c>
      <c r="B2789">
        <v>43376.681249999994</v>
      </c>
      <c r="C2789">
        <v>43376.732638888891</v>
      </c>
      <c r="D2789">
        <v>6</v>
      </c>
      <c r="E2789">
        <v>5</v>
      </c>
      <c r="F2789">
        <v>325</v>
      </c>
      <c r="G2789" s="9">
        <f>Tableau_Groupe_1_Cours_1.accdb3[[#This Row],[Date de début]]</f>
        <v>43376.681249999994</v>
      </c>
      <c r="H2789" s="9">
        <f>Tableau_Groupe_1_Cours_1.accdb3[[#This Row],[Date de fin]]</f>
        <v>43376.732638888891</v>
      </c>
      <c r="I2789" s="13">
        <f>MOD(Tableau_Groupe_1_Cours_1.accdb3[[#This Row],[Date de fin2]]-Tableau_Groupe_1_Cours_1.accdb3[[#This Row],[Date de début2]],1)</f>
        <v>5.1388888896326534E-2</v>
      </c>
    </row>
    <row r="2790" spans="1:9" x14ac:dyDescent="0.25">
      <c r="A2790">
        <v>1782</v>
      </c>
      <c r="B2790">
        <v>43199.379861111112</v>
      </c>
      <c r="C2790">
        <v>43199.422222222223</v>
      </c>
      <c r="D2790">
        <v>3</v>
      </c>
      <c r="E2790">
        <v>5</v>
      </c>
      <c r="F2790">
        <v>196</v>
      </c>
      <c r="G2790" s="9">
        <f>Tableau_Groupe_1_Cours_1.accdb3[[#This Row],[Date de début]]</f>
        <v>43199.379861111112</v>
      </c>
      <c r="H2790" s="9">
        <f>Tableau_Groupe_1_Cours_1.accdb3[[#This Row],[Date de fin]]</f>
        <v>43199.422222222223</v>
      </c>
      <c r="I2790" s="13">
        <f>MOD(Tableau_Groupe_1_Cours_1.accdb3[[#This Row],[Date de fin2]]-Tableau_Groupe_1_Cours_1.accdb3[[#This Row],[Date de début2]],1)</f>
        <v>4.2361111110949423E-2</v>
      </c>
    </row>
    <row r="2791" spans="1:9" x14ac:dyDescent="0.25">
      <c r="A2791">
        <v>4854</v>
      </c>
      <c r="B2791">
        <v>43376.566666666666</v>
      </c>
      <c r="C2791">
        <v>43376.642361111109</v>
      </c>
      <c r="D2791">
        <v>2</v>
      </c>
      <c r="E2791">
        <v>5</v>
      </c>
      <c r="F2791">
        <v>248</v>
      </c>
      <c r="G2791" s="9">
        <f>Tableau_Groupe_1_Cours_1.accdb3[[#This Row],[Date de début]]</f>
        <v>43376.566666666666</v>
      </c>
      <c r="H2791" s="9">
        <f>Tableau_Groupe_1_Cours_1.accdb3[[#This Row],[Date de fin]]</f>
        <v>43376.642361111109</v>
      </c>
      <c r="I2791" s="13">
        <f>MOD(Tableau_Groupe_1_Cours_1.accdb3[[#This Row],[Date de fin2]]-Tableau_Groupe_1_Cours_1.accdb3[[#This Row],[Date de début2]],1)</f>
        <v>7.5694444443797693E-2</v>
      </c>
    </row>
    <row r="2792" spans="1:9" x14ac:dyDescent="0.25">
      <c r="A2792">
        <v>5110</v>
      </c>
      <c r="B2792">
        <v>43376.686805555553</v>
      </c>
      <c r="C2792">
        <v>43376.73819444445</v>
      </c>
      <c r="D2792">
        <v>4</v>
      </c>
      <c r="E2792">
        <v>5</v>
      </c>
      <c r="F2792">
        <v>119</v>
      </c>
      <c r="G2792" s="9">
        <f>Tableau_Groupe_1_Cours_1.accdb3[[#This Row],[Date de début]]</f>
        <v>43376.686805555553</v>
      </c>
      <c r="H2792" s="9">
        <f>Tableau_Groupe_1_Cours_1.accdb3[[#This Row],[Date de fin]]</f>
        <v>43376.73819444445</v>
      </c>
      <c r="I2792" s="13">
        <f>MOD(Tableau_Groupe_1_Cours_1.accdb3[[#This Row],[Date de fin2]]-Tableau_Groupe_1_Cours_1.accdb3[[#This Row],[Date de début2]],1)</f>
        <v>5.1388888896326534E-2</v>
      </c>
    </row>
    <row r="2793" spans="1:9" x14ac:dyDescent="0.25">
      <c r="A2793">
        <v>1783</v>
      </c>
      <c r="B2793">
        <v>43199.423611111109</v>
      </c>
      <c r="C2793">
        <v>43199.504861111112</v>
      </c>
      <c r="D2793">
        <v>1</v>
      </c>
      <c r="E2793">
        <v>5</v>
      </c>
      <c r="F2793">
        <v>70</v>
      </c>
      <c r="G2793" s="9">
        <f>Tableau_Groupe_1_Cours_1.accdb3[[#This Row],[Date de début]]</f>
        <v>43199.423611111109</v>
      </c>
      <c r="H2793" s="9">
        <f>Tableau_Groupe_1_Cours_1.accdb3[[#This Row],[Date de fin]]</f>
        <v>43199.504861111112</v>
      </c>
      <c r="I2793" s="13">
        <f>MOD(Tableau_Groupe_1_Cours_1.accdb3[[#This Row],[Date de fin2]]-Tableau_Groupe_1_Cours_1.accdb3[[#This Row],[Date de début2]],1)</f>
        <v>8.1250000002910383E-2</v>
      </c>
    </row>
    <row r="2794" spans="1:9" x14ac:dyDescent="0.25">
      <c r="A2794">
        <v>4855</v>
      </c>
      <c r="B2794">
        <v>43376.563888888886</v>
      </c>
      <c r="C2794">
        <v>43376.70208333333</v>
      </c>
      <c r="D2794">
        <v>24</v>
      </c>
      <c r="E2794">
        <v>5</v>
      </c>
      <c r="F2794">
        <v>148</v>
      </c>
      <c r="G2794" s="9">
        <f>Tableau_Groupe_1_Cours_1.accdb3[[#This Row],[Date de début]]</f>
        <v>43376.563888888886</v>
      </c>
      <c r="H2794" s="9">
        <f>Tableau_Groupe_1_Cours_1.accdb3[[#This Row],[Date de fin]]</f>
        <v>43376.70208333333</v>
      </c>
      <c r="I2794" s="13">
        <f>MOD(Tableau_Groupe_1_Cours_1.accdb3[[#This Row],[Date de fin2]]-Tableau_Groupe_1_Cours_1.accdb3[[#This Row],[Date de début2]],1)</f>
        <v>0.13819444444379769</v>
      </c>
    </row>
    <row r="2795" spans="1:9" x14ac:dyDescent="0.25">
      <c r="A2795">
        <v>5111</v>
      </c>
      <c r="B2795">
        <v>43376.679861111108</v>
      </c>
      <c r="C2795">
        <v>43376.731250000004</v>
      </c>
      <c r="D2795">
        <v>20</v>
      </c>
      <c r="E2795">
        <v>5</v>
      </c>
      <c r="F2795">
        <v>209</v>
      </c>
      <c r="G2795" s="9">
        <f>Tableau_Groupe_1_Cours_1.accdb3[[#This Row],[Date de début]]</f>
        <v>43376.679861111108</v>
      </c>
      <c r="H2795" s="9">
        <f>Tableau_Groupe_1_Cours_1.accdb3[[#This Row],[Date de fin]]</f>
        <v>43376.731250000004</v>
      </c>
      <c r="I2795" s="13">
        <f>MOD(Tableau_Groupe_1_Cours_1.accdb3[[#This Row],[Date de fin2]]-Tableau_Groupe_1_Cours_1.accdb3[[#This Row],[Date de début2]],1)</f>
        <v>5.1388888896326534E-2</v>
      </c>
    </row>
    <row r="2796" spans="1:9" x14ac:dyDescent="0.25">
      <c r="A2796">
        <v>1784</v>
      </c>
      <c r="B2796">
        <v>43199.509722222225</v>
      </c>
      <c r="C2796">
        <v>43199.620138888895</v>
      </c>
      <c r="D2796">
        <v>32</v>
      </c>
      <c r="E2796">
        <v>5</v>
      </c>
      <c r="F2796">
        <v>415</v>
      </c>
      <c r="G2796" s="9">
        <f>Tableau_Groupe_1_Cours_1.accdb3[[#This Row],[Date de début]]</f>
        <v>43199.509722222225</v>
      </c>
      <c r="H2796" s="9">
        <f>Tableau_Groupe_1_Cours_1.accdb3[[#This Row],[Date de fin]]</f>
        <v>43199.620138888895</v>
      </c>
      <c r="I2796" s="13">
        <f>MOD(Tableau_Groupe_1_Cours_1.accdb3[[#This Row],[Date de fin2]]-Tableau_Groupe_1_Cours_1.accdb3[[#This Row],[Date de début2]],1)</f>
        <v>0.11041666667006211</v>
      </c>
    </row>
    <row r="2797" spans="1:9" x14ac:dyDescent="0.25">
      <c r="A2797">
        <v>4856</v>
      </c>
      <c r="B2797">
        <v>43376.564583333333</v>
      </c>
      <c r="C2797">
        <v>43376.705555555556</v>
      </c>
      <c r="D2797">
        <v>10</v>
      </c>
      <c r="E2797">
        <v>5</v>
      </c>
      <c r="F2797">
        <v>54</v>
      </c>
      <c r="G2797" s="9">
        <f>Tableau_Groupe_1_Cours_1.accdb3[[#This Row],[Date de début]]</f>
        <v>43376.564583333333</v>
      </c>
      <c r="H2797" s="9">
        <f>Tableau_Groupe_1_Cours_1.accdb3[[#This Row],[Date de fin]]</f>
        <v>43376.705555555556</v>
      </c>
      <c r="I2797" s="13">
        <f>MOD(Tableau_Groupe_1_Cours_1.accdb3[[#This Row],[Date de fin2]]-Tableau_Groupe_1_Cours_1.accdb3[[#This Row],[Date de début2]],1)</f>
        <v>0.14097222222335404</v>
      </c>
    </row>
    <row r="2798" spans="1:9" x14ac:dyDescent="0.25">
      <c r="A2798">
        <v>5112</v>
      </c>
      <c r="B2798">
        <v>43376.685416666667</v>
      </c>
      <c r="C2798">
        <v>43376.736805555556</v>
      </c>
      <c r="D2798">
        <v>23</v>
      </c>
      <c r="E2798">
        <v>5</v>
      </c>
      <c r="F2798">
        <v>49</v>
      </c>
      <c r="G2798" s="9">
        <f>Tableau_Groupe_1_Cours_1.accdb3[[#This Row],[Date de début]]</f>
        <v>43376.685416666667</v>
      </c>
      <c r="H2798" s="9">
        <f>Tableau_Groupe_1_Cours_1.accdb3[[#This Row],[Date de fin]]</f>
        <v>43376.736805555556</v>
      </c>
      <c r="I2798" s="13">
        <f>MOD(Tableau_Groupe_1_Cours_1.accdb3[[#This Row],[Date de fin2]]-Tableau_Groupe_1_Cours_1.accdb3[[#This Row],[Date de début2]],1)</f>
        <v>5.1388888889050577E-2</v>
      </c>
    </row>
    <row r="2799" spans="1:9" x14ac:dyDescent="0.25">
      <c r="A2799">
        <v>1785</v>
      </c>
      <c r="B2799">
        <v>43199.625</v>
      </c>
      <c r="C2799">
        <v>43199.734027777777</v>
      </c>
      <c r="D2799">
        <v>9</v>
      </c>
      <c r="E2799">
        <v>5</v>
      </c>
      <c r="F2799">
        <v>57</v>
      </c>
      <c r="G2799" s="9">
        <f>Tableau_Groupe_1_Cours_1.accdb3[[#This Row],[Date de début]]</f>
        <v>43199.625</v>
      </c>
      <c r="H2799" s="9">
        <f>Tableau_Groupe_1_Cours_1.accdb3[[#This Row],[Date de fin]]</f>
        <v>43199.734027777777</v>
      </c>
      <c r="I2799" s="13">
        <f>MOD(Tableau_Groupe_1_Cours_1.accdb3[[#This Row],[Date de fin2]]-Tableau_Groupe_1_Cours_1.accdb3[[#This Row],[Date de début2]],1)</f>
        <v>0.10902777777664596</v>
      </c>
    </row>
    <row r="2800" spans="1:9" x14ac:dyDescent="0.25">
      <c r="A2800">
        <v>4857</v>
      </c>
      <c r="B2800">
        <v>43376.5625</v>
      </c>
      <c r="C2800">
        <v>43376.706944444442</v>
      </c>
      <c r="D2800">
        <v>4</v>
      </c>
      <c r="E2800">
        <v>5</v>
      </c>
      <c r="F2800">
        <v>173</v>
      </c>
      <c r="G2800" s="9">
        <f>Tableau_Groupe_1_Cours_1.accdb3[[#This Row],[Date de début]]</f>
        <v>43376.5625</v>
      </c>
      <c r="H2800" s="9">
        <f>Tableau_Groupe_1_Cours_1.accdb3[[#This Row],[Date de fin]]</f>
        <v>43376.706944444442</v>
      </c>
      <c r="I2800" s="13">
        <f>MOD(Tableau_Groupe_1_Cours_1.accdb3[[#This Row],[Date de fin2]]-Tableau_Groupe_1_Cours_1.accdb3[[#This Row],[Date de début2]],1)</f>
        <v>0.1444444444423425</v>
      </c>
    </row>
    <row r="2801" spans="1:9" x14ac:dyDescent="0.25">
      <c r="A2801">
        <v>5113</v>
      </c>
      <c r="B2801">
        <v>43376.681249999994</v>
      </c>
      <c r="C2801">
        <v>43376.732638888891</v>
      </c>
      <c r="D2801">
        <v>45</v>
      </c>
      <c r="E2801">
        <v>5</v>
      </c>
      <c r="F2801">
        <v>336</v>
      </c>
      <c r="G2801" s="9">
        <f>Tableau_Groupe_1_Cours_1.accdb3[[#This Row],[Date de début]]</f>
        <v>43376.681249999994</v>
      </c>
      <c r="H2801" s="9">
        <f>Tableau_Groupe_1_Cours_1.accdb3[[#This Row],[Date de fin]]</f>
        <v>43376.732638888891</v>
      </c>
      <c r="I2801" s="13">
        <f>MOD(Tableau_Groupe_1_Cours_1.accdb3[[#This Row],[Date de fin2]]-Tableau_Groupe_1_Cours_1.accdb3[[#This Row],[Date de début2]],1)</f>
        <v>5.1388888896326534E-2</v>
      </c>
    </row>
    <row r="2802" spans="1:9" x14ac:dyDescent="0.25">
      <c r="A2802">
        <v>4602</v>
      </c>
      <c r="B2802">
        <v>43376.383333333331</v>
      </c>
      <c r="C2802">
        <v>43376.467361111114</v>
      </c>
      <c r="D2802">
        <v>30</v>
      </c>
      <c r="E2802">
        <v>5</v>
      </c>
      <c r="F2802">
        <v>224</v>
      </c>
      <c r="G2802" s="9">
        <f>Tableau_Groupe_1_Cours_1.accdb3[[#This Row],[Date de début]]</f>
        <v>43376.383333333331</v>
      </c>
      <c r="H2802" s="9">
        <f>Tableau_Groupe_1_Cours_1.accdb3[[#This Row],[Date de fin]]</f>
        <v>43376.467361111114</v>
      </c>
      <c r="I2802" s="13">
        <f>MOD(Tableau_Groupe_1_Cours_1.accdb3[[#This Row],[Date de fin2]]-Tableau_Groupe_1_Cours_1.accdb3[[#This Row],[Date de début2]],1)</f>
        <v>8.4027777782466728E-2</v>
      </c>
    </row>
    <row r="2803" spans="1:9" x14ac:dyDescent="0.25">
      <c r="A2803">
        <v>4858</v>
      </c>
      <c r="B2803">
        <v>43376.55972222222</v>
      </c>
      <c r="C2803">
        <v>43376.670138888883</v>
      </c>
      <c r="D2803">
        <v>1</v>
      </c>
      <c r="E2803">
        <v>5</v>
      </c>
      <c r="F2803">
        <v>380</v>
      </c>
      <c r="G2803" s="9">
        <f>Tableau_Groupe_1_Cours_1.accdb3[[#This Row],[Date de début]]</f>
        <v>43376.55972222222</v>
      </c>
      <c r="H2803" s="9">
        <f>Tableau_Groupe_1_Cours_1.accdb3[[#This Row],[Date de fin]]</f>
        <v>43376.670138888883</v>
      </c>
      <c r="I2803" s="13">
        <f>MOD(Tableau_Groupe_1_Cours_1.accdb3[[#This Row],[Date de fin2]]-Tableau_Groupe_1_Cours_1.accdb3[[#This Row],[Date de début2]],1)</f>
        <v>0.11041666666278616</v>
      </c>
    </row>
    <row r="2804" spans="1:9" x14ac:dyDescent="0.25">
      <c r="A2804">
        <v>5114</v>
      </c>
      <c r="B2804">
        <v>43376.6875</v>
      </c>
      <c r="C2804">
        <v>43376.738888888889</v>
      </c>
      <c r="D2804">
        <v>11</v>
      </c>
      <c r="E2804">
        <v>5</v>
      </c>
      <c r="F2804">
        <v>170</v>
      </c>
      <c r="G2804" s="9">
        <f>Tableau_Groupe_1_Cours_1.accdb3[[#This Row],[Date de début]]</f>
        <v>43376.6875</v>
      </c>
      <c r="H2804" s="9">
        <f>Tableau_Groupe_1_Cours_1.accdb3[[#This Row],[Date de fin]]</f>
        <v>43376.738888888889</v>
      </c>
      <c r="I2804" s="13">
        <f>MOD(Tableau_Groupe_1_Cours_1.accdb3[[#This Row],[Date de fin2]]-Tableau_Groupe_1_Cours_1.accdb3[[#This Row],[Date de début2]],1)</f>
        <v>5.1388888889050577E-2</v>
      </c>
    </row>
    <row r="2805" spans="1:9" x14ac:dyDescent="0.25">
      <c r="A2805">
        <v>4603</v>
      </c>
      <c r="B2805">
        <v>43376.470138888893</v>
      </c>
      <c r="C2805">
        <v>43376.554861111108</v>
      </c>
      <c r="D2805">
        <v>13</v>
      </c>
      <c r="E2805">
        <v>5</v>
      </c>
      <c r="F2805">
        <v>294</v>
      </c>
      <c r="G2805" s="9">
        <f>Tableau_Groupe_1_Cours_1.accdb3[[#This Row],[Date de début]]</f>
        <v>43376.470138888893</v>
      </c>
      <c r="H2805" s="9">
        <f>Tableau_Groupe_1_Cours_1.accdb3[[#This Row],[Date de fin]]</f>
        <v>43376.554861111108</v>
      </c>
      <c r="I2805" s="13">
        <f>MOD(Tableau_Groupe_1_Cours_1.accdb3[[#This Row],[Date de fin2]]-Tableau_Groupe_1_Cours_1.accdb3[[#This Row],[Date de début2]],1)</f>
        <v>8.4722222214622889E-2</v>
      </c>
    </row>
    <row r="2806" spans="1:9" x14ac:dyDescent="0.25">
      <c r="A2806">
        <v>4859</v>
      </c>
      <c r="B2806">
        <v>43376.560416666667</v>
      </c>
      <c r="C2806">
        <v>43376.614583333336</v>
      </c>
      <c r="D2806">
        <v>20</v>
      </c>
      <c r="E2806">
        <v>5</v>
      </c>
      <c r="F2806">
        <v>391</v>
      </c>
      <c r="G2806" s="9">
        <f>Tableau_Groupe_1_Cours_1.accdb3[[#This Row],[Date de début]]</f>
        <v>43376.560416666667</v>
      </c>
      <c r="H2806" s="9">
        <f>Tableau_Groupe_1_Cours_1.accdb3[[#This Row],[Date de fin]]</f>
        <v>43376.614583333336</v>
      </c>
      <c r="I2806" s="13">
        <f>MOD(Tableau_Groupe_1_Cours_1.accdb3[[#This Row],[Date de fin2]]-Tableau_Groupe_1_Cours_1.accdb3[[#This Row],[Date de début2]],1)</f>
        <v>5.4166666668606922E-2</v>
      </c>
    </row>
    <row r="2807" spans="1:9" x14ac:dyDescent="0.25">
      <c r="A2807">
        <v>5115</v>
      </c>
      <c r="B2807">
        <v>43376.680555555555</v>
      </c>
      <c r="C2807">
        <v>43376.731944444444</v>
      </c>
      <c r="D2807">
        <v>30</v>
      </c>
      <c r="E2807">
        <v>5</v>
      </c>
      <c r="F2807">
        <v>232</v>
      </c>
      <c r="G2807" s="9">
        <f>Tableau_Groupe_1_Cours_1.accdb3[[#This Row],[Date de début]]</f>
        <v>43376.680555555555</v>
      </c>
      <c r="H2807" s="9">
        <f>Tableau_Groupe_1_Cours_1.accdb3[[#This Row],[Date de fin]]</f>
        <v>43376.731944444444</v>
      </c>
      <c r="I2807" s="13">
        <f>MOD(Tableau_Groupe_1_Cours_1.accdb3[[#This Row],[Date de fin2]]-Tableau_Groupe_1_Cours_1.accdb3[[#This Row],[Date de début2]],1)</f>
        <v>5.1388888889050577E-2</v>
      </c>
    </row>
    <row r="2808" spans="1:9" x14ac:dyDescent="0.25">
      <c r="A2808">
        <v>4604</v>
      </c>
      <c r="B2808">
        <v>43376.563194444439</v>
      </c>
      <c r="C2808">
        <v>43376.720138888893</v>
      </c>
      <c r="D2808">
        <v>7</v>
      </c>
      <c r="E2808">
        <v>5</v>
      </c>
      <c r="F2808">
        <v>377</v>
      </c>
      <c r="G2808" s="9">
        <f>Tableau_Groupe_1_Cours_1.accdb3[[#This Row],[Date de début]]</f>
        <v>43376.563194444439</v>
      </c>
      <c r="H2808" s="9">
        <f>Tableau_Groupe_1_Cours_1.accdb3[[#This Row],[Date de fin]]</f>
        <v>43376.720138888893</v>
      </c>
      <c r="I2808" s="13">
        <f>MOD(Tableau_Groupe_1_Cours_1.accdb3[[#This Row],[Date de fin2]]-Tableau_Groupe_1_Cours_1.accdb3[[#This Row],[Date de début2]],1)</f>
        <v>0.15694444445398403</v>
      </c>
    </row>
    <row r="2809" spans="1:9" x14ac:dyDescent="0.25">
      <c r="A2809">
        <v>4860</v>
      </c>
      <c r="B2809">
        <v>43376.559027777774</v>
      </c>
      <c r="C2809">
        <v>43376.614583333336</v>
      </c>
      <c r="D2809">
        <v>2</v>
      </c>
      <c r="E2809">
        <v>5</v>
      </c>
      <c r="F2809">
        <v>71</v>
      </c>
      <c r="G2809" s="9">
        <f>Tableau_Groupe_1_Cours_1.accdb3[[#This Row],[Date de début]]</f>
        <v>43376.559027777774</v>
      </c>
      <c r="H2809" s="9">
        <f>Tableau_Groupe_1_Cours_1.accdb3[[#This Row],[Date de fin]]</f>
        <v>43376.614583333336</v>
      </c>
      <c r="I2809" s="13">
        <f>MOD(Tableau_Groupe_1_Cours_1.accdb3[[#This Row],[Date de fin2]]-Tableau_Groupe_1_Cours_1.accdb3[[#This Row],[Date de début2]],1)</f>
        <v>5.5555555562023073E-2</v>
      </c>
    </row>
    <row r="2810" spans="1:9" x14ac:dyDescent="0.25">
      <c r="A2810">
        <v>5116</v>
      </c>
      <c r="B2810">
        <v>43376.686805555553</v>
      </c>
      <c r="C2810">
        <v>43376.73819444445</v>
      </c>
      <c r="D2810">
        <v>111</v>
      </c>
      <c r="E2810">
        <v>5</v>
      </c>
      <c r="F2810">
        <v>66</v>
      </c>
      <c r="G2810" s="9">
        <f>Tableau_Groupe_1_Cours_1.accdb3[[#This Row],[Date de début]]</f>
        <v>43376.686805555553</v>
      </c>
      <c r="H2810" s="9">
        <f>Tableau_Groupe_1_Cours_1.accdb3[[#This Row],[Date de fin]]</f>
        <v>43376.73819444445</v>
      </c>
      <c r="I2810" s="13">
        <f>MOD(Tableau_Groupe_1_Cours_1.accdb3[[#This Row],[Date de fin2]]-Tableau_Groupe_1_Cours_1.accdb3[[#This Row],[Date de début2]],1)</f>
        <v>5.1388888896326534E-2</v>
      </c>
    </row>
    <row r="2811" spans="1:9" x14ac:dyDescent="0.25">
      <c r="A2811">
        <v>4605</v>
      </c>
      <c r="B2811">
        <v>43376.725694444445</v>
      </c>
      <c r="C2811">
        <v>43376.734722222223</v>
      </c>
      <c r="D2811">
        <v>1</v>
      </c>
      <c r="E2811">
        <v>5</v>
      </c>
      <c r="F2811">
        <v>324</v>
      </c>
      <c r="G2811" s="9">
        <f>Tableau_Groupe_1_Cours_1.accdb3[[#This Row],[Date de début]]</f>
        <v>43376.725694444445</v>
      </c>
      <c r="H2811" s="9">
        <f>Tableau_Groupe_1_Cours_1.accdb3[[#This Row],[Date de fin]]</f>
        <v>43376.734722222223</v>
      </c>
      <c r="I2811" s="13">
        <f>MOD(Tableau_Groupe_1_Cours_1.accdb3[[#This Row],[Date de fin2]]-Tableau_Groupe_1_Cours_1.accdb3[[#This Row],[Date de début2]],1)</f>
        <v>9.0277777781011537E-3</v>
      </c>
    </row>
    <row r="2812" spans="1:9" x14ac:dyDescent="0.25">
      <c r="A2812">
        <v>4861</v>
      </c>
      <c r="B2812">
        <v>43376.561805555553</v>
      </c>
      <c r="C2812">
        <v>43376.673611111109</v>
      </c>
      <c r="D2812">
        <v>110</v>
      </c>
      <c r="E2812">
        <v>5</v>
      </c>
      <c r="F2812">
        <v>372</v>
      </c>
      <c r="G2812" s="9">
        <f>Tableau_Groupe_1_Cours_1.accdb3[[#This Row],[Date de début]]</f>
        <v>43376.561805555553</v>
      </c>
      <c r="H2812" s="9">
        <f>Tableau_Groupe_1_Cours_1.accdb3[[#This Row],[Date de fin]]</f>
        <v>43376.673611111109</v>
      </c>
      <c r="I2812" s="13">
        <f>MOD(Tableau_Groupe_1_Cours_1.accdb3[[#This Row],[Date de fin2]]-Tableau_Groupe_1_Cours_1.accdb3[[#This Row],[Date de début2]],1)</f>
        <v>0.11180555555620231</v>
      </c>
    </row>
    <row r="2813" spans="1:9" x14ac:dyDescent="0.25">
      <c r="A2813">
        <v>5117</v>
      </c>
      <c r="B2813">
        <v>43376.6875</v>
      </c>
      <c r="C2813">
        <v>43376.738888888889</v>
      </c>
      <c r="D2813">
        <v>1</v>
      </c>
      <c r="E2813">
        <v>5</v>
      </c>
      <c r="F2813">
        <v>70</v>
      </c>
      <c r="G2813" s="9">
        <f>Tableau_Groupe_1_Cours_1.accdb3[[#This Row],[Date de début]]</f>
        <v>43376.6875</v>
      </c>
      <c r="H2813" s="9">
        <f>Tableau_Groupe_1_Cours_1.accdb3[[#This Row],[Date de fin]]</f>
        <v>43376.738888888889</v>
      </c>
      <c r="I2813" s="13">
        <f>MOD(Tableau_Groupe_1_Cours_1.accdb3[[#This Row],[Date de fin2]]-Tableau_Groupe_1_Cours_1.accdb3[[#This Row],[Date de début2]],1)</f>
        <v>5.1388888889050577E-2</v>
      </c>
    </row>
    <row r="2814" spans="1:9" x14ac:dyDescent="0.25">
      <c r="A2814">
        <v>4606</v>
      </c>
      <c r="B2814">
        <v>43376.383333333331</v>
      </c>
      <c r="C2814">
        <v>43376.493750000001</v>
      </c>
      <c r="D2814">
        <v>1</v>
      </c>
      <c r="E2814">
        <v>5</v>
      </c>
      <c r="F2814">
        <v>412</v>
      </c>
      <c r="G2814" s="9">
        <f>Tableau_Groupe_1_Cours_1.accdb3[[#This Row],[Date de début]]</f>
        <v>43376.383333333331</v>
      </c>
      <c r="H2814" s="9">
        <f>Tableau_Groupe_1_Cours_1.accdb3[[#This Row],[Date de fin]]</f>
        <v>43376.493750000001</v>
      </c>
      <c r="I2814" s="13">
        <f>MOD(Tableau_Groupe_1_Cours_1.accdb3[[#This Row],[Date de fin2]]-Tableau_Groupe_1_Cours_1.accdb3[[#This Row],[Date de début2]],1)</f>
        <v>0.11041666667006211</v>
      </c>
    </row>
    <row r="2815" spans="1:9" x14ac:dyDescent="0.25">
      <c r="A2815">
        <v>4862</v>
      </c>
      <c r="B2815">
        <v>43376.568749999999</v>
      </c>
      <c r="C2815">
        <v>43376.673611111109</v>
      </c>
      <c r="D2815">
        <v>8</v>
      </c>
      <c r="E2815">
        <v>5</v>
      </c>
      <c r="F2815">
        <v>315</v>
      </c>
      <c r="G2815" s="9">
        <f>Tableau_Groupe_1_Cours_1.accdb3[[#This Row],[Date de début]]</f>
        <v>43376.568749999999</v>
      </c>
      <c r="H2815" s="9">
        <f>Tableau_Groupe_1_Cours_1.accdb3[[#This Row],[Date de fin]]</f>
        <v>43376.673611111109</v>
      </c>
      <c r="I2815" s="13">
        <f>MOD(Tableau_Groupe_1_Cours_1.accdb3[[#This Row],[Date de fin2]]-Tableau_Groupe_1_Cours_1.accdb3[[#This Row],[Date de début2]],1)</f>
        <v>0.10486111111094942</v>
      </c>
    </row>
    <row r="2816" spans="1:9" x14ac:dyDescent="0.25">
      <c r="A2816">
        <v>5118</v>
      </c>
      <c r="B2816">
        <v>43376.678472222222</v>
      </c>
      <c r="C2816">
        <v>43376.729861111111</v>
      </c>
      <c r="D2816">
        <v>4</v>
      </c>
      <c r="E2816">
        <v>5</v>
      </c>
      <c r="F2816">
        <v>147</v>
      </c>
      <c r="G2816" s="9">
        <f>Tableau_Groupe_1_Cours_1.accdb3[[#This Row],[Date de début]]</f>
        <v>43376.678472222222</v>
      </c>
      <c r="H2816" s="9">
        <f>Tableau_Groupe_1_Cours_1.accdb3[[#This Row],[Date de fin]]</f>
        <v>43376.729861111111</v>
      </c>
      <c r="I2816" s="13">
        <f>MOD(Tableau_Groupe_1_Cours_1.accdb3[[#This Row],[Date de fin2]]-Tableau_Groupe_1_Cours_1.accdb3[[#This Row],[Date de début2]],1)</f>
        <v>5.1388888889050577E-2</v>
      </c>
    </row>
    <row r="2817" spans="1:9" x14ac:dyDescent="0.25">
      <c r="A2817">
        <v>4607</v>
      </c>
      <c r="B2817">
        <v>43376.497916666667</v>
      </c>
      <c r="C2817">
        <v>43376.558333333334</v>
      </c>
      <c r="D2817">
        <v>1</v>
      </c>
      <c r="E2817">
        <v>5</v>
      </c>
      <c r="F2817">
        <v>357</v>
      </c>
      <c r="G2817" s="9">
        <f>Tableau_Groupe_1_Cours_1.accdb3[[#This Row],[Date de début]]</f>
        <v>43376.497916666667</v>
      </c>
      <c r="H2817" s="9">
        <f>Tableau_Groupe_1_Cours_1.accdb3[[#This Row],[Date de fin]]</f>
        <v>43376.558333333334</v>
      </c>
      <c r="I2817" s="13">
        <f>MOD(Tableau_Groupe_1_Cours_1.accdb3[[#This Row],[Date de fin2]]-Tableau_Groupe_1_Cours_1.accdb3[[#This Row],[Date de début2]],1)</f>
        <v>6.0416666667151731E-2</v>
      </c>
    </row>
    <row r="2818" spans="1:9" x14ac:dyDescent="0.25">
      <c r="A2818">
        <v>4863</v>
      </c>
      <c r="B2818">
        <v>43376.568749999999</v>
      </c>
      <c r="C2818">
        <v>43376.677777777775</v>
      </c>
      <c r="D2818">
        <v>3</v>
      </c>
      <c r="E2818">
        <v>5</v>
      </c>
      <c r="F2818">
        <v>249</v>
      </c>
      <c r="G2818" s="9">
        <f>Tableau_Groupe_1_Cours_1.accdb3[[#This Row],[Date de début]]</f>
        <v>43376.568749999999</v>
      </c>
      <c r="H2818" s="9">
        <f>Tableau_Groupe_1_Cours_1.accdb3[[#This Row],[Date de fin]]</f>
        <v>43376.677777777775</v>
      </c>
      <c r="I2818" s="13">
        <f>MOD(Tableau_Groupe_1_Cours_1.accdb3[[#This Row],[Date de fin2]]-Tableau_Groupe_1_Cours_1.accdb3[[#This Row],[Date de début2]],1)</f>
        <v>0.10902777777664596</v>
      </c>
    </row>
    <row r="2819" spans="1:9" x14ac:dyDescent="0.25">
      <c r="A2819">
        <v>5119</v>
      </c>
      <c r="B2819">
        <v>43376.681944444441</v>
      </c>
      <c r="C2819">
        <v>43376.733333333337</v>
      </c>
      <c r="D2819">
        <v>6</v>
      </c>
      <c r="E2819">
        <v>5</v>
      </c>
      <c r="F2819">
        <v>409</v>
      </c>
      <c r="G2819" s="9">
        <f>Tableau_Groupe_1_Cours_1.accdb3[[#This Row],[Date de début]]</f>
        <v>43376.681944444441</v>
      </c>
      <c r="H2819" s="9">
        <f>Tableau_Groupe_1_Cours_1.accdb3[[#This Row],[Date de fin]]</f>
        <v>43376.733333333337</v>
      </c>
      <c r="I2819" s="13">
        <f>MOD(Tableau_Groupe_1_Cours_1.accdb3[[#This Row],[Date de fin2]]-Tableau_Groupe_1_Cours_1.accdb3[[#This Row],[Date de début2]],1)</f>
        <v>5.1388888896326534E-2</v>
      </c>
    </row>
    <row r="2820" spans="1:9" x14ac:dyDescent="0.25">
      <c r="A2820">
        <v>3584</v>
      </c>
      <c r="B2820">
        <v>43315.575694444444</v>
      </c>
      <c r="C2820">
        <v>43315.732638888891</v>
      </c>
      <c r="D2820">
        <v>70</v>
      </c>
      <c r="E2820">
        <v>6</v>
      </c>
      <c r="F2820">
        <v>224</v>
      </c>
      <c r="G2820" s="9">
        <f>Tableau_Groupe_1_Cours_1.accdb3[[#This Row],[Date de début]]</f>
        <v>43315.575694444444</v>
      </c>
      <c r="H2820" s="9">
        <f>Tableau_Groupe_1_Cours_1.accdb3[[#This Row],[Date de fin]]</f>
        <v>43315.732638888891</v>
      </c>
      <c r="I2820" s="13">
        <f>MOD(Tableau_Groupe_1_Cours_1.accdb3[[#This Row],[Date de fin2]]-Tableau_Groupe_1_Cours_1.accdb3[[#This Row],[Date de début2]],1)</f>
        <v>0.15694444444670808</v>
      </c>
    </row>
    <row r="2821" spans="1:9" x14ac:dyDescent="0.25">
      <c r="A2821">
        <v>5120</v>
      </c>
      <c r="B2821">
        <v>43376.377083333333</v>
      </c>
      <c r="C2821">
        <v>43376.538194444445</v>
      </c>
      <c r="D2821">
        <v>2</v>
      </c>
      <c r="E2821">
        <v>6</v>
      </c>
      <c r="F2821">
        <v>83</v>
      </c>
      <c r="G2821" s="9">
        <f>Tableau_Groupe_1_Cours_1.accdb3[[#This Row],[Date de début]]</f>
        <v>43376.377083333333</v>
      </c>
      <c r="H2821" s="9">
        <f>Tableau_Groupe_1_Cours_1.accdb3[[#This Row],[Date de fin]]</f>
        <v>43376.538194444445</v>
      </c>
      <c r="I2821" s="13">
        <f>MOD(Tableau_Groupe_1_Cours_1.accdb3[[#This Row],[Date de fin2]]-Tableau_Groupe_1_Cours_1.accdb3[[#This Row],[Date de début2]],1)</f>
        <v>0.16111111111240461</v>
      </c>
    </row>
    <row r="2822" spans="1:9" x14ac:dyDescent="0.25">
      <c r="A2822">
        <v>1</v>
      </c>
      <c r="B2822">
        <v>43101.384722222225</v>
      </c>
      <c r="C2822">
        <v>43101.520833333336</v>
      </c>
      <c r="D2822">
        <v>10</v>
      </c>
      <c r="E2822">
        <v>6</v>
      </c>
      <c r="F2822">
        <v>270</v>
      </c>
      <c r="G2822" s="9">
        <f>Tableau_Groupe_1_Cours_1.accdb3[[#This Row],[Date de début]]</f>
        <v>43101.384722222225</v>
      </c>
      <c r="H2822" s="9">
        <f>Tableau_Groupe_1_Cours_1.accdb3[[#This Row],[Date de fin]]</f>
        <v>43101.520833333336</v>
      </c>
      <c r="I2822" s="13">
        <f>MOD(Tableau_Groupe_1_Cours_1.accdb3[[#This Row],[Date de fin2]]-Tableau_Groupe_1_Cours_1.accdb3[[#This Row],[Date de début2]],1)</f>
        <v>0.13611111111094942</v>
      </c>
    </row>
    <row r="2823" spans="1:9" x14ac:dyDescent="0.25">
      <c r="A2823">
        <v>3585</v>
      </c>
      <c r="B2823">
        <v>43315.572916666664</v>
      </c>
      <c r="C2823">
        <v>43315.729861111111</v>
      </c>
      <c r="D2823">
        <v>4</v>
      </c>
      <c r="E2823">
        <v>6</v>
      </c>
      <c r="F2823">
        <v>117</v>
      </c>
      <c r="G2823" s="9">
        <f>Tableau_Groupe_1_Cours_1.accdb3[[#This Row],[Date de début]]</f>
        <v>43315.572916666664</v>
      </c>
      <c r="H2823" s="9">
        <f>Tableau_Groupe_1_Cours_1.accdb3[[#This Row],[Date de fin]]</f>
        <v>43315.729861111111</v>
      </c>
      <c r="I2823" s="13">
        <f>MOD(Tableau_Groupe_1_Cours_1.accdb3[[#This Row],[Date de fin2]]-Tableau_Groupe_1_Cours_1.accdb3[[#This Row],[Date de début2]],1)</f>
        <v>0.15694444444670808</v>
      </c>
    </row>
    <row r="2824" spans="1:9" x14ac:dyDescent="0.25">
      <c r="A2824">
        <v>2</v>
      </c>
      <c r="B2824">
        <v>43101.523611111108</v>
      </c>
      <c r="C2824">
        <v>43101.591666666667</v>
      </c>
      <c r="D2824">
        <v>3</v>
      </c>
      <c r="E2824">
        <v>6</v>
      </c>
      <c r="F2824">
        <v>220</v>
      </c>
      <c r="G2824" s="9">
        <f>Tableau_Groupe_1_Cours_1.accdb3[[#This Row],[Date de début]]</f>
        <v>43101.523611111108</v>
      </c>
      <c r="H2824" s="9">
        <f>Tableau_Groupe_1_Cours_1.accdb3[[#This Row],[Date de fin]]</f>
        <v>43101.591666666667</v>
      </c>
      <c r="I2824" s="13">
        <f>MOD(Tableau_Groupe_1_Cours_1.accdb3[[#This Row],[Date de fin2]]-Tableau_Groupe_1_Cours_1.accdb3[[#This Row],[Date de début2]],1)</f>
        <v>6.805555555911269E-2</v>
      </c>
    </row>
    <row r="2825" spans="1:9" x14ac:dyDescent="0.25">
      <c r="A2825">
        <v>1026</v>
      </c>
      <c r="B2825">
        <v>43138.375694444447</v>
      </c>
      <c r="C2825">
        <v>43138.421527777777</v>
      </c>
      <c r="D2825">
        <v>1</v>
      </c>
      <c r="E2825">
        <v>6</v>
      </c>
      <c r="F2825">
        <v>421</v>
      </c>
      <c r="G2825" s="9">
        <f>Tableau_Groupe_1_Cours_1.accdb3[[#This Row],[Date de début]]</f>
        <v>43138.375694444447</v>
      </c>
      <c r="H2825" s="9">
        <f>Tableau_Groupe_1_Cours_1.accdb3[[#This Row],[Date de fin]]</f>
        <v>43138.421527777777</v>
      </c>
      <c r="I2825" s="13">
        <f>MOD(Tableau_Groupe_1_Cours_1.accdb3[[#This Row],[Date de fin2]]-Tableau_Groupe_1_Cours_1.accdb3[[#This Row],[Date de début2]],1)</f>
        <v>4.5833333329937886E-2</v>
      </c>
    </row>
    <row r="2826" spans="1:9" x14ac:dyDescent="0.25">
      <c r="A2826">
        <v>3586</v>
      </c>
      <c r="B2826">
        <v>43315.576388888883</v>
      </c>
      <c r="C2826">
        <v>43315.733333333337</v>
      </c>
      <c r="D2826">
        <v>13</v>
      </c>
      <c r="E2826">
        <v>6</v>
      </c>
      <c r="F2826">
        <v>241</v>
      </c>
      <c r="G2826" s="9">
        <f>Tableau_Groupe_1_Cours_1.accdb3[[#This Row],[Date de début]]</f>
        <v>43315.576388888883</v>
      </c>
      <c r="H2826" s="9">
        <f>Tableau_Groupe_1_Cours_1.accdb3[[#This Row],[Date de fin]]</f>
        <v>43315.733333333337</v>
      </c>
      <c r="I2826" s="13">
        <f>MOD(Tableau_Groupe_1_Cours_1.accdb3[[#This Row],[Date de fin2]]-Tableau_Groupe_1_Cours_1.accdb3[[#This Row],[Date de début2]],1)</f>
        <v>0.15694444445398403</v>
      </c>
    </row>
    <row r="2827" spans="1:9" x14ac:dyDescent="0.25">
      <c r="A2827">
        <v>3</v>
      </c>
      <c r="B2827">
        <v>43101.602083333339</v>
      </c>
      <c r="C2827">
        <v>43101.739583333336</v>
      </c>
      <c r="D2827">
        <v>28</v>
      </c>
      <c r="E2827">
        <v>6</v>
      </c>
      <c r="F2827">
        <v>439</v>
      </c>
      <c r="G2827" s="9">
        <f>Tableau_Groupe_1_Cours_1.accdb3[[#This Row],[Date de début]]</f>
        <v>43101.602083333339</v>
      </c>
      <c r="H2827" s="9">
        <f>Tableau_Groupe_1_Cours_1.accdb3[[#This Row],[Date de fin]]</f>
        <v>43101.739583333336</v>
      </c>
      <c r="I2827" s="13">
        <f>MOD(Tableau_Groupe_1_Cours_1.accdb3[[#This Row],[Date de fin2]]-Tableau_Groupe_1_Cours_1.accdb3[[#This Row],[Date de début2]],1)</f>
        <v>0.13749999999708962</v>
      </c>
    </row>
    <row r="2828" spans="1:9" x14ac:dyDescent="0.25">
      <c r="A2828">
        <v>3331</v>
      </c>
      <c r="B2828">
        <v>43265.379861111112</v>
      </c>
      <c r="C2828">
        <v>43265.540277777778</v>
      </c>
      <c r="D2828">
        <v>3</v>
      </c>
      <c r="E2828">
        <v>6</v>
      </c>
      <c r="F2828">
        <v>55</v>
      </c>
      <c r="G2828" s="9">
        <f>Tableau_Groupe_1_Cours_1.accdb3[[#This Row],[Date de début]]</f>
        <v>43265.379861111112</v>
      </c>
      <c r="H2828" s="9">
        <f>Tableau_Groupe_1_Cours_1.accdb3[[#This Row],[Date de fin]]</f>
        <v>43265.540277777778</v>
      </c>
      <c r="I2828" s="13">
        <f>MOD(Tableau_Groupe_1_Cours_1.accdb3[[#This Row],[Date de fin2]]-Tableau_Groupe_1_Cours_1.accdb3[[#This Row],[Date de début2]],1)</f>
        <v>0.16041666666569654</v>
      </c>
    </row>
    <row r="2829" spans="1:9" x14ac:dyDescent="0.25">
      <c r="A2829">
        <v>3587</v>
      </c>
      <c r="B2829">
        <v>43315.576388888883</v>
      </c>
      <c r="C2829">
        <v>43315.733333333337</v>
      </c>
      <c r="D2829">
        <v>3</v>
      </c>
      <c r="E2829">
        <v>6</v>
      </c>
      <c r="F2829">
        <v>249</v>
      </c>
      <c r="G2829" s="9">
        <f>Tableau_Groupe_1_Cours_1.accdb3[[#This Row],[Date de début]]</f>
        <v>43315.576388888883</v>
      </c>
      <c r="H2829" s="9">
        <f>Tableau_Groupe_1_Cours_1.accdb3[[#This Row],[Date de fin]]</f>
        <v>43315.733333333337</v>
      </c>
      <c r="I2829" s="13">
        <f>MOD(Tableau_Groupe_1_Cours_1.accdb3[[#This Row],[Date de fin2]]-Tableau_Groupe_1_Cours_1.accdb3[[#This Row],[Date de début2]],1)</f>
        <v>0.15694444445398403</v>
      </c>
    </row>
    <row r="2830" spans="1:9" x14ac:dyDescent="0.25">
      <c r="A2830">
        <v>3843</v>
      </c>
      <c r="B2830">
        <v>43318.384027777778</v>
      </c>
      <c r="C2830">
        <v>43318.539583333331</v>
      </c>
      <c r="D2830">
        <v>1</v>
      </c>
      <c r="E2830">
        <v>6</v>
      </c>
      <c r="F2830">
        <v>62</v>
      </c>
      <c r="G2830" s="9">
        <f>Tableau_Groupe_1_Cours_1.accdb3[[#This Row],[Date de début]]</f>
        <v>43318.384027777778</v>
      </c>
      <c r="H2830" s="9">
        <f>Tableau_Groupe_1_Cours_1.accdb3[[#This Row],[Date de fin]]</f>
        <v>43318.539583333331</v>
      </c>
      <c r="I2830" s="13">
        <f>MOD(Tableau_Groupe_1_Cours_1.accdb3[[#This Row],[Date de fin2]]-Tableau_Groupe_1_Cours_1.accdb3[[#This Row],[Date de début2]],1)</f>
        <v>0.15555555555329192</v>
      </c>
    </row>
    <row r="2831" spans="1:9" x14ac:dyDescent="0.25">
      <c r="A2831">
        <v>3588</v>
      </c>
      <c r="B2831">
        <v>43315.576388888883</v>
      </c>
      <c r="C2831">
        <v>43315.733333333337</v>
      </c>
      <c r="D2831">
        <v>4</v>
      </c>
      <c r="E2831">
        <v>6</v>
      </c>
      <c r="F2831">
        <v>129</v>
      </c>
      <c r="G2831" s="9">
        <f>Tableau_Groupe_1_Cours_1.accdb3[[#This Row],[Date de début]]</f>
        <v>43315.576388888883</v>
      </c>
      <c r="H2831" s="9">
        <f>Tableau_Groupe_1_Cours_1.accdb3[[#This Row],[Date de fin]]</f>
        <v>43315.733333333337</v>
      </c>
      <c r="I2831" s="13">
        <f>MOD(Tableau_Groupe_1_Cours_1.accdb3[[#This Row],[Date de fin2]]-Tableau_Groupe_1_Cours_1.accdb3[[#This Row],[Date de début2]],1)</f>
        <v>0.15694444445398403</v>
      </c>
    </row>
    <row r="2832" spans="1:9" x14ac:dyDescent="0.25">
      <c r="A2832">
        <v>3589</v>
      </c>
      <c r="B2832">
        <v>43315.574999999997</v>
      </c>
      <c r="C2832">
        <v>43315.731944444444</v>
      </c>
      <c r="D2832">
        <v>1</v>
      </c>
      <c r="E2832">
        <v>6</v>
      </c>
      <c r="F2832">
        <v>204</v>
      </c>
      <c r="G2832" s="9">
        <f>Tableau_Groupe_1_Cours_1.accdb3[[#This Row],[Date de début]]</f>
        <v>43315.574999999997</v>
      </c>
      <c r="H2832" s="9">
        <f>Tableau_Groupe_1_Cours_1.accdb3[[#This Row],[Date de fin]]</f>
        <v>43315.731944444444</v>
      </c>
      <c r="I2832" s="13">
        <f>MOD(Tableau_Groupe_1_Cours_1.accdb3[[#This Row],[Date de fin2]]-Tableau_Groupe_1_Cours_1.accdb3[[#This Row],[Date de début2]],1)</f>
        <v>0.15694444444670808</v>
      </c>
    </row>
    <row r="2833" spans="1:9" x14ac:dyDescent="0.25">
      <c r="A2833">
        <v>3590</v>
      </c>
      <c r="B2833">
        <v>43315.575694444444</v>
      </c>
      <c r="C2833">
        <v>43315.732638888891</v>
      </c>
      <c r="D2833">
        <v>32</v>
      </c>
      <c r="E2833">
        <v>6</v>
      </c>
      <c r="F2833">
        <v>138</v>
      </c>
      <c r="G2833" s="9">
        <f>Tableau_Groupe_1_Cours_1.accdb3[[#This Row],[Date de début]]</f>
        <v>43315.575694444444</v>
      </c>
      <c r="H2833" s="9">
        <f>Tableau_Groupe_1_Cours_1.accdb3[[#This Row],[Date de fin]]</f>
        <v>43315.732638888891</v>
      </c>
      <c r="I2833" s="13">
        <f>MOD(Tableau_Groupe_1_Cours_1.accdb3[[#This Row],[Date de fin2]]-Tableau_Groupe_1_Cours_1.accdb3[[#This Row],[Date de début2]],1)</f>
        <v>0.15694444444670808</v>
      </c>
    </row>
    <row r="2834" spans="1:9" x14ac:dyDescent="0.25">
      <c r="A2834">
        <v>1031</v>
      </c>
      <c r="B2834">
        <v>43139.376388888886</v>
      </c>
      <c r="C2834">
        <v>43139.435416666667</v>
      </c>
      <c r="D2834">
        <v>6</v>
      </c>
      <c r="E2834">
        <v>6</v>
      </c>
      <c r="F2834">
        <v>196</v>
      </c>
      <c r="G2834" s="9">
        <f>Tableau_Groupe_1_Cours_1.accdb3[[#This Row],[Date de début]]</f>
        <v>43139.376388888886</v>
      </c>
      <c r="H2834" s="9">
        <f>Tableau_Groupe_1_Cours_1.accdb3[[#This Row],[Date de fin]]</f>
        <v>43139.435416666667</v>
      </c>
      <c r="I2834" s="13">
        <f>MOD(Tableau_Groupe_1_Cours_1.accdb3[[#This Row],[Date de fin2]]-Tableau_Groupe_1_Cours_1.accdb3[[#This Row],[Date de début2]],1)</f>
        <v>5.9027777781011537E-2</v>
      </c>
    </row>
    <row r="2835" spans="1:9" x14ac:dyDescent="0.25">
      <c r="A2835">
        <v>3591</v>
      </c>
      <c r="B2835">
        <v>43315.581944444442</v>
      </c>
      <c r="C2835">
        <v>43315.738888888889</v>
      </c>
      <c r="D2835">
        <v>28</v>
      </c>
      <c r="E2835">
        <v>6</v>
      </c>
      <c r="F2835">
        <v>170</v>
      </c>
      <c r="G2835" s="9">
        <f>Tableau_Groupe_1_Cours_1.accdb3[[#This Row],[Date de début]]</f>
        <v>43315.581944444442</v>
      </c>
      <c r="H2835" s="9">
        <f>Tableau_Groupe_1_Cours_1.accdb3[[#This Row],[Date de fin]]</f>
        <v>43315.738888888889</v>
      </c>
      <c r="I2835" s="13">
        <f>MOD(Tableau_Groupe_1_Cours_1.accdb3[[#This Row],[Date de fin2]]-Tableau_Groupe_1_Cours_1.accdb3[[#This Row],[Date de début2]],1)</f>
        <v>0.15694444444670808</v>
      </c>
    </row>
    <row r="2836" spans="1:9" x14ac:dyDescent="0.25">
      <c r="A2836">
        <v>3592</v>
      </c>
      <c r="B2836">
        <v>43315.57708333333</v>
      </c>
      <c r="C2836">
        <v>43315.734027777777</v>
      </c>
      <c r="D2836">
        <v>35</v>
      </c>
      <c r="E2836">
        <v>6</v>
      </c>
      <c r="F2836">
        <v>185</v>
      </c>
      <c r="G2836" s="9">
        <f>Tableau_Groupe_1_Cours_1.accdb3[[#This Row],[Date de début]]</f>
        <v>43315.57708333333</v>
      </c>
      <c r="H2836" s="9">
        <f>Tableau_Groupe_1_Cours_1.accdb3[[#This Row],[Date de fin]]</f>
        <v>43315.734027777777</v>
      </c>
      <c r="I2836" s="13">
        <f>MOD(Tableau_Groupe_1_Cours_1.accdb3[[#This Row],[Date de fin2]]-Tableau_Groupe_1_Cours_1.accdb3[[#This Row],[Date de début2]],1)</f>
        <v>0.15694444444670808</v>
      </c>
    </row>
    <row r="2837" spans="1:9" x14ac:dyDescent="0.25">
      <c r="A2837">
        <v>3593</v>
      </c>
      <c r="B2837">
        <v>43315.575694444444</v>
      </c>
      <c r="C2837">
        <v>43315.732638888891</v>
      </c>
      <c r="D2837">
        <v>3</v>
      </c>
      <c r="E2837">
        <v>6</v>
      </c>
      <c r="F2837">
        <v>249</v>
      </c>
      <c r="G2837" s="9">
        <f>Tableau_Groupe_1_Cours_1.accdb3[[#This Row],[Date de début]]</f>
        <v>43315.575694444444</v>
      </c>
      <c r="H2837" s="9">
        <f>Tableau_Groupe_1_Cours_1.accdb3[[#This Row],[Date de fin]]</f>
        <v>43315.732638888891</v>
      </c>
      <c r="I2837" s="13">
        <f>MOD(Tableau_Groupe_1_Cours_1.accdb3[[#This Row],[Date de fin2]]-Tableau_Groupe_1_Cours_1.accdb3[[#This Row],[Date de début2]],1)</f>
        <v>0.15694444444670808</v>
      </c>
    </row>
    <row r="2838" spans="1:9" x14ac:dyDescent="0.25">
      <c r="A2838">
        <v>5129</v>
      </c>
      <c r="B2838">
        <v>43376.384722222225</v>
      </c>
      <c r="C2838">
        <v>43376.46875</v>
      </c>
      <c r="D2838">
        <v>102</v>
      </c>
      <c r="E2838">
        <v>6</v>
      </c>
      <c r="F2838">
        <v>24</v>
      </c>
      <c r="G2838" s="9">
        <f>Tableau_Groupe_1_Cours_1.accdb3[[#This Row],[Date de début]]</f>
        <v>43376.384722222225</v>
      </c>
      <c r="H2838" s="9">
        <f>Tableau_Groupe_1_Cours_1.accdb3[[#This Row],[Date de fin]]</f>
        <v>43376.46875</v>
      </c>
      <c r="I2838" s="13">
        <f>MOD(Tableau_Groupe_1_Cours_1.accdb3[[#This Row],[Date de fin2]]-Tableau_Groupe_1_Cours_1.accdb3[[#This Row],[Date de début2]],1)</f>
        <v>8.4027777775190771E-2</v>
      </c>
    </row>
    <row r="2839" spans="1:9" x14ac:dyDescent="0.25">
      <c r="A2839">
        <v>2570</v>
      </c>
      <c r="B2839">
        <v>43231.37777777778</v>
      </c>
      <c r="C2839">
        <v>43231.480555555558</v>
      </c>
      <c r="D2839">
        <v>1</v>
      </c>
      <c r="E2839">
        <v>6</v>
      </c>
      <c r="F2839">
        <v>152</v>
      </c>
      <c r="G2839" s="9">
        <f>Tableau_Groupe_1_Cours_1.accdb3[[#This Row],[Date de début]]</f>
        <v>43231.37777777778</v>
      </c>
      <c r="H2839" s="9">
        <f>Tableau_Groupe_1_Cours_1.accdb3[[#This Row],[Date de fin]]</f>
        <v>43231.480555555558</v>
      </c>
      <c r="I2839" s="13">
        <f>MOD(Tableau_Groupe_1_Cours_1.accdb3[[#This Row],[Date de fin2]]-Tableau_Groupe_1_Cours_1.accdb3[[#This Row],[Date de début2]],1)</f>
        <v>0.10277777777810115</v>
      </c>
    </row>
    <row r="2840" spans="1:9" x14ac:dyDescent="0.25">
      <c r="A2840">
        <v>3594</v>
      </c>
      <c r="B2840">
        <v>43315.57708333333</v>
      </c>
      <c r="C2840">
        <v>43315.734027777777</v>
      </c>
      <c r="D2840">
        <v>346</v>
      </c>
      <c r="E2840">
        <v>6</v>
      </c>
      <c r="F2840">
        <v>154</v>
      </c>
      <c r="G2840" s="9">
        <f>Tableau_Groupe_1_Cours_1.accdb3[[#This Row],[Date de début]]</f>
        <v>43315.57708333333</v>
      </c>
      <c r="H2840" s="9">
        <f>Tableau_Groupe_1_Cours_1.accdb3[[#This Row],[Date de fin]]</f>
        <v>43315.734027777777</v>
      </c>
      <c r="I2840" s="13">
        <f>MOD(Tableau_Groupe_1_Cours_1.accdb3[[#This Row],[Date de fin2]]-Tableau_Groupe_1_Cours_1.accdb3[[#This Row],[Date de début2]],1)</f>
        <v>0.15694444444670808</v>
      </c>
    </row>
    <row r="2841" spans="1:9" x14ac:dyDescent="0.25">
      <c r="A2841">
        <v>1803</v>
      </c>
      <c r="B2841">
        <v>43200.378472222219</v>
      </c>
      <c r="C2841">
        <v>43200.495833333334</v>
      </c>
      <c r="D2841">
        <v>1</v>
      </c>
      <c r="E2841">
        <v>6</v>
      </c>
      <c r="F2841">
        <v>235</v>
      </c>
      <c r="G2841" s="9">
        <f>Tableau_Groupe_1_Cours_1.accdb3[[#This Row],[Date de début]]</f>
        <v>43200.378472222219</v>
      </c>
      <c r="H2841" s="9">
        <f>Tableau_Groupe_1_Cours_1.accdb3[[#This Row],[Date de fin]]</f>
        <v>43200.495833333334</v>
      </c>
      <c r="I2841" s="13">
        <f>MOD(Tableau_Groupe_1_Cours_1.accdb3[[#This Row],[Date de fin2]]-Tableau_Groupe_1_Cours_1.accdb3[[#This Row],[Date de début2]],1)</f>
        <v>0.117361111115315</v>
      </c>
    </row>
    <row r="2842" spans="1:9" x14ac:dyDescent="0.25">
      <c r="A2842">
        <v>3595</v>
      </c>
      <c r="B2842">
        <v>43315.581944444442</v>
      </c>
      <c r="C2842">
        <v>43315.738888888889</v>
      </c>
      <c r="D2842">
        <v>41</v>
      </c>
      <c r="E2842">
        <v>6</v>
      </c>
      <c r="F2842">
        <v>226</v>
      </c>
      <c r="G2842" s="9">
        <f>Tableau_Groupe_1_Cours_1.accdb3[[#This Row],[Date de début]]</f>
        <v>43315.581944444442</v>
      </c>
      <c r="H2842" s="9">
        <f>Tableau_Groupe_1_Cours_1.accdb3[[#This Row],[Date de fin]]</f>
        <v>43315.738888888889</v>
      </c>
      <c r="I2842" s="13">
        <f>MOD(Tableau_Groupe_1_Cours_1.accdb3[[#This Row],[Date de fin2]]-Tableau_Groupe_1_Cours_1.accdb3[[#This Row],[Date de début2]],1)</f>
        <v>0.15694444444670808</v>
      </c>
    </row>
    <row r="2843" spans="1:9" x14ac:dyDescent="0.25">
      <c r="A2843">
        <v>6155</v>
      </c>
      <c r="B2843">
        <v>43437.384027777778</v>
      </c>
      <c r="C2843">
        <v>43437.458333333336</v>
      </c>
      <c r="D2843">
        <v>21</v>
      </c>
      <c r="E2843">
        <v>6</v>
      </c>
      <c r="F2843">
        <v>142</v>
      </c>
      <c r="G2843" s="9">
        <f>Tableau_Groupe_1_Cours_1.accdb3[[#This Row],[Date de début]]</f>
        <v>43437.384027777778</v>
      </c>
      <c r="H2843" s="9">
        <f>Tableau_Groupe_1_Cours_1.accdb3[[#This Row],[Date de fin]]</f>
        <v>43437.458333333336</v>
      </c>
      <c r="I2843" s="13">
        <f>MOD(Tableau_Groupe_1_Cours_1.accdb3[[#This Row],[Date de fin2]]-Tableau_Groupe_1_Cours_1.accdb3[[#This Row],[Date de début2]],1)</f>
        <v>7.4305555557657499E-2</v>
      </c>
    </row>
    <row r="2844" spans="1:9" x14ac:dyDescent="0.25">
      <c r="A2844">
        <v>3596</v>
      </c>
      <c r="B2844">
        <v>43315.57708333333</v>
      </c>
      <c r="C2844">
        <v>43315.734027777777</v>
      </c>
      <c r="D2844">
        <v>13</v>
      </c>
      <c r="E2844">
        <v>6</v>
      </c>
      <c r="F2844">
        <v>241</v>
      </c>
      <c r="G2844" s="9">
        <f>Tableau_Groupe_1_Cours_1.accdb3[[#This Row],[Date de début]]</f>
        <v>43315.57708333333</v>
      </c>
      <c r="H2844" s="9">
        <f>Tableau_Groupe_1_Cours_1.accdb3[[#This Row],[Date de fin]]</f>
        <v>43315.734027777777</v>
      </c>
      <c r="I2844" s="13">
        <f>MOD(Tableau_Groupe_1_Cours_1.accdb3[[#This Row],[Date de fin2]]-Tableau_Groupe_1_Cours_1.accdb3[[#This Row],[Date de début2]],1)</f>
        <v>0.15694444444670808</v>
      </c>
    </row>
    <row r="2845" spans="1:9" x14ac:dyDescent="0.25">
      <c r="A2845">
        <v>3597</v>
      </c>
      <c r="B2845">
        <v>43315.575694444444</v>
      </c>
      <c r="C2845">
        <v>43315.732638888891</v>
      </c>
      <c r="D2845">
        <v>29</v>
      </c>
      <c r="E2845">
        <v>6</v>
      </c>
      <c r="F2845">
        <v>294</v>
      </c>
      <c r="G2845" s="9">
        <f>Tableau_Groupe_1_Cours_1.accdb3[[#This Row],[Date de début]]</f>
        <v>43315.575694444444</v>
      </c>
      <c r="H2845" s="9">
        <f>Tableau_Groupe_1_Cours_1.accdb3[[#This Row],[Date de fin]]</f>
        <v>43315.732638888891</v>
      </c>
      <c r="I2845" s="13">
        <f>MOD(Tableau_Groupe_1_Cours_1.accdb3[[#This Row],[Date de fin2]]-Tableau_Groupe_1_Cours_1.accdb3[[#This Row],[Date de début2]],1)</f>
        <v>0.15694444444670808</v>
      </c>
    </row>
    <row r="2846" spans="1:9" x14ac:dyDescent="0.25">
      <c r="A2846">
        <v>3598</v>
      </c>
      <c r="B2846">
        <v>43315.57708333333</v>
      </c>
      <c r="C2846">
        <v>43315.734027777777</v>
      </c>
      <c r="D2846">
        <v>28</v>
      </c>
      <c r="E2846">
        <v>6</v>
      </c>
      <c r="F2846">
        <v>171</v>
      </c>
      <c r="G2846" s="9">
        <f>Tableau_Groupe_1_Cours_1.accdb3[[#This Row],[Date de début]]</f>
        <v>43315.57708333333</v>
      </c>
      <c r="H2846" s="9">
        <f>Tableau_Groupe_1_Cours_1.accdb3[[#This Row],[Date de fin]]</f>
        <v>43315.734027777777</v>
      </c>
      <c r="I2846" s="13">
        <f>MOD(Tableau_Groupe_1_Cours_1.accdb3[[#This Row],[Date de fin2]]-Tableau_Groupe_1_Cours_1.accdb3[[#This Row],[Date de début2]],1)</f>
        <v>0.15694444444670808</v>
      </c>
    </row>
    <row r="2847" spans="1:9" x14ac:dyDescent="0.25">
      <c r="A2847">
        <v>5134</v>
      </c>
      <c r="B2847">
        <v>43377.381249999999</v>
      </c>
      <c r="C2847">
        <v>43377.445833333331</v>
      </c>
      <c r="D2847">
        <v>2</v>
      </c>
      <c r="E2847">
        <v>6</v>
      </c>
      <c r="F2847">
        <v>304</v>
      </c>
      <c r="G2847" s="9">
        <f>Tableau_Groupe_1_Cours_1.accdb3[[#This Row],[Date de début]]</f>
        <v>43377.381249999999</v>
      </c>
      <c r="H2847" s="9">
        <f>Tableau_Groupe_1_Cours_1.accdb3[[#This Row],[Date de fin]]</f>
        <v>43377.445833333331</v>
      </c>
      <c r="I2847" s="13">
        <f>MOD(Tableau_Groupe_1_Cours_1.accdb3[[#This Row],[Date de fin2]]-Tableau_Groupe_1_Cours_1.accdb3[[#This Row],[Date de début2]],1)</f>
        <v>6.4583333332848269E-2</v>
      </c>
    </row>
    <row r="2848" spans="1:9" x14ac:dyDescent="0.25">
      <c r="A2848">
        <v>3599</v>
      </c>
      <c r="B2848">
        <v>43315.574999999997</v>
      </c>
      <c r="C2848">
        <v>43315.731944444444</v>
      </c>
      <c r="D2848">
        <v>56</v>
      </c>
      <c r="E2848">
        <v>6</v>
      </c>
      <c r="F2848">
        <v>142</v>
      </c>
      <c r="G2848" s="9">
        <f>Tableau_Groupe_1_Cours_1.accdb3[[#This Row],[Date de début]]</f>
        <v>43315.574999999997</v>
      </c>
      <c r="H2848" s="9">
        <f>Tableau_Groupe_1_Cours_1.accdb3[[#This Row],[Date de fin]]</f>
        <v>43315.731944444444</v>
      </c>
      <c r="I2848" s="13">
        <f>MOD(Tableau_Groupe_1_Cours_1.accdb3[[#This Row],[Date de fin2]]-Tableau_Groupe_1_Cours_1.accdb3[[#This Row],[Date de début2]],1)</f>
        <v>0.15694444444670808</v>
      </c>
    </row>
    <row r="2849" spans="1:9" x14ac:dyDescent="0.25">
      <c r="A2849">
        <v>4367</v>
      </c>
      <c r="B2849">
        <v>43348.383333333331</v>
      </c>
      <c r="C2849">
        <v>43348.484027777777</v>
      </c>
      <c r="D2849">
        <v>47</v>
      </c>
      <c r="E2849">
        <v>6</v>
      </c>
      <c r="F2849">
        <v>125</v>
      </c>
      <c r="G2849" s="9">
        <f>Tableau_Groupe_1_Cours_1.accdb3[[#This Row],[Date de début]]</f>
        <v>43348.383333333331</v>
      </c>
      <c r="H2849" s="9">
        <f>Tableau_Groupe_1_Cours_1.accdb3[[#This Row],[Date de fin]]</f>
        <v>43348.484027777777</v>
      </c>
      <c r="I2849" s="13">
        <f>MOD(Tableau_Groupe_1_Cours_1.accdb3[[#This Row],[Date de fin2]]-Tableau_Groupe_1_Cours_1.accdb3[[#This Row],[Date de début2]],1)</f>
        <v>0.10069444444525288</v>
      </c>
    </row>
    <row r="2850" spans="1:9" x14ac:dyDescent="0.25">
      <c r="A2850">
        <v>2576</v>
      </c>
      <c r="B2850">
        <v>43231.378472222219</v>
      </c>
      <c r="C2850">
        <v>43231.430555555555</v>
      </c>
      <c r="D2850">
        <v>1</v>
      </c>
      <c r="E2850">
        <v>6</v>
      </c>
      <c r="F2850">
        <v>152</v>
      </c>
      <c r="G2850" s="9">
        <f>Tableau_Groupe_1_Cours_1.accdb3[[#This Row],[Date de début]]</f>
        <v>43231.378472222219</v>
      </c>
      <c r="H2850" s="9">
        <f>Tableau_Groupe_1_Cours_1.accdb3[[#This Row],[Date de fin]]</f>
        <v>43231.430555555555</v>
      </c>
      <c r="I2850" s="13">
        <f>MOD(Tableau_Groupe_1_Cours_1.accdb3[[#This Row],[Date de fin2]]-Tableau_Groupe_1_Cours_1.accdb3[[#This Row],[Date de début2]],1)</f>
        <v>5.2083333335758653E-2</v>
      </c>
    </row>
    <row r="2851" spans="1:9" x14ac:dyDescent="0.25">
      <c r="A2851">
        <v>3600</v>
      </c>
      <c r="B2851">
        <v>43315.581249999996</v>
      </c>
      <c r="C2851">
        <v>43315.73819444445</v>
      </c>
      <c r="D2851">
        <v>80</v>
      </c>
      <c r="E2851">
        <v>6</v>
      </c>
      <c r="F2851">
        <v>118</v>
      </c>
      <c r="G2851" s="9">
        <f>Tableau_Groupe_1_Cours_1.accdb3[[#This Row],[Date de début]]</f>
        <v>43315.581249999996</v>
      </c>
      <c r="H2851" s="9">
        <f>Tableau_Groupe_1_Cours_1.accdb3[[#This Row],[Date de fin]]</f>
        <v>43315.73819444445</v>
      </c>
      <c r="I2851" s="13">
        <f>MOD(Tableau_Groupe_1_Cours_1.accdb3[[#This Row],[Date de fin2]]-Tableau_Groupe_1_Cours_1.accdb3[[#This Row],[Date de début2]],1)</f>
        <v>0.15694444445398403</v>
      </c>
    </row>
    <row r="2852" spans="1:9" x14ac:dyDescent="0.25">
      <c r="A2852">
        <v>3601</v>
      </c>
      <c r="B2852">
        <v>43315.581249999996</v>
      </c>
      <c r="C2852">
        <v>43315.73819444445</v>
      </c>
      <c r="D2852">
        <v>2</v>
      </c>
      <c r="E2852">
        <v>6</v>
      </c>
      <c r="F2852">
        <v>184</v>
      </c>
      <c r="G2852" s="9">
        <f>Tableau_Groupe_1_Cours_1.accdb3[[#This Row],[Date de début]]</f>
        <v>43315.581249999996</v>
      </c>
      <c r="H2852" s="9">
        <f>Tableau_Groupe_1_Cours_1.accdb3[[#This Row],[Date de fin]]</f>
        <v>43315.73819444445</v>
      </c>
      <c r="I2852" s="13">
        <f>MOD(Tableau_Groupe_1_Cours_1.accdb3[[#This Row],[Date de fin2]]-Tableau_Groupe_1_Cours_1.accdb3[[#This Row],[Date de début2]],1)</f>
        <v>0.15694444445398403</v>
      </c>
    </row>
    <row r="2853" spans="1:9" x14ac:dyDescent="0.25">
      <c r="A2853">
        <v>6161</v>
      </c>
      <c r="B2853">
        <v>43438.375</v>
      </c>
      <c r="C2853">
        <v>43438.466666666667</v>
      </c>
      <c r="D2853">
        <v>18</v>
      </c>
      <c r="E2853">
        <v>6</v>
      </c>
      <c r="F2853">
        <v>386</v>
      </c>
      <c r="G2853" s="9">
        <f>Tableau_Groupe_1_Cours_1.accdb3[[#This Row],[Date de début]]</f>
        <v>43438.375</v>
      </c>
      <c r="H2853" s="9">
        <f>Tableau_Groupe_1_Cours_1.accdb3[[#This Row],[Date de fin]]</f>
        <v>43438.466666666667</v>
      </c>
      <c r="I2853" s="13">
        <f>MOD(Tableau_Groupe_1_Cours_1.accdb3[[#This Row],[Date de fin2]]-Tableau_Groupe_1_Cours_1.accdb3[[#This Row],[Date de début2]],1)</f>
        <v>9.1666666667151731E-2</v>
      </c>
    </row>
    <row r="2854" spans="1:9" x14ac:dyDescent="0.25">
      <c r="A2854">
        <v>1042</v>
      </c>
      <c r="B2854">
        <v>43140.375694444447</v>
      </c>
      <c r="C2854">
        <v>43140.42083333333</v>
      </c>
      <c r="D2854">
        <v>2</v>
      </c>
      <c r="E2854">
        <v>6</v>
      </c>
      <c r="F2854">
        <v>307</v>
      </c>
      <c r="G2854" s="9">
        <f>Tableau_Groupe_1_Cours_1.accdb3[[#This Row],[Date de début]]</f>
        <v>43140.375694444447</v>
      </c>
      <c r="H2854" s="9">
        <f>Tableau_Groupe_1_Cours_1.accdb3[[#This Row],[Date de fin]]</f>
        <v>43140.42083333333</v>
      </c>
      <c r="I2854" s="13">
        <f>MOD(Tableau_Groupe_1_Cours_1.accdb3[[#This Row],[Date de fin2]]-Tableau_Groupe_1_Cours_1.accdb3[[#This Row],[Date de début2]],1)</f>
        <v>4.5138888883229811E-2</v>
      </c>
    </row>
    <row r="2855" spans="1:9" x14ac:dyDescent="0.25">
      <c r="A2855">
        <v>1810</v>
      </c>
      <c r="B2855">
        <v>43201.385416666664</v>
      </c>
      <c r="C2855">
        <v>43201.527777777781</v>
      </c>
      <c r="D2855">
        <v>58</v>
      </c>
      <c r="E2855">
        <v>6</v>
      </c>
      <c r="F2855">
        <v>394</v>
      </c>
      <c r="G2855" s="9">
        <f>Tableau_Groupe_1_Cours_1.accdb3[[#This Row],[Date de début]]</f>
        <v>43201.385416666664</v>
      </c>
      <c r="H2855" s="9">
        <f>Tableau_Groupe_1_Cours_1.accdb3[[#This Row],[Date de fin]]</f>
        <v>43201.527777777781</v>
      </c>
      <c r="I2855" s="13">
        <f>MOD(Tableau_Groupe_1_Cours_1.accdb3[[#This Row],[Date de fin2]]-Tableau_Groupe_1_Cours_1.accdb3[[#This Row],[Date de début2]],1)</f>
        <v>0.14236111111677019</v>
      </c>
    </row>
    <row r="2856" spans="1:9" x14ac:dyDescent="0.25">
      <c r="A2856">
        <v>3602</v>
      </c>
      <c r="B2856">
        <v>43315.57708333333</v>
      </c>
      <c r="C2856">
        <v>43315.734027777777</v>
      </c>
      <c r="D2856">
        <v>13</v>
      </c>
      <c r="E2856">
        <v>6</v>
      </c>
      <c r="F2856">
        <v>188</v>
      </c>
      <c r="G2856" s="9">
        <f>Tableau_Groupe_1_Cours_1.accdb3[[#This Row],[Date de début]]</f>
        <v>43315.57708333333</v>
      </c>
      <c r="H2856" s="9">
        <f>Tableau_Groupe_1_Cours_1.accdb3[[#This Row],[Date de fin]]</f>
        <v>43315.734027777777</v>
      </c>
      <c r="I2856" s="13">
        <f>MOD(Tableau_Groupe_1_Cours_1.accdb3[[#This Row],[Date de fin2]]-Tableau_Groupe_1_Cours_1.accdb3[[#This Row],[Date de début2]],1)</f>
        <v>0.15694444444670808</v>
      </c>
    </row>
    <row r="2857" spans="1:9" x14ac:dyDescent="0.25">
      <c r="A2857">
        <v>4370</v>
      </c>
      <c r="B2857">
        <v>43348.384722222225</v>
      </c>
      <c r="C2857">
        <v>43348.540972222225</v>
      </c>
      <c r="D2857">
        <v>4</v>
      </c>
      <c r="E2857">
        <v>6</v>
      </c>
      <c r="F2857">
        <v>277</v>
      </c>
      <c r="G2857" s="9">
        <f>Tableau_Groupe_1_Cours_1.accdb3[[#This Row],[Date de début]]</f>
        <v>43348.384722222225</v>
      </c>
      <c r="H2857" s="9">
        <f>Tableau_Groupe_1_Cours_1.accdb3[[#This Row],[Date de fin]]</f>
        <v>43348.540972222225</v>
      </c>
      <c r="I2857" s="13">
        <f>MOD(Tableau_Groupe_1_Cours_1.accdb3[[#This Row],[Date de fin2]]-Tableau_Groupe_1_Cours_1.accdb3[[#This Row],[Date de début2]],1)</f>
        <v>0.15625</v>
      </c>
    </row>
    <row r="2858" spans="1:9" x14ac:dyDescent="0.25">
      <c r="A2858">
        <v>2579</v>
      </c>
      <c r="B2858">
        <v>43234.384722222225</v>
      </c>
      <c r="C2858">
        <v>43234.421527777777</v>
      </c>
      <c r="D2858">
        <v>20</v>
      </c>
      <c r="E2858">
        <v>6</v>
      </c>
      <c r="F2858">
        <v>58</v>
      </c>
      <c r="G2858" s="9">
        <f>Tableau_Groupe_1_Cours_1.accdb3[[#This Row],[Date de début]]</f>
        <v>43234.384722222225</v>
      </c>
      <c r="H2858" s="9">
        <f>Tableau_Groupe_1_Cours_1.accdb3[[#This Row],[Date de fin]]</f>
        <v>43234.421527777777</v>
      </c>
      <c r="I2858" s="13">
        <f>MOD(Tableau_Groupe_1_Cours_1.accdb3[[#This Row],[Date de fin2]]-Tableau_Groupe_1_Cours_1.accdb3[[#This Row],[Date de début2]],1)</f>
        <v>3.6805555551836733E-2</v>
      </c>
    </row>
    <row r="2859" spans="1:9" x14ac:dyDescent="0.25">
      <c r="A2859">
        <v>3603</v>
      </c>
      <c r="B2859">
        <v>43315.575694444444</v>
      </c>
      <c r="C2859">
        <v>43315.732638888891</v>
      </c>
      <c r="D2859">
        <v>28</v>
      </c>
      <c r="E2859">
        <v>6</v>
      </c>
      <c r="F2859">
        <v>170</v>
      </c>
      <c r="G2859" s="9">
        <f>Tableau_Groupe_1_Cours_1.accdb3[[#This Row],[Date de début]]</f>
        <v>43315.575694444444</v>
      </c>
      <c r="H2859" s="9">
        <f>Tableau_Groupe_1_Cours_1.accdb3[[#This Row],[Date de fin]]</f>
        <v>43315.732638888891</v>
      </c>
      <c r="I2859" s="13">
        <f>MOD(Tableau_Groupe_1_Cours_1.accdb3[[#This Row],[Date de fin2]]-Tableau_Groupe_1_Cours_1.accdb3[[#This Row],[Date de début2]],1)</f>
        <v>0.15694444444670808</v>
      </c>
    </row>
    <row r="2860" spans="1:9" x14ac:dyDescent="0.25">
      <c r="A2860">
        <v>532</v>
      </c>
      <c r="B2860">
        <v>43112.384722222225</v>
      </c>
      <c r="C2860">
        <v>43112.53402777778</v>
      </c>
      <c r="D2860">
        <v>1</v>
      </c>
      <c r="E2860">
        <v>6</v>
      </c>
      <c r="F2860">
        <v>279</v>
      </c>
      <c r="G2860" s="9">
        <f>Tableau_Groupe_1_Cours_1.accdb3[[#This Row],[Date de début]]</f>
        <v>43112.384722222225</v>
      </c>
      <c r="H2860" s="9">
        <f>Tableau_Groupe_1_Cours_1.accdb3[[#This Row],[Date de fin]]</f>
        <v>43112.53402777778</v>
      </c>
      <c r="I2860" s="13">
        <f>MOD(Tableau_Groupe_1_Cours_1.accdb3[[#This Row],[Date de fin2]]-Tableau_Groupe_1_Cours_1.accdb3[[#This Row],[Date de début2]],1)</f>
        <v>0.14930555555474712</v>
      </c>
    </row>
    <row r="2861" spans="1:9" x14ac:dyDescent="0.25">
      <c r="A2861">
        <v>1556</v>
      </c>
      <c r="B2861">
        <v>43171.375</v>
      </c>
      <c r="C2861">
        <v>43171.490972222222</v>
      </c>
      <c r="D2861">
        <v>51</v>
      </c>
      <c r="E2861">
        <v>6</v>
      </c>
      <c r="F2861">
        <v>269</v>
      </c>
      <c r="G2861" s="9">
        <f>Tableau_Groupe_1_Cours_1.accdb3[[#This Row],[Date de début]]</f>
        <v>43171.375</v>
      </c>
      <c r="H2861" s="9">
        <f>Tableau_Groupe_1_Cours_1.accdb3[[#This Row],[Date de fin]]</f>
        <v>43171.490972222222</v>
      </c>
      <c r="I2861" s="13">
        <f>MOD(Tableau_Groupe_1_Cours_1.accdb3[[#This Row],[Date de fin2]]-Tableau_Groupe_1_Cours_1.accdb3[[#This Row],[Date de début2]],1)</f>
        <v>0.11597222222189885</v>
      </c>
    </row>
    <row r="2862" spans="1:9" x14ac:dyDescent="0.25">
      <c r="A2862">
        <v>3604</v>
      </c>
      <c r="B2862">
        <v>43315.581944444442</v>
      </c>
      <c r="C2862">
        <v>43315.738888888889</v>
      </c>
      <c r="D2862">
        <v>20</v>
      </c>
      <c r="E2862">
        <v>6</v>
      </c>
      <c r="F2862">
        <v>157</v>
      </c>
      <c r="G2862" s="9">
        <f>Tableau_Groupe_1_Cours_1.accdb3[[#This Row],[Date de début]]</f>
        <v>43315.581944444442</v>
      </c>
      <c r="H2862" s="9">
        <f>Tableau_Groupe_1_Cours_1.accdb3[[#This Row],[Date de fin]]</f>
        <v>43315.738888888889</v>
      </c>
      <c r="I2862" s="13">
        <f>MOD(Tableau_Groupe_1_Cours_1.accdb3[[#This Row],[Date de fin2]]-Tableau_Groupe_1_Cours_1.accdb3[[#This Row],[Date de début2]],1)</f>
        <v>0.15694444444670808</v>
      </c>
    </row>
    <row r="2863" spans="1:9" x14ac:dyDescent="0.25">
      <c r="A2863">
        <v>3605</v>
      </c>
      <c r="B2863">
        <v>43315.581944444442</v>
      </c>
      <c r="C2863">
        <v>43315.738888888889</v>
      </c>
      <c r="D2863">
        <v>12</v>
      </c>
      <c r="E2863">
        <v>6</v>
      </c>
      <c r="F2863">
        <v>201</v>
      </c>
      <c r="G2863" s="9">
        <f>Tableau_Groupe_1_Cours_1.accdb3[[#This Row],[Date de début]]</f>
        <v>43315.581944444442</v>
      </c>
      <c r="H2863" s="9">
        <f>Tableau_Groupe_1_Cours_1.accdb3[[#This Row],[Date de fin]]</f>
        <v>43315.738888888889</v>
      </c>
      <c r="I2863" s="13">
        <f>MOD(Tableau_Groupe_1_Cours_1.accdb3[[#This Row],[Date de fin2]]-Tableau_Groupe_1_Cours_1.accdb3[[#This Row],[Date de début2]],1)</f>
        <v>0.15694444444670808</v>
      </c>
    </row>
    <row r="2864" spans="1:9" x14ac:dyDescent="0.25">
      <c r="A2864">
        <v>3606</v>
      </c>
      <c r="B2864">
        <v>43315.581249999996</v>
      </c>
      <c r="C2864">
        <v>43315.73819444445</v>
      </c>
      <c r="D2864">
        <v>6</v>
      </c>
      <c r="E2864">
        <v>6</v>
      </c>
      <c r="F2864">
        <v>423</v>
      </c>
      <c r="G2864" s="9">
        <f>Tableau_Groupe_1_Cours_1.accdb3[[#This Row],[Date de début]]</f>
        <v>43315.581249999996</v>
      </c>
      <c r="H2864" s="9">
        <f>Tableau_Groupe_1_Cours_1.accdb3[[#This Row],[Date de fin]]</f>
        <v>43315.73819444445</v>
      </c>
      <c r="I2864" s="13">
        <f>MOD(Tableau_Groupe_1_Cours_1.accdb3[[#This Row],[Date de fin2]]-Tableau_Groupe_1_Cours_1.accdb3[[#This Row],[Date de début2]],1)</f>
        <v>0.15694444445398403</v>
      </c>
    </row>
    <row r="2865" spans="1:9" x14ac:dyDescent="0.25">
      <c r="A2865">
        <v>3351</v>
      </c>
      <c r="B2865">
        <v>43266.385416666664</v>
      </c>
      <c r="C2865">
        <v>43266.460416666669</v>
      </c>
      <c r="D2865">
        <v>1</v>
      </c>
      <c r="E2865">
        <v>6</v>
      </c>
      <c r="F2865">
        <v>445</v>
      </c>
      <c r="G2865" s="9">
        <f>Tableau_Groupe_1_Cours_1.accdb3[[#This Row],[Date de début]]</f>
        <v>43266.385416666664</v>
      </c>
      <c r="H2865" s="9">
        <f>Tableau_Groupe_1_Cours_1.accdb3[[#This Row],[Date de fin]]</f>
        <v>43266.460416666669</v>
      </c>
      <c r="I2865" s="13">
        <f>MOD(Tableau_Groupe_1_Cours_1.accdb3[[#This Row],[Date de fin2]]-Tableau_Groupe_1_Cours_1.accdb3[[#This Row],[Date de début2]],1)</f>
        <v>7.5000000004365575E-2</v>
      </c>
    </row>
    <row r="2866" spans="1:9" x14ac:dyDescent="0.25">
      <c r="A2866">
        <v>3607</v>
      </c>
      <c r="B2866">
        <v>43315.582638888889</v>
      </c>
      <c r="C2866">
        <v>43315.739583333336</v>
      </c>
      <c r="D2866">
        <v>2</v>
      </c>
      <c r="E2866">
        <v>6</v>
      </c>
      <c r="F2866">
        <v>395</v>
      </c>
      <c r="G2866" s="9">
        <f>Tableau_Groupe_1_Cours_1.accdb3[[#This Row],[Date de début]]</f>
        <v>43315.582638888889</v>
      </c>
      <c r="H2866" s="9">
        <f>Tableau_Groupe_1_Cours_1.accdb3[[#This Row],[Date de fin]]</f>
        <v>43315.739583333336</v>
      </c>
      <c r="I2866" s="13">
        <f>MOD(Tableau_Groupe_1_Cours_1.accdb3[[#This Row],[Date de fin2]]-Tableau_Groupe_1_Cours_1.accdb3[[#This Row],[Date de début2]],1)</f>
        <v>0.15694444444670808</v>
      </c>
    </row>
    <row r="2867" spans="1:9" x14ac:dyDescent="0.25">
      <c r="A2867">
        <v>3863</v>
      </c>
      <c r="B2867">
        <v>43319.381249999999</v>
      </c>
      <c r="C2867">
        <v>43319.44930555555</v>
      </c>
      <c r="D2867">
        <v>1</v>
      </c>
      <c r="E2867">
        <v>6</v>
      </c>
      <c r="F2867">
        <v>255</v>
      </c>
      <c r="G2867" s="9">
        <f>Tableau_Groupe_1_Cours_1.accdb3[[#This Row],[Date de début]]</f>
        <v>43319.381249999999</v>
      </c>
      <c r="H2867" s="9">
        <f>Tableau_Groupe_1_Cours_1.accdb3[[#This Row],[Date de fin]]</f>
        <v>43319.44930555555</v>
      </c>
      <c r="I2867" s="13">
        <f>MOD(Tableau_Groupe_1_Cours_1.accdb3[[#This Row],[Date de fin2]]-Tableau_Groupe_1_Cours_1.accdb3[[#This Row],[Date de début2]],1)</f>
        <v>6.8055555551836733E-2</v>
      </c>
    </row>
    <row r="2868" spans="1:9" x14ac:dyDescent="0.25">
      <c r="A2868">
        <v>3608</v>
      </c>
      <c r="B2868">
        <v>43315.582638888889</v>
      </c>
      <c r="C2868">
        <v>43315.739583333336</v>
      </c>
      <c r="D2868">
        <v>15</v>
      </c>
      <c r="E2868">
        <v>6</v>
      </c>
      <c r="F2868">
        <v>409</v>
      </c>
      <c r="G2868" s="9">
        <f>Tableau_Groupe_1_Cours_1.accdb3[[#This Row],[Date de début]]</f>
        <v>43315.582638888889</v>
      </c>
      <c r="H2868" s="9">
        <f>Tableau_Groupe_1_Cours_1.accdb3[[#This Row],[Date de fin]]</f>
        <v>43315.739583333336</v>
      </c>
      <c r="I2868" s="13">
        <f>MOD(Tableau_Groupe_1_Cours_1.accdb3[[#This Row],[Date de fin2]]-Tableau_Groupe_1_Cours_1.accdb3[[#This Row],[Date de début2]],1)</f>
        <v>0.15694444444670808</v>
      </c>
    </row>
    <row r="2869" spans="1:9" x14ac:dyDescent="0.25">
      <c r="A2869">
        <v>3864</v>
      </c>
      <c r="B2869">
        <v>43320.37777777778</v>
      </c>
      <c r="C2869">
        <v>43320.447916666664</v>
      </c>
      <c r="D2869">
        <v>4</v>
      </c>
      <c r="E2869">
        <v>6</v>
      </c>
      <c r="F2869">
        <v>147</v>
      </c>
      <c r="G2869" s="9">
        <f>Tableau_Groupe_1_Cours_1.accdb3[[#This Row],[Date de début]]</f>
        <v>43320.37777777778</v>
      </c>
      <c r="H2869" s="9">
        <f>Tableau_Groupe_1_Cours_1.accdb3[[#This Row],[Date de fin]]</f>
        <v>43320.447916666664</v>
      </c>
      <c r="I2869" s="13">
        <f>MOD(Tableau_Groupe_1_Cours_1.accdb3[[#This Row],[Date de fin2]]-Tableau_Groupe_1_Cours_1.accdb3[[#This Row],[Date de début2]],1)</f>
        <v>7.0138888884685002E-2</v>
      </c>
    </row>
    <row r="2870" spans="1:9" x14ac:dyDescent="0.25">
      <c r="A2870">
        <v>3609</v>
      </c>
      <c r="B2870">
        <v>43315.582638888889</v>
      </c>
      <c r="C2870">
        <v>43315.739583333336</v>
      </c>
      <c r="D2870">
        <v>4</v>
      </c>
      <c r="E2870">
        <v>6</v>
      </c>
      <c r="F2870">
        <v>218</v>
      </c>
      <c r="G2870" s="9">
        <f>Tableau_Groupe_1_Cours_1.accdb3[[#This Row],[Date de début]]</f>
        <v>43315.582638888889</v>
      </c>
      <c r="H2870" s="9">
        <f>Tableau_Groupe_1_Cours_1.accdb3[[#This Row],[Date de fin]]</f>
        <v>43315.739583333336</v>
      </c>
      <c r="I2870" s="13">
        <f>MOD(Tableau_Groupe_1_Cours_1.accdb3[[#This Row],[Date de fin2]]-Tableau_Groupe_1_Cours_1.accdb3[[#This Row],[Date de début2]],1)</f>
        <v>0.15694444444670808</v>
      </c>
    </row>
    <row r="2871" spans="1:9" x14ac:dyDescent="0.25">
      <c r="A2871">
        <v>1562</v>
      </c>
      <c r="B2871">
        <v>43171.381249999999</v>
      </c>
      <c r="C2871">
        <v>43171.53402777778</v>
      </c>
      <c r="D2871">
        <v>6</v>
      </c>
      <c r="E2871">
        <v>6</v>
      </c>
      <c r="F2871">
        <v>423</v>
      </c>
      <c r="G2871" s="9">
        <f>Tableau_Groupe_1_Cours_1.accdb3[[#This Row],[Date de début]]</f>
        <v>43171.381249999999</v>
      </c>
      <c r="H2871" s="9">
        <f>Tableau_Groupe_1_Cours_1.accdb3[[#This Row],[Date de fin]]</f>
        <v>43171.53402777778</v>
      </c>
      <c r="I2871" s="13">
        <f>MOD(Tableau_Groupe_1_Cours_1.accdb3[[#This Row],[Date de fin2]]-Tableau_Groupe_1_Cours_1.accdb3[[#This Row],[Date de début2]],1)</f>
        <v>0.15277777778101154</v>
      </c>
    </row>
    <row r="2872" spans="1:9" x14ac:dyDescent="0.25">
      <c r="A2872">
        <v>3610</v>
      </c>
      <c r="B2872">
        <v>43315.582638888889</v>
      </c>
      <c r="C2872">
        <v>43315.739583333336</v>
      </c>
      <c r="D2872">
        <v>3</v>
      </c>
      <c r="E2872">
        <v>6</v>
      </c>
      <c r="F2872">
        <v>445</v>
      </c>
      <c r="G2872" s="9">
        <f>Tableau_Groupe_1_Cours_1.accdb3[[#This Row],[Date de début]]</f>
        <v>43315.582638888889</v>
      </c>
      <c r="H2872" s="9">
        <f>Tableau_Groupe_1_Cours_1.accdb3[[#This Row],[Date de fin]]</f>
        <v>43315.739583333336</v>
      </c>
      <c r="I2872" s="13">
        <f>MOD(Tableau_Groupe_1_Cours_1.accdb3[[#This Row],[Date de fin2]]-Tableau_Groupe_1_Cours_1.accdb3[[#This Row],[Date de début2]],1)</f>
        <v>0.15694444444670808</v>
      </c>
    </row>
    <row r="2873" spans="1:9" x14ac:dyDescent="0.25">
      <c r="A2873">
        <v>4378</v>
      </c>
      <c r="B2873">
        <v>43349.37777777778</v>
      </c>
      <c r="C2873">
        <v>43349.541666666664</v>
      </c>
      <c r="D2873">
        <v>3</v>
      </c>
      <c r="E2873">
        <v>6</v>
      </c>
      <c r="F2873">
        <v>126</v>
      </c>
      <c r="G2873" s="9">
        <f>Tableau_Groupe_1_Cours_1.accdb3[[#This Row],[Date de début]]</f>
        <v>43349.37777777778</v>
      </c>
      <c r="H2873" s="9">
        <f>Tableau_Groupe_1_Cours_1.accdb3[[#This Row],[Date de fin]]</f>
        <v>43349.541666666664</v>
      </c>
      <c r="I2873" s="13">
        <f>MOD(Tableau_Groupe_1_Cours_1.accdb3[[#This Row],[Date de fin2]]-Tableau_Groupe_1_Cours_1.accdb3[[#This Row],[Date de début2]],1)</f>
        <v>0.163888888884685</v>
      </c>
    </row>
    <row r="2874" spans="1:9" x14ac:dyDescent="0.25">
      <c r="A2874">
        <v>3611</v>
      </c>
      <c r="B2874">
        <v>43315.577777777777</v>
      </c>
      <c r="C2874">
        <v>43315.734722222223</v>
      </c>
      <c r="D2874">
        <v>17</v>
      </c>
      <c r="E2874">
        <v>6</v>
      </c>
      <c r="F2874">
        <v>1</v>
      </c>
      <c r="G2874" s="9">
        <f>Tableau_Groupe_1_Cours_1.accdb3[[#This Row],[Date de début]]</f>
        <v>43315.577777777777</v>
      </c>
      <c r="H2874" s="9">
        <f>Tableau_Groupe_1_Cours_1.accdb3[[#This Row],[Date de fin]]</f>
        <v>43315.734722222223</v>
      </c>
      <c r="I2874" s="13">
        <f>MOD(Tableau_Groupe_1_Cours_1.accdb3[[#This Row],[Date de fin2]]-Tableau_Groupe_1_Cours_1.accdb3[[#This Row],[Date de début2]],1)</f>
        <v>0.15694444444670808</v>
      </c>
    </row>
    <row r="2875" spans="1:9" x14ac:dyDescent="0.25">
      <c r="A2875">
        <v>4379</v>
      </c>
      <c r="B2875">
        <v>43349.375</v>
      </c>
      <c r="C2875">
        <v>43349.454861111109</v>
      </c>
      <c r="D2875">
        <v>1</v>
      </c>
      <c r="E2875">
        <v>6</v>
      </c>
      <c r="F2875">
        <v>448</v>
      </c>
      <c r="G2875" s="9">
        <f>Tableau_Groupe_1_Cours_1.accdb3[[#This Row],[Date de début]]</f>
        <v>43349.375</v>
      </c>
      <c r="H2875" s="9">
        <f>Tableau_Groupe_1_Cours_1.accdb3[[#This Row],[Date de fin]]</f>
        <v>43349.454861111109</v>
      </c>
      <c r="I2875" s="13">
        <f>MOD(Tableau_Groupe_1_Cours_1.accdb3[[#This Row],[Date de fin2]]-Tableau_Groupe_1_Cours_1.accdb3[[#This Row],[Date de début2]],1)</f>
        <v>7.9861111109494232E-2</v>
      </c>
    </row>
    <row r="2876" spans="1:9" x14ac:dyDescent="0.25">
      <c r="A2876">
        <v>6171</v>
      </c>
      <c r="B2876">
        <v>43438.384027777778</v>
      </c>
      <c r="C2876">
        <v>43438.424999999996</v>
      </c>
      <c r="D2876">
        <v>1</v>
      </c>
      <c r="E2876">
        <v>6</v>
      </c>
      <c r="F2876">
        <v>233</v>
      </c>
      <c r="G2876" s="9">
        <f>Tableau_Groupe_1_Cours_1.accdb3[[#This Row],[Date de début]]</f>
        <v>43438.384027777778</v>
      </c>
      <c r="H2876" s="9">
        <f>Tableau_Groupe_1_Cours_1.accdb3[[#This Row],[Date de fin]]</f>
        <v>43438.424999999996</v>
      </c>
      <c r="I2876" s="13">
        <f>MOD(Tableau_Groupe_1_Cours_1.accdb3[[#This Row],[Date de fin2]]-Tableau_Groupe_1_Cours_1.accdb3[[#This Row],[Date de début2]],1)</f>
        <v>4.0972222217533272E-2</v>
      </c>
    </row>
    <row r="2877" spans="1:9" x14ac:dyDescent="0.25">
      <c r="A2877">
        <v>3612</v>
      </c>
      <c r="B2877">
        <v>43315.577777777777</v>
      </c>
      <c r="C2877">
        <v>43315.734722222223</v>
      </c>
      <c r="D2877">
        <v>25</v>
      </c>
      <c r="E2877">
        <v>6</v>
      </c>
      <c r="F2877">
        <v>230</v>
      </c>
      <c r="G2877" s="9">
        <f>Tableau_Groupe_1_Cours_1.accdb3[[#This Row],[Date de début]]</f>
        <v>43315.577777777777</v>
      </c>
      <c r="H2877" s="9">
        <f>Tableau_Groupe_1_Cours_1.accdb3[[#This Row],[Date de fin]]</f>
        <v>43315.734722222223</v>
      </c>
      <c r="I2877" s="13">
        <f>MOD(Tableau_Groupe_1_Cours_1.accdb3[[#This Row],[Date de fin2]]-Tableau_Groupe_1_Cours_1.accdb3[[#This Row],[Date de début2]],1)</f>
        <v>0.15694444444670808</v>
      </c>
    </row>
    <row r="2878" spans="1:9" x14ac:dyDescent="0.25">
      <c r="A2878">
        <v>4380</v>
      </c>
      <c r="B2878">
        <v>43349.378472222219</v>
      </c>
      <c r="C2878">
        <v>43349.504861111112</v>
      </c>
      <c r="D2878">
        <v>1</v>
      </c>
      <c r="E2878">
        <v>6</v>
      </c>
      <c r="F2878">
        <v>11</v>
      </c>
      <c r="G2878" s="9">
        <f>Tableau_Groupe_1_Cours_1.accdb3[[#This Row],[Date de début]]</f>
        <v>43349.378472222219</v>
      </c>
      <c r="H2878" s="9">
        <f>Tableau_Groupe_1_Cours_1.accdb3[[#This Row],[Date de fin]]</f>
        <v>43349.504861111112</v>
      </c>
      <c r="I2878" s="13">
        <f>MOD(Tableau_Groupe_1_Cours_1.accdb3[[#This Row],[Date de fin2]]-Tableau_Groupe_1_Cours_1.accdb3[[#This Row],[Date de début2]],1)</f>
        <v>0.12638888889341615</v>
      </c>
    </row>
    <row r="2879" spans="1:9" x14ac:dyDescent="0.25">
      <c r="A2879">
        <v>3613</v>
      </c>
      <c r="B2879">
        <v>43315.572222222218</v>
      </c>
      <c r="C2879">
        <v>43315.729166666672</v>
      </c>
      <c r="D2879">
        <v>1</v>
      </c>
      <c r="E2879">
        <v>6</v>
      </c>
      <c r="F2879">
        <v>23</v>
      </c>
      <c r="G2879" s="9">
        <f>Tableau_Groupe_1_Cours_1.accdb3[[#This Row],[Date de début]]</f>
        <v>43315.572222222218</v>
      </c>
      <c r="H2879" s="9">
        <f>Tableau_Groupe_1_Cours_1.accdb3[[#This Row],[Date de fin]]</f>
        <v>43315.729166666672</v>
      </c>
      <c r="I2879" s="13">
        <f>MOD(Tableau_Groupe_1_Cours_1.accdb3[[#This Row],[Date de fin2]]-Tableau_Groupe_1_Cours_1.accdb3[[#This Row],[Date de début2]],1)</f>
        <v>0.15694444445398403</v>
      </c>
    </row>
    <row r="2880" spans="1:9" x14ac:dyDescent="0.25">
      <c r="A2880">
        <v>3614</v>
      </c>
      <c r="B2880">
        <v>43315.572916666664</v>
      </c>
      <c r="C2880">
        <v>43315.729861111111</v>
      </c>
      <c r="D2880">
        <v>54</v>
      </c>
      <c r="E2880">
        <v>6</v>
      </c>
      <c r="F2880">
        <v>43</v>
      </c>
      <c r="G2880" s="9">
        <f>Tableau_Groupe_1_Cours_1.accdb3[[#This Row],[Date de début]]</f>
        <v>43315.572916666664</v>
      </c>
      <c r="H2880" s="9">
        <f>Tableau_Groupe_1_Cours_1.accdb3[[#This Row],[Date de fin]]</f>
        <v>43315.729861111111</v>
      </c>
      <c r="I2880" s="13">
        <f>MOD(Tableau_Groupe_1_Cours_1.accdb3[[#This Row],[Date de fin2]]-Tableau_Groupe_1_Cours_1.accdb3[[#This Row],[Date de début2]],1)</f>
        <v>0.15694444444670808</v>
      </c>
    </row>
    <row r="2881" spans="1:9" x14ac:dyDescent="0.25">
      <c r="A2881">
        <v>3615</v>
      </c>
      <c r="B2881">
        <v>43315.578472222223</v>
      </c>
      <c r="C2881">
        <v>43315.73541666667</v>
      </c>
      <c r="D2881">
        <v>1</v>
      </c>
      <c r="E2881">
        <v>6</v>
      </c>
      <c r="F2881">
        <v>23</v>
      </c>
      <c r="G2881" s="9">
        <f>Tableau_Groupe_1_Cours_1.accdb3[[#This Row],[Date de début]]</f>
        <v>43315.578472222223</v>
      </c>
      <c r="H2881" s="9">
        <f>Tableau_Groupe_1_Cours_1.accdb3[[#This Row],[Date de fin]]</f>
        <v>43315.73541666667</v>
      </c>
      <c r="I2881" s="13">
        <f>MOD(Tableau_Groupe_1_Cours_1.accdb3[[#This Row],[Date de fin2]]-Tableau_Groupe_1_Cours_1.accdb3[[#This Row],[Date de début2]],1)</f>
        <v>0.15694444444670808</v>
      </c>
    </row>
    <row r="2882" spans="1:9" x14ac:dyDescent="0.25">
      <c r="A2882">
        <v>3616</v>
      </c>
      <c r="B2882">
        <v>43315.572916666664</v>
      </c>
      <c r="C2882">
        <v>43315.729861111111</v>
      </c>
      <c r="D2882">
        <v>48</v>
      </c>
      <c r="E2882">
        <v>6</v>
      </c>
      <c r="F2882">
        <v>275</v>
      </c>
      <c r="G2882" s="9">
        <f>Tableau_Groupe_1_Cours_1.accdb3[[#This Row],[Date de début]]</f>
        <v>43315.572916666664</v>
      </c>
      <c r="H2882" s="9">
        <f>Tableau_Groupe_1_Cours_1.accdb3[[#This Row],[Date de fin]]</f>
        <v>43315.729861111111</v>
      </c>
      <c r="I2882" s="13">
        <f>MOD(Tableau_Groupe_1_Cours_1.accdb3[[#This Row],[Date de fin2]]-Tableau_Groupe_1_Cours_1.accdb3[[#This Row],[Date de début2]],1)</f>
        <v>0.15694444444670808</v>
      </c>
    </row>
    <row r="2883" spans="1:9" x14ac:dyDescent="0.25">
      <c r="A2883">
        <v>3617</v>
      </c>
      <c r="B2883">
        <v>43315.572916666664</v>
      </c>
      <c r="C2883">
        <v>43315.729861111111</v>
      </c>
      <c r="D2883">
        <v>5</v>
      </c>
      <c r="E2883">
        <v>6</v>
      </c>
      <c r="F2883">
        <v>251</v>
      </c>
      <c r="G2883" s="9">
        <f>Tableau_Groupe_1_Cours_1.accdb3[[#This Row],[Date de début]]</f>
        <v>43315.572916666664</v>
      </c>
      <c r="H2883" s="9">
        <f>Tableau_Groupe_1_Cours_1.accdb3[[#This Row],[Date de fin]]</f>
        <v>43315.729861111111</v>
      </c>
      <c r="I2883" s="13">
        <f>MOD(Tableau_Groupe_1_Cours_1.accdb3[[#This Row],[Date de fin2]]-Tableau_Groupe_1_Cours_1.accdb3[[#This Row],[Date de début2]],1)</f>
        <v>0.15694444444670808</v>
      </c>
    </row>
    <row r="2884" spans="1:9" x14ac:dyDescent="0.25">
      <c r="A2884">
        <v>3618</v>
      </c>
      <c r="B2884">
        <v>43315.57430555555</v>
      </c>
      <c r="C2884">
        <v>43315.731250000004</v>
      </c>
      <c r="D2884">
        <v>7</v>
      </c>
      <c r="E2884">
        <v>6</v>
      </c>
      <c r="F2884">
        <v>40</v>
      </c>
      <c r="G2884" s="9">
        <f>Tableau_Groupe_1_Cours_1.accdb3[[#This Row],[Date de début]]</f>
        <v>43315.57430555555</v>
      </c>
      <c r="H2884" s="9">
        <f>Tableau_Groupe_1_Cours_1.accdb3[[#This Row],[Date de fin]]</f>
        <v>43315.731250000004</v>
      </c>
      <c r="I2884" s="13">
        <f>MOD(Tableau_Groupe_1_Cours_1.accdb3[[#This Row],[Date de fin2]]-Tableau_Groupe_1_Cours_1.accdb3[[#This Row],[Date de début2]],1)</f>
        <v>0.15694444445398403</v>
      </c>
    </row>
    <row r="2885" spans="1:9" x14ac:dyDescent="0.25">
      <c r="A2885">
        <v>5154</v>
      </c>
      <c r="B2885">
        <v>43381.383333333331</v>
      </c>
      <c r="C2885">
        <v>43381.461111111115</v>
      </c>
      <c r="D2885">
        <v>34</v>
      </c>
      <c r="E2885">
        <v>6</v>
      </c>
      <c r="F2885">
        <v>297</v>
      </c>
      <c r="G2885" s="9">
        <f>Tableau_Groupe_1_Cours_1.accdb3[[#This Row],[Date de début]]</f>
        <v>43381.383333333331</v>
      </c>
      <c r="H2885" s="9">
        <f>Tableau_Groupe_1_Cours_1.accdb3[[#This Row],[Date de fin]]</f>
        <v>43381.461111111115</v>
      </c>
      <c r="I2885" s="13">
        <f>MOD(Tableau_Groupe_1_Cours_1.accdb3[[#This Row],[Date de fin2]]-Tableau_Groupe_1_Cours_1.accdb3[[#This Row],[Date de début2]],1)</f>
        <v>7.777777778392192E-2</v>
      </c>
    </row>
    <row r="2886" spans="1:9" x14ac:dyDescent="0.25">
      <c r="A2886">
        <v>6178</v>
      </c>
      <c r="B2886">
        <v>43439.379166666666</v>
      </c>
      <c r="C2886">
        <v>43439.496527777781</v>
      </c>
      <c r="D2886">
        <v>4</v>
      </c>
      <c r="E2886">
        <v>6</v>
      </c>
      <c r="F2886">
        <v>163</v>
      </c>
      <c r="G2886" s="9">
        <f>Tableau_Groupe_1_Cours_1.accdb3[[#This Row],[Date de début]]</f>
        <v>43439.379166666666</v>
      </c>
      <c r="H2886" s="9">
        <f>Tableau_Groupe_1_Cours_1.accdb3[[#This Row],[Date de fin]]</f>
        <v>43439.496527777781</v>
      </c>
      <c r="I2886" s="13">
        <f>MOD(Tableau_Groupe_1_Cours_1.accdb3[[#This Row],[Date de fin2]]-Tableau_Groupe_1_Cours_1.accdb3[[#This Row],[Date de début2]],1)</f>
        <v>0.117361111115315</v>
      </c>
    </row>
    <row r="2887" spans="1:9" x14ac:dyDescent="0.25">
      <c r="A2887">
        <v>3619</v>
      </c>
      <c r="B2887">
        <v>43315.572916666664</v>
      </c>
      <c r="C2887">
        <v>43315.729861111111</v>
      </c>
      <c r="D2887">
        <v>2</v>
      </c>
      <c r="E2887">
        <v>6</v>
      </c>
      <c r="F2887">
        <v>237</v>
      </c>
      <c r="G2887" s="9">
        <f>Tableau_Groupe_1_Cours_1.accdb3[[#This Row],[Date de début]]</f>
        <v>43315.572916666664</v>
      </c>
      <c r="H2887" s="9">
        <f>Tableau_Groupe_1_Cours_1.accdb3[[#This Row],[Date de fin]]</f>
        <v>43315.729861111111</v>
      </c>
      <c r="I2887" s="13">
        <f>MOD(Tableau_Groupe_1_Cours_1.accdb3[[#This Row],[Date de fin2]]-Tableau_Groupe_1_Cours_1.accdb3[[#This Row],[Date de début2]],1)</f>
        <v>0.15694444444670808</v>
      </c>
    </row>
    <row r="2888" spans="1:9" x14ac:dyDescent="0.25">
      <c r="A2888">
        <v>3620</v>
      </c>
      <c r="B2888">
        <v>43315.579166666663</v>
      </c>
      <c r="C2888">
        <v>43315.736111111117</v>
      </c>
      <c r="D2888">
        <v>3</v>
      </c>
      <c r="E2888">
        <v>6</v>
      </c>
      <c r="F2888">
        <v>314</v>
      </c>
      <c r="G2888" s="9">
        <f>Tableau_Groupe_1_Cours_1.accdb3[[#This Row],[Date de début]]</f>
        <v>43315.579166666663</v>
      </c>
      <c r="H2888" s="9">
        <f>Tableau_Groupe_1_Cours_1.accdb3[[#This Row],[Date de fin]]</f>
        <v>43315.736111111117</v>
      </c>
      <c r="I2888" s="13">
        <f>MOD(Tableau_Groupe_1_Cours_1.accdb3[[#This Row],[Date de fin2]]-Tableau_Groupe_1_Cours_1.accdb3[[#This Row],[Date de début2]],1)</f>
        <v>0.15694444445398403</v>
      </c>
    </row>
    <row r="2889" spans="1:9" x14ac:dyDescent="0.25">
      <c r="A2889">
        <v>3621</v>
      </c>
      <c r="B2889">
        <v>43315.572916666664</v>
      </c>
      <c r="C2889">
        <v>43315.729861111111</v>
      </c>
      <c r="D2889">
        <v>18</v>
      </c>
      <c r="E2889">
        <v>6</v>
      </c>
      <c r="F2889">
        <v>352</v>
      </c>
      <c r="G2889" s="9">
        <f>Tableau_Groupe_1_Cours_1.accdb3[[#This Row],[Date de début]]</f>
        <v>43315.572916666664</v>
      </c>
      <c r="H2889" s="9">
        <f>Tableau_Groupe_1_Cours_1.accdb3[[#This Row],[Date de fin]]</f>
        <v>43315.729861111111</v>
      </c>
      <c r="I2889" s="13">
        <f>MOD(Tableau_Groupe_1_Cours_1.accdb3[[#This Row],[Date de fin2]]-Tableau_Groupe_1_Cours_1.accdb3[[#This Row],[Date de début2]],1)</f>
        <v>0.15694444444670808</v>
      </c>
    </row>
    <row r="2890" spans="1:9" x14ac:dyDescent="0.25">
      <c r="A2890">
        <v>3622</v>
      </c>
      <c r="B2890">
        <v>43315.574999999997</v>
      </c>
      <c r="C2890">
        <v>43315.731944444444</v>
      </c>
      <c r="D2890">
        <v>2</v>
      </c>
      <c r="E2890">
        <v>6</v>
      </c>
      <c r="F2890">
        <v>334</v>
      </c>
      <c r="G2890" s="9">
        <f>Tableau_Groupe_1_Cours_1.accdb3[[#This Row],[Date de début]]</f>
        <v>43315.574999999997</v>
      </c>
      <c r="H2890" s="9">
        <f>Tableau_Groupe_1_Cours_1.accdb3[[#This Row],[Date de fin]]</f>
        <v>43315.731944444444</v>
      </c>
      <c r="I2890" s="13">
        <f>MOD(Tableau_Groupe_1_Cours_1.accdb3[[#This Row],[Date de fin2]]-Tableau_Groupe_1_Cours_1.accdb3[[#This Row],[Date de début2]],1)</f>
        <v>0.15694444444670808</v>
      </c>
    </row>
    <row r="2891" spans="1:9" x14ac:dyDescent="0.25">
      <c r="A2891">
        <v>3623</v>
      </c>
      <c r="B2891">
        <v>43315.576388888883</v>
      </c>
      <c r="C2891">
        <v>43315.733333333337</v>
      </c>
      <c r="D2891">
        <v>3</v>
      </c>
      <c r="E2891">
        <v>6</v>
      </c>
      <c r="F2891">
        <v>343</v>
      </c>
      <c r="G2891" s="9">
        <f>Tableau_Groupe_1_Cours_1.accdb3[[#This Row],[Date de début]]</f>
        <v>43315.576388888883</v>
      </c>
      <c r="H2891" s="9">
        <f>Tableau_Groupe_1_Cours_1.accdb3[[#This Row],[Date de fin]]</f>
        <v>43315.733333333337</v>
      </c>
      <c r="I2891" s="13">
        <f>MOD(Tableau_Groupe_1_Cours_1.accdb3[[#This Row],[Date de fin2]]-Tableau_Groupe_1_Cours_1.accdb3[[#This Row],[Date de début2]],1)</f>
        <v>0.15694444445398403</v>
      </c>
    </row>
    <row r="2892" spans="1:9" x14ac:dyDescent="0.25">
      <c r="A2892">
        <v>1064</v>
      </c>
      <c r="B2892">
        <v>43143.377083333333</v>
      </c>
      <c r="C2892">
        <v>43143.541666666664</v>
      </c>
      <c r="D2892">
        <v>10</v>
      </c>
      <c r="E2892">
        <v>6</v>
      </c>
      <c r="F2892">
        <v>160</v>
      </c>
      <c r="G2892" s="9">
        <f>Tableau_Groupe_1_Cours_1.accdb3[[#This Row],[Date de début]]</f>
        <v>43143.377083333333</v>
      </c>
      <c r="H2892" s="9">
        <f>Tableau_Groupe_1_Cours_1.accdb3[[#This Row],[Date de fin]]</f>
        <v>43143.541666666664</v>
      </c>
      <c r="I2892" s="13">
        <f>MOD(Tableau_Groupe_1_Cours_1.accdb3[[#This Row],[Date de fin2]]-Tableau_Groupe_1_Cours_1.accdb3[[#This Row],[Date de début2]],1)</f>
        <v>0.16458333333139308</v>
      </c>
    </row>
    <row r="2893" spans="1:9" x14ac:dyDescent="0.25">
      <c r="A2893">
        <v>2600</v>
      </c>
      <c r="B2893">
        <v>43236.384722222225</v>
      </c>
      <c r="C2893">
        <v>43236.538888888892</v>
      </c>
      <c r="D2893">
        <v>64</v>
      </c>
      <c r="E2893">
        <v>6</v>
      </c>
      <c r="F2893">
        <v>404</v>
      </c>
      <c r="G2893" s="9">
        <f>Tableau_Groupe_1_Cours_1.accdb3[[#This Row],[Date de début]]</f>
        <v>43236.384722222225</v>
      </c>
      <c r="H2893" s="9">
        <f>Tableau_Groupe_1_Cours_1.accdb3[[#This Row],[Date de fin]]</f>
        <v>43236.538888888892</v>
      </c>
      <c r="I2893" s="13">
        <f>MOD(Tableau_Groupe_1_Cours_1.accdb3[[#This Row],[Date de fin2]]-Tableau_Groupe_1_Cours_1.accdb3[[#This Row],[Date de début2]],1)</f>
        <v>0.15416666666715173</v>
      </c>
    </row>
    <row r="2894" spans="1:9" x14ac:dyDescent="0.25">
      <c r="A2894">
        <v>3624</v>
      </c>
      <c r="B2894">
        <v>43315.577777777777</v>
      </c>
      <c r="C2894">
        <v>43315.734722222223</v>
      </c>
      <c r="D2894">
        <v>11</v>
      </c>
      <c r="E2894">
        <v>6</v>
      </c>
      <c r="F2894">
        <v>147</v>
      </c>
      <c r="G2894" s="9">
        <f>Tableau_Groupe_1_Cours_1.accdb3[[#This Row],[Date de début]]</f>
        <v>43315.577777777777</v>
      </c>
      <c r="H2894" s="9">
        <f>Tableau_Groupe_1_Cours_1.accdb3[[#This Row],[Date de fin]]</f>
        <v>43315.734722222223</v>
      </c>
      <c r="I2894" s="13">
        <f>MOD(Tableau_Groupe_1_Cours_1.accdb3[[#This Row],[Date de fin2]]-Tableau_Groupe_1_Cours_1.accdb3[[#This Row],[Date de début2]],1)</f>
        <v>0.15694444444670808</v>
      </c>
    </row>
    <row r="2895" spans="1:9" x14ac:dyDescent="0.25">
      <c r="A2895">
        <v>1577</v>
      </c>
      <c r="B2895">
        <v>43173.37777777778</v>
      </c>
      <c r="C2895">
        <v>43173.526388888888</v>
      </c>
      <c r="D2895">
        <v>4</v>
      </c>
      <c r="E2895">
        <v>6</v>
      </c>
      <c r="F2895">
        <v>259</v>
      </c>
      <c r="G2895" s="9">
        <f>Tableau_Groupe_1_Cours_1.accdb3[[#This Row],[Date de début]]</f>
        <v>43173.37777777778</v>
      </c>
      <c r="H2895" s="9">
        <f>Tableau_Groupe_1_Cours_1.accdb3[[#This Row],[Date de fin]]</f>
        <v>43173.526388888888</v>
      </c>
      <c r="I2895" s="13">
        <f>MOD(Tableau_Groupe_1_Cours_1.accdb3[[#This Row],[Date de fin2]]-Tableau_Groupe_1_Cours_1.accdb3[[#This Row],[Date de début2]],1)</f>
        <v>0.14861111110803904</v>
      </c>
    </row>
    <row r="2896" spans="1:9" x14ac:dyDescent="0.25">
      <c r="A2896">
        <v>3625</v>
      </c>
      <c r="B2896">
        <v>43315.573611111111</v>
      </c>
      <c r="C2896">
        <v>43315.730555555558</v>
      </c>
      <c r="D2896">
        <v>1</v>
      </c>
      <c r="E2896">
        <v>6</v>
      </c>
      <c r="F2896">
        <v>158</v>
      </c>
      <c r="G2896" s="9">
        <f>Tableau_Groupe_1_Cours_1.accdb3[[#This Row],[Date de début]]</f>
        <v>43315.573611111111</v>
      </c>
      <c r="H2896" s="9">
        <f>Tableau_Groupe_1_Cours_1.accdb3[[#This Row],[Date de fin]]</f>
        <v>43315.730555555558</v>
      </c>
      <c r="I2896" s="13">
        <f>MOD(Tableau_Groupe_1_Cours_1.accdb3[[#This Row],[Date de fin2]]-Tableau_Groupe_1_Cours_1.accdb3[[#This Row],[Date de début2]],1)</f>
        <v>0.15694444444670808</v>
      </c>
    </row>
    <row r="2897" spans="1:9" x14ac:dyDescent="0.25">
      <c r="A2897">
        <v>5417</v>
      </c>
      <c r="B2897">
        <v>43410.384027777778</v>
      </c>
      <c r="C2897">
        <v>43410.493055555555</v>
      </c>
      <c r="D2897">
        <v>1</v>
      </c>
      <c r="E2897">
        <v>6</v>
      </c>
      <c r="F2897">
        <v>153</v>
      </c>
      <c r="G2897" s="9">
        <f>Tableau_Groupe_1_Cours_1.accdb3[[#This Row],[Date de début]]</f>
        <v>43410.384027777778</v>
      </c>
      <c r="H2897" s="9">
        <f>Tableau_Groupe_1_Cours_1.accdb3[[#This Row],[Date de fin]]</f>
        <v>43410.493055555555</v>
      </c>
      <c r="I2897" s="13">
        <f>MOD(Tableau_Groupe_1_Cours_1.accdb3[[#This Row],[Date de fin2]]-Tableau_Groupe_1_Cours_1.accdb3[[#This Row],[Date de début2]],1)</f>
        <v>0.10902777777664596</v>
      </c>
    </row>
    <row r="2898" spans="1:9" x14ac:dyDescent="0.25">
      <c r="A2898">
        <v>3626</v>
      </c>
      <c r="B2898">
        <v>43315.574999999997</v>
      </c>
      <c r="C2898">
        <v>43315.731944444444</v>
      </c>
      <c r="D2898">
        <v>2</v>
      </c>
      <c r="E2898">
        <v>6</v>
      </c>
      <c r="F2898">
        <v>211</v>
      </c>
      <c r="G2898" s="9">
        <f>Tableau_Groupe_1_Cours_1.accdb3[[#This Row],[Date de début]]</f>
        <v>43315.574999999997</v>
      </c>
      <c r="H2898" s="9">
        <f>Tableau_Groupe_1_Cours_1.accdb3[[#This Row],[Date de fin]]</f>
        <v>43315.731944444444</v>
      </c>
      <c r="I2898" s="13">
        <f>MOD(Tableau_Groupe_1_Cours_1.accdb3[[#This Row],[Date de fin2]]-Tableau_Groupe_1_Cours_1.accdb3[[#This Row],[Date de début2]],1)</f>
        <v>0.15694444444670808</v>
      </c>
    </row>
    <row r="2899" spans="1:9" x14ac:dyDescent="0.25">
      <c r="A2899">
        <v>3882</v>
      </c>
      <c r="B2899">
        <v>43321.384722222225</v>
      </c>
      <c r="C2899">
        <v>43321.426388888889</v>
      </c>
      <c r="D2899">
        <v>2</v>
      </c>
      <c r="E2899">
        <v>6</v>
      </c>
      <c r="F2899">
        <v>22</v>
      </c>
      <c r="G2899" s="9">
        <f>Tableau_Groupe_1_Cours_1.accdb3[[#This Row],[Date de début]]</f>
        <v>43321.384722222225</v>
      </c>
      <c r="H2899" s="9">
        <f>Tableau_Groupe_1_Cours_1.accdb3[[#This Row],[Date de fin]]</f>
        <v>43321.426388888889</v>
      </c>
      <c r="I2899" s="13">
        <f>MOD(Tableau_Groupe_1_Cours_1.accdb3[[#This Row],[Date de fin2]]-Tableau_Groupe_1_Cours_1.accdb3[[#This Row],[Date de début2]],1)</f>
        <v>4.1666666664241347E-2</v>
      </c>
    </row>
    <row r="2900" spans="1:9" x14ac:dyDescent="0.25">
      <c r="A2900">
        <v>3627</v>
      </c>
      <c r="B2900">
        <v>43315.581249999996</v>
      </c>
      <c r="C2900">
        <v>43315.73819444445</v>
      </c>
      <c r="D2900">
        <v>30</v>
      </c>
      <c r="E2900">
        <v>6</v>
      </c>
      <c r="F2900">
        <v>91</v>
      </c>
      <c r="G2900" s="9">
        <f>Tableau_Groupe_1_Cours_1.accdb3[[#This Row],[Date de début]]</f>
        <v>43315.581249999996</v>
      </c>
      <c r="H2900" s="9">
        <f>Tableau_Groupe_1_Cours_1.accdb3[[#This Row],[Date de fin]]</f>
        <v>43315.73819444445</v>
      </c>
      <c r="I2900" s="13">
        <f>MOD(Tableau_Groupe_1_Cours_1.accdb3[[#This Row],[Date de fin2]]-Tableau_Groupe_1_Cours_1.accdb3[[#This Row],[Date de début2]],1)</f>
        <v>0.15694444445398403</v>
      </c>
    </row>
    <row r="2901" spans="1:9" x14ac:dyDescent="0.25">
      <c r="A2901">
        <v>3883</v>
      </c>
      <c r="B2901">
        <v>43321.381944444445</v>
      </c>
      <c r="C2901">
        <v>43321.51458333333</v>
      </c>
      <c r="D2901">
        <v>163</v>
      </c>
      <c r="E2901">
        <v>6</v>
      </c>
      <c r="F2901">
        <v>296</v>
      </c>
      <c r="G2901" s="9">
        <f>Tableau_Groupe_1_Cours_1.accdb3[[#This Row],[Date de début]]</f>
        <v>43321.381944444445</v>
      </c>
      <c r="H2901" s="9">
        <f>Tableau_Groupe_1_Cours_1.accdb3[[#This Row],[Date de fin]]</f>
        <v>43321.51458333333</v>
      </c>
      <c r="I2901" s="13">
        <f>MOD(Tableau_Groupe_1_Cours_1.accdb3[[#This Row],[Date de fin2]]-Tableau_Groupe_1_Cours_1.accdb3[[#This Row],[Date de début2]],1)</f>
        <v>0.132638888884685</v>
      </c>
    </row>
    <row r="2902" spans="1:9" x14ac:dyDescent="0.25">
      <c r="A2902">
        <v>556</v>
      </c>
      <c r="B2902">
        <v>43116.381249999999</v>
      </c>
      <c r="C2902">
        <v>43116.456249999996</v>
      </c>
      <c r="D2902">
        <v>11</v>
      </c>
      <c r="E2902">
        <v>6</v>
      </c>
      <c r="F2902">
        <v>97</v>
      </c>
      <c r="G2902" s="9">
        <f>Tableau_Groupe_1_Cours_1.accdb3[[#This Row],[Date de début]]</f>
        <v>43116.381249999999</v>
      </c>
      <c r="H2902" s="9">
        <f>Tableau_Groupe_1_Cours_1.accdb3[[#This Row],[Date de fin]]</f>
        <v>43116.456249999996</v>
      </c>
      <c r="I2902" s="13">
        <f>MOD(Tableau_Groupe_1_Cours_1.accdb3[[#This Row],[Date de fin2]]-Tableau_Groupe_1_Cours_1.accdb3[[#This Row],[Date de début2]],1)</f>
        <v>7.4999999997089617E-2</v>
      </c>
    </row>
    <row r="2903" spans="1:9" x14ac:dyDescent="0.25">
      <c r="A2903">
        <v>3628</v>
      </c>
      <c r="B2903">
        <v>43315.577777777777</v>
      </c>
      <c r="C2903">
        <v>43315.734722222223</v>
      </c>
      <c r="D2903">
        <v>48</v>
      </c>
      <c r="E2903">
        <v>6</v>
      </c>
      <c r="F2903">
        <v>192</v>
      </c>
      <c r="G2903" s="9">
        <f>Tableau_Groupe_1_Cours_1.accdb3[[#This Row],[Date de début]]</f>
        <v>43315.577777777777</v>
      </c>
      <c r="H2903" s="9">
        <f>Tableau_Groupe_1_Cours_1.accdb3[[#This Row],[Date de fin]]</f>
        <v>43315.734722222223</v>
      </c>
      <c r="I2903" s="13">
        <f>MOD(Tableau_Groupe_1_Cours_1.accdb3[[#This Row],[Date de fin2]]-Tableau_Groupe_1_Cours_1.accdb3[[#This Row],[Date de début2]],1)</f>
        <v>0.15694444444670808</v>
      </c>
    </row>
    <row r="2904" spans="1:9" x14ac:dyDescent="0.25">
      <c r="A2904">
        <v>3629</v>
      </c>
      <c r="B2904">
        <v>43315.57430555555</v>
      </c>
      <c r="C2904">
        <v>43315.731250000004</v>
      </c>
      <c r="D2904">
        <v>20</v>
      </c>
      <c r="E2904">
        <v>6</v>
      </c>
      <c r="F2904">
        <v>203</v>
      </c>
      <c r="G2904" s="9">
        <f>Tableau_Groupe_1_Cours_1.accdb3[[#This Row],[Date de début]]</f>
        <v>43315.57430555555</v>
      </c>
      <c r="H2904" s="9">
        <f>Tableau_Groupe_1_Cours_1.accdb3[[#This Row],[Date de fin]]</f>
        <v>43315.731250000004</v>
      </c>
      <c r="I2904" s="13">
        <f>MOD(Tableau_Groupe_1_Cours_1.accdb3[[#This Row],[Date de fin2]]-Tableau_Groupe_1_Cours_1.accdb3[[#This Row],[Date de début2]],1)</f>
        <v>0.15694444445398403</v>
      </c>
    </row>
    <row r="2905" spans="1:9" x14ac:dyDescent="0.25">
      <c r="A2905">
        <v>5165</v>
      </c>
      <c r="B2905">
        <v>43381.375694444447</v>
      </c>
      <c r="C2905">
        <v>43381.494444444448</v>
      </c>
      <c r="D2905">
        <v>39</v>
      </c>
      <c r="E2905">
        <v>6</v>
      </c>
      <c r="F2905">
        <v>19</v>
      </c>
      <c r="G2905" s="9">
        <f>Tableau_Groupe_1_Cours_1.accdb3[[#This Row],[Date de début]]</f>
        <v>43381.375694444447</v>
      </c>
      <c r="H2905" s="9">
        <f>Tableau_Groupe_1_Cours_1.accdb3[[#This Row],[Date de fin]]</f>
        <v>43381.494444444448</v>
      </c>
      <c r="I2905" s="13">
        <f>MOD(Tableau_Groupe_1_Cours_1.accdb3[[#This Row],[Date de fin2]]-Tableau_Groupe_1_Cours_1.accdb3[[#This Row],[Date de début2]],1)</f>
        <v>0.11875000000145519</v>
      </c>
    </row>
    <row r="2906" spans="1:9" x14ac:dyDescent="0.25">
      <c r="A2906">
        <v>1582</v>
      </c>
      <c r="B2906">
        <v>43173.384722222225</v>
      </c>
      <c r="C2906">
        <v>43173.505555555559</v>
      </c>
      <c r="D2906">
        <v>1</v>
      </c>
      <c r="E2906">
        <v>6</v>
      </c>
      <c r="F2906">
        <v>344</v>
      </c>
      <c r="G2906" s="9">
        <f>Tableau_Groupe_1_Cours_1.accdb3[[#This Row],[Date de début]]</f>
        <v>43173.384722222225</v>
      </c>
      <c r="H2906" s="9">
        <f>Tableau_Groupe_1_Cours_1.accdb3[[#This Row],[Date de fin]]</f>
        <v>43173.505555555559</v>
      </c>
      <c r="I2906" s="13">
        <f>MOD(Tableau_Groupe_1_Cours_1.accdb3[[#This Row],[Date de fin2]]-Tableau_Groupe_1_Cours_1.accdb3[[#This Row],[Date de début2]],1)</f>
        <v>0.12083333333430346</v>
      </c>
    </row>
    <row r="2907" spans="1:9" x14ac:dyDescent="0.25">
      <c r="A2907">
        <v>3630</v>
      </c>
      <c r="B2907">
        <v>43315.581944444442</v>
      </c>
      <c r="C2907">
        <v>43315.738888888889</v>
      </c>
      <c r="D2907">
        <v>10</v>
      </c>
      <c r="E2907">
        <v>6</v>
      </c>
      <c r="F2907">
        <v>267</v>
      </c>
      <c r="G2907" s="9">
        <f>Tableau_Groupe_1_Cours_1.accdb3[[#This Row],[Date de début]]</f>
        <v>43315.581944444442</v>
      </c>
      <c r="H2907" s="9">
        <f>Tableau_Groupe_1_Cours_1.accdb3[[#This Row],[Date de fin]]</f>
        <v>43315.738888888889</v>
      </c>
      <c r="I2907" s="13">
        <f>MOD(Tableau_Groupe_1_Cours_1.accdb3[[#This Row],[Date de fin2]]-Tableau_Groupe_1_Cours_1.accdb3[[#This Row],[Date de début2]],1)</f>
        <v>0.15694444444670808</v>
      </c>
    </row>
    <row r="2908" spans="1:9" x14ac:dyDescent="0.25">
      <c r="A2908">
        <v>6190</v>
      </c>
      <c r="B2908">
        <v>43440.385416666664</v>
      </c>
      <c r="C2908">
        <v>43440.549305555556</v>
      </c>
      <c r="D2908">
        <v>46</v>
      </c>
      <c r="E2908">
        <v>6</v>
      </c>
      <c r="F2908">
        <v>415</v>
      </c>
      <c r="G2908" s="9">
        <f>Tableau_Groupe_1_Cours_1.accdb3[[#This Row],[Date de début]]</f>
        <v>43440.385416666664</v>
      </c>
      <c r="H2908" s="9">
        <f>Tableau_Groupe_1_Cours_1.accdb3[[#This Row],[Date de fin]]</f>
        <v>43440.549305555556</v>
      </c>
      <c r="I2908" s="13">
        <f>MOD(Tableau_Groupe_1_Cours_1.accdb3[[#This Row],[Date de fin2]]-Tableau_Groupe_1_Cours_1.accdb3[[#This Row],[Date de début2]],1)</f>
        <v>0.16388888889196096</v>
      </c>
    </row>
    <row r="2909" spans="1:9" x14ac:dyDescent="0.25">
      <c r="A2909">
        <v>3631</v>
      </c>
      <c r="B2909">
        <v>43315.572916666664</v>
      </c>
      <c r="C2909">
        <v>43315.729861111111</v>
      </c>
      <c r="D2909">
        <v>4</v>
      </c>
      <c r="E2909">
        <v>6</v>
      </c>
      <c r="F2909">
        <v>169</v>
      </c>
      <c r="G2909" s="9">
        <f>Tableau_Groupe_1_Cours_1.accdb3[[#This Row],[Date de début]]</f>
        <v>43315.572916666664</v>
      </c>
      <c r="H2909" s="9">
        <f>Tableau_Groupe_1_Cours_1.accdb3[[#This Row],[Date de fin]]</f>
        <v>43315.729861111111</v>
      </c>
      <c r="I2909" s="13">
        <f>MOD(Tableau_Groupe_1_Cours_1.accdb3[[#This Row],[Date de fin2]]-Tableau_Groupe_1_Cours_1.accdb3[[#This Row],[Date de début2]],1)</f>
        <v>0.15694444444670808</v>
      </c>
    </row>
    <row r="2910" spans="1:9" x14ac:dyDescent="0.25">
      <c r="A2910">
        <v>3632</v>
      </c>
      <c r="B2910">
        <v>43315.579861111109</v>
      </c>
      <c r="C2910">
        <v>43315.736805555556</v>
      </c>
      <c r="D2910">
        <v>14</v>
      </c>
      <c r="E2910">
        <v>6</v>
      </c>
      <c r="F2910">
        <v>373</v>
      </c>
      <c r="G2910" s="9">
        <f>Tableau_Groupe_1_Cours_1.accdb3[[#This Row],[Date de début]]</f>
        <v>43315.579861111109</v>
      </c>
      <c r="H2910" s="9">
        <f>Tableau_Groupe_1_Cours_1.accdb3[[#This Row],[Date de fin]]</f>
        <v>43315.736805555556</v>
      </c>
      <c r="I2910" s="13">
        <f>MOD(Tableau_Groupe_1_Cours_1.accdb3[[#This Row],[Date de fin2]]-Tableau_Groupe_1_Cours_1.accdb3[[#This Row],[Date de début2]],1)</f>
        <v>0.15694444444670808</v>
      </c>
    </row>
    <row r="2911" spans="1:9" x14ac:dyDescent="0.25">
      <c r="A2911">
        <v>3633</v>
      </c>
      <c r="B2911">
        <v>43315.573611111111</v>
      </c>
      <c r="C2911">
        <v>43315.730555555558</v>
      </c>
      <c r="D2911">
        <v>13</v>
      </c>
      <c r="E2911">
        <v>6</v>
      </c>
      <c r="F2911">
        <v>53</v>
      </c>
      <c r="G2911" s="9">
        <f>Tableau_Groupe_1_Cours_1.accdb3[[#This Row],[Date de début]]</f>
        <v>43315.573611111111</v>
      </c>
      <c r="H2911" s="9">
        <f>Tableau_Groupe_1_Cours_1.accdb3[[#This Row],[Date de fin]]</f>
        <v>43315.730555555558</v>
      </c>
      <c r="I2911" s="13">
        <f>MOD(Tableau_Groupe_1_Cours_1.accdb3[[#This Row],[Date de fin2]]-Tableau_Groupe_1_Cours_1.accdb3[[#This Row],[Date de début2]],1)</f>
        <v>0.15694444444670808</v>
      </c>
    </row>
    <row r="2912" spans="1:9" x14ac:dyDescent="0.25">
      <c r="A2912">
        <v>4401</v>
      </c>
      <c r="B2912">
        <v>43353.379166666666</v>
      </c>
      <c r="C2912">
        <v>43353.529861111114</v>
      </c>
      <c r="D2912">
        <v>9</v>
      </c>
      <c r="E2912">
        <v>6</v>
      </c>
      <c r="F2912">
        <v>22</v>
      </c>
      <c r="G2912" s="9">
        <f>Tableau_Groupe_1_Cours_1.accdb3[[#This Row],[Date de début]]</f>
        <v>43353.379166666666</v>
      </c>
      <c r="H2912" s="9">
        <f>Tableau_Groupe_1_Cours_1.accdb3[[#This Row],[Date de fin]]</f>
        <v>43353.529861111114</v>
      </c>
      <c r="I2912" s="13">
        <f>MOD(Tableau_Groupe_1_Cours_1.accdb3[[#This Row],[Date de fin2]]-Tableau_Groupe_1_Cours_1.accdb3[[#This Row],[Date de début2]],1)</f>
        <v>0.15069444444816327</v>
      </c>
    </row>
    <row r="2913" spans="1:9" x14ac:dyDescent="0.25">
      <c r="A2913">
        <v>3634</v>
      </c>
      <c r="B2913">
        <v>43315.573611111111</v>
      </c>
      <c r="C2913">
        <v>43315.730555555558</v>
      </c>
      <c r="D2913">
        <v>17</v>
      </c>
      <c r="E2913">
        <v>6</v>
      </c>
      <c r="F2913">
        <v>1</v>
      </c>
      <c r="G2913" s="9">
        <f>Tableau_Groupe_1_Cours_1.accdb3[[#This Row],[Date de début]]</f>
        <v>43315.573611111111</v>
      </c>
      <c r="H2913" s="9">
        <f>Tableau_Groupe_1_Cours_1.accdb3[[#This Row],[Date de fin]]</f>
        <v>43315.730555555558</v>
      </c>
      <c r="I2913" s="13">
        <f>MOD(Tableau_Groupe_1_Cours_1.accdb3[[#This Row],[Date de fin2]]-Tableau_Groupe_1_Cours_1.accdb3[[#This Row],[Date de début2]],1)</f>
        <v>0.15694444444670808</v>
      </c>
    </row>
    <row r="2914" spans="1:9" x14ac:dyDescent="0.25">
      <c r="A2914">
        <v>5426</v>
      </c>
      <c r="B2914">
        <v>43411.383333333331</v>
      </c>
      <c r="C2914">
        <v>43411.495833333334</v>
      </c>
      <c r="D2914">
        <v>35</v>
      </c>
      <c r="E2914">
        <v>6</v>
      </c>
      <c r="F2914">
        <v>179</v>
      </c>
      <c r="G2914" s="9">
        <f>Tableau_Groupe_1_Cours_1.accdb3[[#This Row],[Date de début]]</f>
        <v>43411.383333333331</v>
      </c>
      <c r="H2914" s="9">
        <f>Tableau_Groupe_1_Cours_1.accdb3[[#This Row],[Date de fin]]</f>
        <v>43411.495833333334</v>
      </c>
      <c r="I2914" s="13">
        <f>MOD(Tableau_Groupe_1_Cours_1.accdb3[[#This Row],[Date de fin2]]-Tableau_Groupe_1_Cours_1.accdb3[[#This Row],[Date de début2]],1)</f>
        <v>0.11250000000291038</v>
      </c>
    </row>
    <row r="2915" spans="1:9" x14ac:dyDescent="0.25">
      <c r="A2915">
        <v>3635</v>
      </c>
      <c r="B2915">
        <v>43315.574999999997</v>
      </c>
      <c r="C2915">
        <v>43315.731944444444</v>
      </c>
      <c r="D2915">
        <v>4</v>
      </c>
      <c r="E2915">
        <v>6</v>
      </c>
      <c r="F2915">
        <v>337</v>
      </c>
      <c r="G2915" s="9">
        <f>Tableau_Groupe_1_Cours_1.accdb3[[#This Row],[Date de début]]</f>
        <v>43315.574999999997</v>
      </c>
      <c r="H2915" s="9">
        <f>Tableau_Groupe_1_Cours_1.accdb3[[#This Row],[Date de fin]]</f>
        <v>43315.731944444444</v>
      </c>
      <c r="I2915" s="13">
        <f>MOD(Tableau_Groupe_1_Cours_1.accdb3[[#This Row],[Date de fin2]]-Tableau_Groupe_1_Cours_1.accdb3[[#This Row],[Date de début2]],1)</f>
        <v>0.15694444444670808</v>
      </c>
    </row>
    <row r="2916" spans="1:9" x14ac:dyDescent="0.25">
      <c r="A2916">
        <v>3636</v>
      </c>
      <c r="B2916">
        <v>43315.581944444442</v>
      </c>
      <c r="C2916">
        <v>43315.738888888889</v>
      </c>
      <c r="D2916">
        <v>7</v>
      </c>
      <c r="E2916">
        <v>6</v>
      </c>
      <c r="F2916">
        <v>21</v>
      </c>
      <c r="G2916" s="9">
        <f>Tableau_Groupe_1_Cours_1.accdb3[[#This Row],[Date de début]]</f>
        <v>43315.581944444442</v>
      </c>
      <c r="H2916" s="9">
        <f>Tableau_Groupe_1_Cours_1.accdb3[[#This Row],[Date de fin]]</f>
        <v>43315.738888888889</v>
      </c>
      <c r="I2916" s="13">
        <f>MOD(Tableau_Groupe_1_Cours_1.accdb3[[#This Row],[Date de fin2]]-Tableau_Groupe_1_Cours_1.accdb3[[#This Row],[Date de début2]],1)</f>
        <v>0.15694444444670808</v>
      </c>
    </row>
    <row r="2917" spans="1:9" x14ac:dyDescent="0.25">
      <c r="A2917">
        <v>3637</v>
      </c>
      <c r="B2917">
        <v>43315.573611111111</v>
      </c>
      <c r="C2917">
        <v>43315.730555555558</v>
      </c>
      <c r="D2917">
        <v>29</v>
      </c>
      <c r="E2917">
        <v>6</v>
      </c>
      <c r="F2917">
        <v>104</v>
      </c>
      <c r="G2917" s="9">
        <f>Tableau_Groupe_1_Cours_1.accdb3[[#This Row],[Date de début]]</f>
        <v>43315.573611111111</v>
      </c>
      <c r="H2917" s="9">
        <f>Tableau_Groupe_1_Cours_1.accdb3[[#This Row],[Date de fin]]</f>
        <v>43315.730555555558</v>
      </c>
      <c r="I2917" s="13">
        <f>MOD(Tableau_Groupe_1_Cours_1.accdb3[[#This Row],[Date de fin2]]-Tableau_Groupe_1_Cours_1.accdb3[[#This Row],[Date de début2]],1)</f>
        <v>0.15694444444670808</v>
      </c>
    </row>
    <row r="2918" spans="1:9" x14ac:dyDescent="0.25">
      <c r="A2918">
        <v>5429</v>
      </c>
      <c r="B2918">
        <v>43411.384027777778</v>
      </c>
      <c r="C2918">
        <v>43411.511111111111</v>
      </c>
      <c r="D2918">
        <v>1</v>
      </c>
      <c r="E2918">
        <v>6</v>
      </c>
      <c r="F2918">
        <v>81</v>
      </c>
      <c r="G2918" s="9">
        <f>Tableau_Groupe_1_Cours_1.accdb3[[#This Row],[Date de début]]</f>
        <v>43411.384027777778</v>
      </c>
      <c r="H2918" s="9">
        <f>Tableau_Groupe_1_Cours_1.accdb3[[#This Row],[Date de fin]]</f>
        <v>43411.511111111111</v>
      </c>
      <c r="I2918" s="13">
        <f>MOD(Tableau_Groupe_1_Cours_1.accdb3[[#This Row],[Date de fin2]]-Tableau_Groupe_1_Cours_1.accdb3[[#This Row],[Date de début2]],1)</f>
        <v>0.12708333333284827</v>
      </c>
    </row>
    <row r="2919" spans="1:9" x14ac:dyDescent="0.25">
      <c r="A2919">
        <v>3638</v>
      </c>
      <c r="B2919">
        <v>43315.574999999997</v>
      </c>
      <c r="C2919">
        <v>43315.731944444444</v>
      </c>
      <c r="D2919">
        <v>13</v>
      </c>
      <c r="E2919">
        <v>6</v>
      </c>
      <c r="F2919">
        <v>41</v>
      </c>
      <c r="G2919" s="9">
        <f>Tableau_Groupe_1_Cours_1.accdb3[[#This Row],[Date de début]]</f>
        <v>43315.574999999997</v>
      </c>
      <c r="H2919" s="9">
        <f>Tableau_Groupe_1_Cours_1.accdb3[[#This Row],[Date de fin]]</f>
        <v>43315.731944444444</v>
      </c>
      <c r="I2919" s="13">
        <f>MOD(Tableau_Groupe_1_Cours_1.accdb3[[#This Row],[Date de fin2]]-Tableau_Groupe_1_Cours_1.accdb3[[#This Row],[Date de début2]],1)</f>
        <v>0.15694444444670808</v>
      </c>
    </row>
    <row r="2920" spans="1:9" x14ac:dyDescent="0.25">
      <c r="A2920">
        <v>5174</v>
      </c>
      <c r="B2920">
        <v>43382.381944444445</v>
      </c>
      <c r="C2920">
        <v>43382.494444444448</v>
      </c>
      <c r="D2920">
        <v>7</v>
      </c>
      <c r="E2920">
        <v>6</v>
      </c>
      <c r="F2920">
        <v>367</v>
      </c>
      <c r="G2920" s="9">
        <f>Tableau_Groupe_1_Cours_1.accdb3[[#This Row],[Date de début]]</f>
        <v>43382.381944444445</v>
      </c>
      <c r="H2920" s="9">
        <f>Tableau_Groupe_1_Cours_1.accdb3[[#This Row],[Date de fin]]</f>
        <v>43382.494444444448</v>
      </c>
      <c r="I2920" s="13">
        <f>MOD(Tableau_Groupe_1_Cours_1.accdb3[[#This Row],[Date de fin2]]-Tableau_Groupe_1_Cours_1.accdb3[[#This Row],[Date de début2]],1)</f>
        <v>0.11250000000291038</v>
      </c>
    </row>
    <row r="2921" spans="1:9" x14ac:dyDescent="0.25">
      <c r="A2921">
        <v>3639</v>
      </c>
      <c r="B2921">
        <v>43315.575694444444</v>
      </c>
      <c r="C2921">
        <v>43315.732638888891</v>
      </c>
      <c r="D2921">
        <v>18</v>
      </c>
      <c r="E2921">
        <v>6</v>
      </c>
      <c r="F2921">
        <v>393</v>
      </c>
      <c r="G2921" s="9">
        <f>Tableau_Groupe_1_Cours_1.accdb3[[#This Row],[Date de début]]</f>
        <v>43315.575694444444</v>
      </c>
      <c r="H2921" s="9">
        <f>Tableau_Groupe_1_Cours_1.accdb3[[#This Row],[Date de fin]]</f>
        <v>43315.732638888891</v>
      </c>
      <c r="I2921" s="13">
        <f>MOD(Tableau_Groupe_1_Cours_1.accdb3[[#This Row],[Date de fin2]]-Tableau_Groupe_1_Cours_1.accdb3[[#This Row],[Date de début2]],1)</f>
        <v>0.15694444444670808</v>
      </c>
    </row>
    <row r="2922" spans="1:9" x14ac:dyDescent="0.25">
      <c r="A2922">
        <v>3640</v>
      </c>
      <c r="B2922">
        <v>43315.582638888889</v>
      </c>
      <c r="C2922">
        <v>43315.739583333336</v>
      </c>
      <c r="D2922">
        <v>4</v>
      </c>
      <c r="E2922">
        <v>6</v>
      </c>
      <c r="F2922">
        <v>60</v>
      </c>
      <c r="G2922" s="9">
        <f>Tableau_Groupe_1_Cours_1.accdb3[[#This Row],[Date de début]]</f>
        <v>43315.582638888889</v>
      </c>
      <c r="H2922" s="9">
        <f>Tableau_Groupe_1_Cours_1.accdb3[[#This Row],[Date de fin]]</f>
        <v>43315.739583333336</v>
      </c>
      <c r="I2922" s="13">
        <f>MOD(Tableau_Groupe_1_Cours_1.accdb3[[#This Row],[Date de fin2]]-Tableau_Groupe_1_Cours_1.accdb3[[#This Row],[Date de début2]],1)</f>
        <v>0.15694444444670808</v>
      </c>
    </row>
    <row r="2923" spans="1:9" x14ac:dyDescent="0.25">
      <c r="A2923">
        <v>5176</v>
      </c>
      <c r="B2923">
        <v>43382.381944444445</v>
      </c>
      <c r="C2923">
        <v>43382.495833333334</v>
      </c>
      <c r="D2923">
        <v>2</v>
      </c>
      <c r="E2923">
        <v>6</v>
      </c>
      <c r="F2923">
        <v>126</v>
      </c>
      <c r="G2923" s="9">
        <f>Tableau_Groupe_1_Cours_1.accdb3[[#This Row],[Date de début]]</f>
        <v>43382.381944444445</v>
      </c>
      <c r="H2923" s="9">
        <f>Tableau_Groupe_1_Cours_1.accdb3[[#This Row],[Date de fin]]</f>
        <v>43382.495833333334</v>
      </c>
      <c r="I2923" s="13">
        <f>MOD(Tableau_Groupe_1_Cours_1.accdb3[[#This Row],[Date de fin2]]-Tableau_Groupe_1_Cours_1.accdb3[[#This Row],[Date de début2]],1)</f>
        <v>0.11388888888905058</v>
      </c>
    </row>
    <row r="2924" spans="1:9" x14ac:dyDescent="0.25">
      <c r="A2924">
        <v>1593</v>
      </c>
      <c r="B2924">
        <v>43174.381944444445</v>
      </c>
      <c r="C2924">
        <v>43174.540277777778</v>
      </c>
      <c r="D2924">
        <v>201</v>
      </c>
      <c r="E2924">
        <v>6</v>
      </c>
      <c r="F2924">
        <v>360</v>
      </c>
      <c r="G2924" s="9">
        <f>Tableau_Groupe_1_Cours_1.accdb3[[#This Row],[Date de début]]</f>
        <v>43174.381944444445</v>
      </c>
      <c r="H2924" s="9">
        <f>Tableau_Groupe_1_Cours_1.accdb3[[#This Row],[Date de fin]]</f>
        <v>43174.540277777778</v>
      </c>
      <c r="I2924" s="13">
        <f>MOD(Tableau_Groupe_1_Cours_1.accdb3[[#This Row],[Date de fin2]]-Tableau_Groupe_1_Cours_1.accdb3[[#This Row],[Date de début2]],1)</f>
        <v>0.15833333333284827</v>
      </c>
    </row>
    <row r="2925" spans="1:9" x14ac:dyDescent="0.25">
      <c r="A2925">
        <v>3641</v>
      </c>
      <c r="B2925">
        <v>43315.580555555556</v>
      </c>
      <c r="C2925">
        <v>43315.737500000003</v>
      </c>
      <c r="D2925">
        <v>346</v>
      </c>
      <c r="E2925">
        <v>6</v>
      </c>
      <c r="F2925">
        <v>154</v>
      </c>
      <c r="G2925" s="9">
        <f>Tableau_Groupe_1_Cours_1.accdb3[[#This Row],[Date de début]]</f>
        <v>43315.580555555556</v>
      </c>
      <c r="H2925" s="9">
        <f>Tableau_Groupe_1_Cours_1.accdb3[[#This Row],[Date de fin]]</f>
        <v>43315.737500000003</v>
      </c>
      <c r="I2925" s="13">
        <f>MOD(Tableau_Groupe_1_Cours_1.accdb3[[#This Row],[Date de fin2]]-Tableau_Groupe_1_Cours_1.accdb3[[#This Row],[Date de début2]],1)</f>
        <v>0.15694444444670808</v>
      </c>
    </row>
    <row r="2926" spans="1:9" x14ac:dyDescent="0.25">
      <c r="A2926">
        <v>58</v>
      </c>
      <c r="B2926">
        <v>43102.375694444447</v>
      </c>
      <c r="C2926">
        <v>43102.525694444441</v>
      </c>
      <c r="D2926">
        <v>15</v>
      </c>
      <c r="E2926">
        <v>6</v>
      </c>
      <c r="F2926">
        <v>270</v>
      </c>
      <c r="G2926" s="9">
        <f>Tableau_Groupe_1_Cours_1.accdb3[[#This Row],[Date de début]]</f>
        <v>43102.375694444447</v>
      </c>
      <c r="H2926" s="9">
        <f>Tableau_Groupe_1_Cours_1.accdb3[[#This Row],[Date de fin]]</f>
        <v>43102.525694444441</v>
      </c>
      <c r="I2926" s="13">
        <f>MOD(Tableau_Groupe_1_Cours_1.accdb3[[#This Row],[Date de fin2]]-Tableau_Groupe_1_Cours_1.accdb3[[#This Row],[Date de début2]],1)</f>
        <v>0.14999999999417923</v>
      </c>
    </row>
    <row r="2927" spans="1:9" x14ac:dyDescent="0.25">
      <c r="A2927">
        <v>1082</v>
      </c>
      <c r="B2927">
        <v>43145.382638888892</v>
      </c>
      <c r="C2927">
        <v>43145.515277777777</v>
      </c>
      <c r="D2927">
        <v>282</v>
      </c>
      <c r="E2927">
        <v>6</v>
      </c>
      <c r="F2927">
        <v>410</v>
      </c>
      <c r="G2927" s="9">
        <f>Tableau_Groupe_1_Cours_1.accdb3[[#This Row],[Date de début]]</f>
        <v>43145.382638888892</v>
      </c>
      <c r="H2927" s="9">
        <f>Tableau_Groupe_1_Cours_1.accdb3[[#This Row],[Date de fin]]</f>
        <v>43145.515277777777</v>
      </c>
      <c r="I2927" s="13">
        <f>MOD(Tableau_Groupe_1_Cours_1.accdb3[[#This Row],[Date de fin2]]-Tableau_Groupe_1_Cours_1.accdb3[[#This Row],[Date de début2]],1)</f>
        <v>0.132638888884685</v>
      </c>
    </row>
    <row r="2928" spans="1:9" x14ac:dyDescent="0.25">
      <c r="A2928">
        <v>1594</v>
      </c>
      <c r="B2928">
        <v>43174.379861111112</v>
      </c>
      <c r="C2928">
        <v>43174.538888888892</v>
      </c>
      <c r="D2928">
        <v>1</v>
      </c>
      <c r="E2928">
        <v>6</v>
      </c>
      <c r="F2928">
        <v>310</v>
      </c>
      <c r="G2928" s="9">
        <f>Tableau_Groupe_1_Cours_1.accdb3[[#This Row],[Date de début]]</f>
        <v>43174.379861111112</v>
      </c>
      <c r="H2928" s="9">
        <f>Tableau_Groupe_1_Cours_1.accdb3[[#This Row],[Date de fin]]</f>
        <v>43174.538888888892</v>
      </c>
      <c r="I2928" s="13">
        <f>MOD(Tableau_Groupe_1_Cours_1.accdb3[[#This Row],[Date de fin2]]-Tableau_Groupe_1_Cours_1.accdb3[[#This Row],[Date de début2]],1)</f>
        <v>0.15902777777955635</v>
      </c>
    </row>
    <row r="2929" spans="1:9" x14ac:dyDescent="0.25">
      <c r="A2929">
        <v>3642</v>
      </c>
      <c r="B2929">
        <v>43315.578472222223</v>
      </c>
      <c r="C2929">
        <v>43315.73541666667</v>
      </c>
      <c r="D2929">
        <v>18</v>
      </c>
      <c r="E2929">
        <v>6</v>
      </c>
      <c r="F2929">
        <v>175</v>
      </c>
      <c r="G2929" s="9">
        <f>Tableau_Groupe_1_Cours_1.accdb3[[#This Row],[Date de début]]</f>
        <v>43315.578472222223</v>
      </c>
      <c r="H2929" s="9">
        <f>Tableau_Groupe_1_Cours_1.accdb3[[#This Row],[Date de fin]]</f>
        <v>43315.73541666667</v>
      </c>
      <c r="I2929" s="13">
        <f>MOD(Tableau_Groupe_1_Cours_1.accdb3[[#This Row],[Date de fin2]]-Tableau_Groupe_1_Cours_1.accdb3[[#This Row],[Date de début2]],1)</f>
        <v>0.15694444444670808</v>
      </c>
    </row>
    <row r="2930" spans="1:9" x14ac:dyDescent="0.25">
      <c r="A2930">
        <v>59</v>
      </c>
      <c r="B2930">
        <v>43102.532638888886</v>
      </c>
      <c r="C2930">
        <v>43102.664583333331</v>
      </c>
      <c r="D2930">
        <v>6</v>
      </c>
      <c r="E2930">
        <v>6</v>
      </c>
      <c r="F2930">
        <v>163</v>
      </c>
      <c r="G2930" s="9">
        <f>Tableau_Groupe_1_Cours_1.accdb3[[#This Row],[Date de début]]</f>
        <v>43102.532638888886</v>
      </c>
      <c r="H2930" s="9">
        <f>Tableau_Groupe_1_Cours_1.accdb3[[#This Row],[Date de fin]]</f>
        <v>43102.664583333331</v>
      </c>
      <c r="I2930" s="13">
        <f>MOD(Tableau_Groupe_1_Cours_1.accdb3[[#This Row],[Date de fin2]]-Tableau_Groupe_1_Cours_1.accdb3[[#This Row],[Date de début2]],1)</f>
        <v>0.13194444444525288</v>
      </c>
    </row>
    <row r="2931" spans="1:9" x14ac:dyDescent="0.25">
      <c r="A2931">
        <v>1595</v>
      </c>
      <c r="B2931">
        <v>43175.384027777778</v>
      </c>
      <c r="C2931">
        <v>43175.543749999997</v>
      </c>
      <c r="D2931">
        <v>2</v>
      </c>
      <c r="E2931">
        <v>6</v>
      </c>
      <c r="F2931">
        <v>189</v>
      </c>
      <c r="G2931" s="9">
        <f>Tableau_Groupe_1_Cours_1.accdb3[[#This Row],[Date de début]]</f>
        <v>43175.384027777778</v>
      </c>
      <c r="H2931" s="9">
        <f>Tableau_Groupe_1_Cours_1.accdb3[[#This Row],[Date de fin]]</f>
        <v>43175.543749999997</v>
      </c>
      <c r="I2931" s="13">
        <f>MOD(Tableau_Groupe_1_Cours_1.accdb3[[#This Row],[Date de fin2]]-Tableau_Groupe_1_Cours_1.accdb3[[#This Row],[Date de début2]],1)</f>
        <v>0.15972222221898846</v>
      </c>
    </row>
    <row r="2932" spans="1:9" x14ac:dyDescent="0.25">
      <c r="A2932">
        <v>2619</v>
      </c>
      <c r="B2932">
        <v>43238.380555555559</v>
      </c>
      <c r="C2932">
        <v>43238.434027777774</v>
      </c>
      <c r="D2932">
        <v>2</v>
      </c>
      <c r="E2932">
        <v>6</v>
      </c>
      <c r="F2932">
        <v>86</v>
      </c>
      <c r="G2932" s="9">
        <f>Tableau_Groupe_1_Cours_1.accdb3[[#This Row],[Date de début]]</f>
        <v>43238.380555555559</v>
      </c>
      <c r="H2932" s="9">
        <f>Tableau_Groupe_1_Cours_1.accdb3[[#This Row],[Date de fin]]</f>
        <v>43238.434027777774</v>
      </c>
      <c r="I2932" s="13">
        <f>MOD(Tableau_Groupe_1_Cours_1.accdb3[[#This Row],[Date de fin2]]-Tableau_Groupe_1_Cours_1.accdb3[[#This Row],[Date de début2]],1)</f>
        <v>5.3472222214622889E-2</v>
      </c>
    </row>
    <row r="2933" spans="1:9" x14ac:dyDescent="0.25">
      <c r="A2933">
        <v>3643</v>
      </c>
      <c r="B2933">
        <v>43315.580555555556</v>
      </c>
      <c r="C2933">
        <v>43315.737500000003</v>
      </c>
      <c r="D2933">
        <v>136</v>
      </c>
      <c r="E2933">
        <v>6</v>
      </c>
      <c r="F2933">
        <v>450</v>
      </c>
      <c r="G2933" s="9">
        <f>Tableau_Groupe_1_Cours_1.accdb3[[#This Row],[Date de début]]</f>
        <v>43315.580555555556</v>
      </c>
      <c r="H2933" s="9">
        <f>Tableau_Groupe_1_Cours_1.accdb3[[#This Row],[Date de fin]]</f>
        <v>43315.737500000003</v>
      </c>
      <c r="I2933" s="13">
        <f>MOD(Tableau_Groupe_1_Cours_1.accdb3[[#This Row],[Date de fin2]]-Tableau_Groupe_1_Cours_1.accdb3[[#This Row],[Date de début2]],1)</f>
        <v>0.15694444444670808</v>
      </c>
    </row>
    <row r="2934" spans="1:9" x14ac:dyDescent="0.25">
      <c r="A2934">
        <v>60</v>
      </c>
      <c r="B2934">
        <v>43102.671527777777</v>
      </c>
      <c r="C2934">
        <v>43102.736111111117</v>
      </c>
      <c r="D2934">
        <v>40</v>
      </c>
      <c r="E2934">
        <v>6</v>
      </c>
      <c r="F2934">
        <v>44</v>
      </c>
      <c r="G2934" s="9">
        <f>Tableau_Groupe_1_Cours_1.accdb3[[#This Row],[Date de début]]</f>
        <v>43102.671527777777</v>
      </c>
      <c r="H2934" s="9">
        <f>Tableau_Groupe_1_Cours_1.accdb3[[#This Row],[Date de fin]]</f>
        <v>43102.736111111117</v>
      </c>
      <c r="I2934" s="13">
        <f>MOD(Tableau_Groupe_1_Cours_1.accdb3[[#This Row],[Date de fin2]]-Tableau_Groupe_1_Cours_1.accdb3[[#This Row],[Date de début2]],1)</f>
        <v>6.4583333340124227E-2</v>
      </c>
    </row>
    <row r="2935" spans="1:9" x14ac:dyDescent="0.25">
      <c r="A2935">
        <v>3644</v>
      </c>
      <c r="B2935">
        <v>43315.572222222218</v>
      </c>
      <c r="C2935">
        <v>43315.729166666672</v>
      </c>
      <c r="D2935">
        <v>3</v>
      </c>
      <c r="E2935">
        <v>6</v>
      </c>
      <c r="F2935">
        <v>93</v>
      </c>
      <c r="G2935" s="9">
        <f>Tableau_Groupe_1_Cours_1.accdb3[[#This Row],[Date de début]]</f>
        <v>43315.572222222218</v>
      </c>
      <c r="H2935" s="9">
        <f>Tableau_Groupe_1_Cours_1.accdb3[[#This Row],[Date de fin]]</f>
        <v>43315.729166666672</v>
      </c>
      <c r="I2935" s="13">
        <f>MOD(Tableau_Groupe_1_Cours_1.accdb3[[#This Row],[Date de fin2]]-Tableau_Groupe_1_Cours_1.accdb3[[#This Row],[Date de début2]],1)</f>
        <v>0.15694444445398403</v>
      </c>
    </row>
    <row r="2936" spans="1:9" x14ac:dyDescent="0.25">
      <c r="A2936">
        <v>3645</v>
      </c>
      <c r="B2936">
        <v>43315.581249999996</v>
      </c>
      <c r="C2936">
        <v>43315.73819444445</v>
      </c>
      <c r="D2936">
        <v>29</v>
      </c>
      <c r="E2936">
        <v>6</v>
      </c>
      <c r="F2936">
        <v>205</v>
      </c>
      <c r="G2936" s="9">
        <f>Tableau_Groupe_1_Cours_1.accdb3[[#This Row],[Date de début]]</f>
        <v>43315.581249999996</v>
      </c>
      <c r="H2936" s="9">
        <f>Tableau_Groupe_1_Cours_1.accdb3[[#This Row],[Date de fin]]</f>
        <v>43315.73819444445</v>
      </c>
      <c r="I2936" s="13">
        <f>MOD(Tableau_Groupe_1_Cours_1.accdb3[[#This Row],[Date de fin2]]-Tableau_Groupe_1_Cours_1.accdb3[[#This Row],[Date de début2]],1)</f>
        <v>0.15694444445398403</v>
      </c>
    </row>
    <row r="2937" spans="1:9" x14ac:dyDescent="0.25">
      <c r="A2937">
        <v>3646</v>
      </c>
      <c r="B2937">
        <v>43315.578472222223</v>
      </c>
      <c r="C2937">
        <v>43315.73541666667</v>
      </c>
      <c r="D2937">
        <v>75</v>
      </c>
      <c r="E2937">
        <v>6</v>
      </c>
      <c r="F2937">
        <v>197</v>
      </c>
      <c r="G2937" s="9">
        <f>Tableau_Groupe_1_Cours_1.accdb3[[#This Row],[Date de début]]</f>
        <v>43315.578472222223</v>
      </c>
      <c r="H2937" s="9">
        <f>Tableau_Groupe_1_Cours_1.accdb3[[#This Row],[Date de fin]]</f>
        <v>43315.73541666667</v>
      </c>
      <c r="I2937" s="13">
        <f>MOD(Tableau_Groupe_1_Cours_1.accdb3[[#This Row],[Date de fin2]]-Tableau_Groupe_1_Cours_1.accdb3[[#This Row],[Date de début2]],1)</f>
        <v>0.15694444444670808</v>
      </c>
    </row>
    <row r="2938" spans="1:9" x14ac:dyDescent="0.25">
      <c r="A2938">
        <v>3647</v>
      </c>
      <c r="B2938">
        <v>43315.577777777777</v>
      </c>
      <c r="C2938">
        <v>43315.734722222223</v>
      </c>
      <c r="D2938">
        <v>7</v>
      </c>
      <c r="E2938">
        <v>6</v>
      </c>
      <c r="F2938">
        <v>28</v>
      </c>
      <c r="G2938" s="9">
        <f>Tableau_Groupe_1_Cours_1.accdb3[[#This Row],[Date de début]]</f>
        <v>43315.577777777777</v>
      </c>
      <c r="H2938" s="9">
        <f>Tableau_Groupe_1_Cours_1.accdb3[[#This Row],[Date de fin]]</f>
        <v>43315.734722222223</v>
      </c>
      <c r="I2938" s="13">
        <f>MOD(Tableau_Groupe_1_Cours_1.accdb3[[#This Row],[Date de fin2]]-Tableau_Groupe_1_Cours_1.accdb3[[#This Row],[Date de début2]],1)</f>
        <v>0.15694444444670808</v>
      </c>
    </row>
    <row r="2939" spans="1:9" x14ac:dyDescent="0.25">
      <c r="A2939">
        <v>3648</v>
      </c>
      <c r="B2939">
        <v>43315.581249999996</v>
      </c>
      <c r="C2939">
        <v>43315.73819444445</v>
      </c>
      <c r="D2939">
        <v>2</v>
      </c>
      <c r="E2939">
        <v>6</v>
      </c>
      <c r="F2939">
        <v>35</v>
      </c>
      <c r="G2939" s="9">
        <f>Tableau_Groupe_1_Cours_1.accdb3[[#This Row],[Date de début]]</f>
        <v>43315.581249999996</v>
      </c>
      <c r="H2939" s="9">
        <f>Tableau_Groupe_1_Cours_1.accdb3[[#This Row],[Date de fin]]</f>
        <v>43315.73819444445</v>
      </c>
      <c r="I2939" s="13">
        <f>MOD(Tableau_Groupe_1_Cours_1.accdb3[[#This Row],[Date de fin2]]-Tableau_Groupe_1_Cours_1.accdb3[[#This Row],[Date de début2]],1)</f>
        <v>0.15694444445398403</v>
      </c>
    </row>
    <row r="2940" spans="1:9" x14ac:dyDescent="0.25">
      <c r="A2940">
        <v>3649</v>
      </c>
      <c r="B2940">
        <v>43315.581249999996</v>
      </c>
      <c r="C2940">
        <v>43315.73819444445</v>
      </c>
      <c r="D2940">
        <v>2</v>
      </c>
      <c r="E2940">
        <v>6</v>
      </c>
      <c r="F2940">
        <v>255</v>
      </c>
      <c r="G2940" s="9">
        <f>Tableau_Groupe_1_Cours_1.accdb3[[#This Row],[Date de début]]</f>
        <v>43315.581249999996</v>
      </c>
      <c r="H2940" s="9">
        <f>Tableau_Groupe_1_Cours_1.accdb3[[#This Row],[Date de fin]]</f>
        <v>43315.73819444445</v>
      </c>
      <c r="I2940" s="13">
        <f>MOD(Tableau_Groupe_1_Cours_1.accdb3[[#This Row],[Date de fin2]]-Tableau_Groupe_1_Cours_1.accdb3[[#This Row],[Date de début2]],1)</f>
        <v>0.15694444445398403</v>
      </c>
    </row>
    <row r="2941" spans="1:9" x14ac:dyDescent="0.25">
      <c r="A2941">
        <v>3650</v>
      </c>
      <c r="B2941">
        <v>43315.578472222223</v>
      </c>
      <c r="C2941">
        <v>43315.73541666667</v>
      </c>
      <c r="D2941">
        <v>6</v>
      </c>
      <c r="E2941">
        <v>6</v>
      </c>
      <c r="F2941">
        <v>220</v>
      </c>
      <c r="G2941" s="9">
        <f>Tableau_Groupe_1_Cours_1.accdb3[[#This Row],[Date de début]]</f>
        <v>43315.578472222223</v>
      </c>
      <c r="H2941" s="9">
        <f>Tableau_Groupe_1_Cours_1.accdb3[[#This Row],[Date de fin]]</f>
        <v>43315.73541666667</v>
      </c>
      <c r="I2941" s="13">
        <f>MOD(Tableau_Groupe_1_Cours_1.accdb3[[#This Row],[Date de fin2]]-Tableau_Groupe_1_Cours_1.accdb3[[#This Row],[Date de début2]],1)</f>
        <v>0.15694444444670808</v>
      </c>
    </row>
    <row r="2942" spans="1:9" x14ac:dyDescent="0.25">
      <c r="A2942">
        <v>3906</v>
      </c>
      <c r="B2942">
        <v>43325.381249999999</v>
      </c>
      <c r="C2942">
        <v>43325.440277777772</v>
      </c>
      <c r="D2942">
        <v>1</v>
      </c>
      <c r="E2942">
        <v>6</v>
      </c>
      <c r="F2942">
        <v>59</v>
      </c>
      <c r="G2942" s="9">
        <f>Tableau_Groupe_1_Cours_1.accdb3[[#This Row],[Date de début]]</f>
        <v>43325.381249999999</v>
      </c>
      <c r="H2942" s="9">
        <f>Tableau_Groupe_1_Cours_1.accdb3[[#This Row],[Date de fin]]</f>
        <v>43325.440277777772</v>
      </c>
      <c r="I2942" s="13">
        <f>MOD(Tableau_Groupe_1_Cours_1.accdb3[[#This Row],[Date de fin2]]-Tableau_Groupe_1_Cours_1.accdb3[[#This Row],[Date de début2]],1)</f>
        <v>5.9027777773735579E-2</v>
      </c>
    </row>
    <row r="2943" spans="1:9" x14ac:dyDescent="0.25">
      <c r="A2943">
        <v>579</v>
      </c>
      <c r="B2943">
        <v>43118.37777777778</v>
      </c>
      <c r="C2943">
        <v>43118.424305555556</v>
      </c>
      <c r="D2943">
        <v>3</v>
      </c>
      <c r="E2943">
        <v>6</v>
      </c>
      <c r="F2943">
        <v>53</v>
      </c>
      <c r="G2943" s="9">
        <f>Tableau_Groupe_1_Cours_1.accdb3[[#This Row],[Date de début]]</f>
        <v>43118.37777777778</v>
      </c>
      <c r="H2943" s="9">
        <f>Tableau_Groupe_1_Cours_1.accdb3[[#This Row],[Date de fin]]</f>
        <v>43118.424305555556</v>
      </c>
      <c r="I2943" s="13">
        <f>MOD(Tableau_Groupe_1_Cours_1.accdb3[[#This Row],[Date de fin2]]-Tableau_Groupe_1_Cours_1.accdb3[[#This Row],[Date de début2]],1)</f>
        <v>4.6527777776645962E-2</v>
      </c>
    </row>
    <row r="2944" spans="1:9" x14ac:dyDescent="0.25">
      <c r="A2944">
        <v>1603</v>
      </c>
      <c r="B2944">
        <v>43175.385416666664</v>
      </c>
      <c r="C2944">
        <v>43175.549999999996</v>
      </c>
      <c r="D2944">
        <v>4</v>
      </c>
      <c r="E2944">
        <v>6</v>
      </c>
      <c r="F2944">
        <v>442</v>
      </c>
      <c r="G2944" s="9">
        <f>Tableau_Groupe_1_Cours_1.accdb3[[#This Row],[Date de début]]</f>
        <v>43175.385416666664</v>
      </c>
      <c r="H2944" s="9">
        <f>Tableau_Groupe_1_Cours_1.accdb3[[#This Row],[Date de fin]]</f>
        <v>43175.549999999996</v>
      </c>
      <c r="I2944" s="13">
        <f>MOD(Tableau_Groupe_1_Cours_1.accdb3[[#This Row],[Date de fin2]]-Tableau_Groupe_1_Cours_1.accdb3[[#This Row],[Date de début2]],1)</f>
        <v>0.16458333333139308</v>
      </c>
    </row>
    <row r="2945" spans="1:9" x14ac:dyDescent="0.25">
      <c r="A2945">
        <v>3651</v>
      </c>
      <c r="B2945">
        <v>43315.579166666663</v>
      </c>
      <c r="C2945">
        <v>43315.736111111117</v>
      </c>
      <c r="D2945">
        <v>2</v>
      </c>
      <c r="E2945">
        <v>6</v>
      </c>
      <c r="F2945">
        <v>56</v>
      </c>
      <c r="G2945" s="9">
        <f>Tableau_Groupe_1_Cours_1.accdb3[[#This Row],[Date de début]]</f>
        <v>43315.579166666663</v>
      </c>
      <c r="H2945" s="9">
        <f>Tableau_Groupe_1_Cours_1.accdb3[[#This Row],[Date de fin]]</f>
        <v>43315.736111111117</v>
      </c>
      <c r="I2945" s="13">
        <f>MOD(Tableau_Groupe_1_Cours_1.accdb3[[#This Row],[Date de fin2]]-Tableau_Groupe_1_Cours_1.accdb3[[#This Row],[Date de début2]],1)</f>
        <v>0.15694444445398403</v>
      </c>
    </row>
    <row r="2946" spans="1:9" x14ac:dyDescent="0.25">
      <c r="A2946">
        <v>1860</v>
      </c>
      <c r="B2946">
        <v>43207.377083333333</v>
      </c>
      <c r="C2946">
        <v>43207.461805555555</v>
      </c>
      <c r="D2946">
        <v>1</v>
      </c>
      <c r="E2946">
        <v>6</v>
      </c>
      <c r="F2946">
        <v>78</v>
      </c>
      <c r="G2946" s="9">
        <f>Tableau_Groupe_1_Cours_1.accdb3[[#This Row],[Date de début]]</f>
        <v>43207.377083333333</v>
      </c>
      <c r="H2946" s="9">
        <f>Tableau_Groupe_1_Cours_1.accdb3[[#This Row],[Date de fin]]</f>
        <v>43207.461805555555</v>
      </c>
      <c r="I2946" s="13">
        <f>MOD(Tableau_Groupe_1_Cours_1.accdb3[[#This Row],[Date de fin2]]-Tableau_Groupe_1_Cours_1.accdb3[[#This Row],[Date de début2]],1)</f>
        <v>8.4722222221898846E-2</v>
      </c>
    </row>
    <row r="2947" spans="1:9" x14ac:dyDescent="0.25">
      <c r="A2947">
        <v>3652</v>
      </c>
      <c r="B2947">
        <v>43315.574999999997</v>
      </c>
      <c r="C2947">
        <v>43315.731944444444</v>
      </c>
      <c r="D2947">
        <v>33</v>
      </c>
      <c r="E2947">
        <v>6</v>
      </c>
      <c r="F2947">
        <v>346</v>
      </c>
      <c r="G2947" s="9">
        <f>Tableau_Groupe_1_Cours_1.accdb3[[#This Row],[Date de début]]</f>
        <v>43315.574999999997</v>
      </c>
      <c r="H2947" s="9">
        <f>Tableau_Groupe_1_Cours_1.accdb3[[#This Row],[Date de fin]]</f>
        <v>43315.731944444444</v>
      </c>
      <c r="I2947" s="13">
        <f>MOD(Tableau_Groupe_1_Cours_1.accdb3[[#This Row],[Date de fin2]]-Tableau_Groupe_1_Cours_1.accdb3[[#This Row],[Date de début2]],1)</f>
        <v>0.15694444444670808</v>
      </c>
    </row>
    <row r="2948" spans="1:9" x14ac:dyDescent="0.25">
      <c r="A2948">
        <v>3653</v>
      </c>
      <c r="B2948">
        <v>43315.575694444444</v>
      </c>
      <c r="C2948">
        <v>43315.732638888891</v>
      </c>
      <c r="D2948">
        <v>4</v>
      </c>
      <c r="E2948">
        <v>6</v>
      </c>
      <c r="F2948">
        <v>354</v>
      </c>
      <c r="G2948" s="9">
        <f>Tableau_Groupe_1_Cours_1.accdb3[[#This Row],[Date de début]]</f>
        <v>43315.575694444444</v>
      </c>
      <c r="H2948" s="9">
        <f>Tableau_Groupe_1_Cours_1.accdb3[[#This Row],[Date de fin]]</f>
        <v>43315.732638888891</v>
      </c>
      <c r="I2948" s="13">
        <f>MOD(Tableau_Groupe_1_Cours_1.accdb3[[#This Row],[Date de fin2]]-Tableau_Groupe_1_Cours_1.accdb3[[#This Row],[Date de début2]],1)</f>
        <v>0.15694444444670808</v>
      </c>
    </row>
    <row r="2949" spans="1:9" x14ac:dyDescent="0.25">
      <c r="A2949">
        <v>3654</v>
      </c>
      <c r="B2949">
        <v>43315.579166666663</v>
      </c>
      <c r="C2949">
        <v>43315.736111111117</v>
      </c>
      <c r="D2949">
        <v>20</v>
      </c>
      <c r="E2949">
        <v>6</v>
      </c>
      <c r="F2949">
        <v>407</v>
      </c>
      <c r="G2949" s="9">
        <f>Tableau_Groupe_1_Cours_1.accdb3[[#This Row],[Date de début]]</f>
        <v>43315.579166666663</v>
      </c>
      <c r="H2949" s="9">
        <f>Tableau_Groupe_1_Cours_1.accdb3[[#This Row],[Date de fin]]</f>
        <v>43315.736111111117</v>
      </c>
      <c r="I2949" s="13">
        <f>MOD(Tableau_Groupe_1_Cours_1.accdb3[[#This Row],[Date de fin2]]-Tableau_Groupe_1_Cours_1.accdb3[[#This Row],[Date de début2]],1)</f>
        <v>0.15694444445398403</v>
      </c>
    </row>
    <row r="2950" spans="1:9" x14ac:dyDescent="0.25">
      <c r="A2950">
        <v>3655</v>
      </c>
      <c r="B2950">
        <v>43315.579861111109</v>
      </c>
      <c r="C2950">
        <v>43315.736805555556</v>
      </c>
      <c r="D2950">
        <v>15</v>
      </c>
      <c r="E2950">
        <v>6</v>
      </c>
      <c r="F2950">
        <v>84</v>
      </c>
      <c r="G2950" s="9">
        <f>Tableau_Groupe_1_Cours_1.accdb3[[#This Row],[Date de début]]</f>
        <v>43315.579861111109</v>
      </c>
      <c r="H2950" s="9">
        <f>Tableau_Groupe_1_Cours_1.accdb3[[#This Row],[Date de fin]]</f>
        <v>43315.736805555556</v>
      </c>
      <c r="I2950" s="13">
        <f>MOD(Tableau_Groupe_1_Cours_1.accdb3[[#This Row],[Date de fin2]]-Tableau_Groupe_1_Cours_1.accdb3[[#This Row],[Date de début2]],1)</f>
        <v>0.15694444444670808</v>
      </c>
    </row>
    <row r="2951" spans="1:9" x14ac:dyDescent="0.25">
      <c r="A2951">
        <v>3656</v>
      </c>
      <c r="B2951">
        <v>43315.576388888883</v>
      </c>
      <c r="C2951">
        <v>43315.733333333337</v>
      </c>
      <c r="D2951">
        <v>15</v>
      </c>
      <c r="E2951">
        <v>6</v>
      </c>
      <c r="F2951">
        <v>379</v>
      </c>
      <c r="G2951" s="9">
        <f>Tableau_Groupe_1_Cours_1.accdb3[[#This Row],[Date de début]]</f>
        <v>43315.576388888883</v>
      </c>
      <c r="H2951" s="9">
        <f>Tableau_Groupe_1_Cours_1.accdb3[[#This Row],[Date de fin]]</f>
        <v>43315.733333333337</v>
      </c>
      <c r="I2951" s="13">
        <f>MOD(Tableau_Groupe_1_Cours_1.accdb3[[#This Row],[Date de fin2]]-Tableau_Groupe_1_Cours_1.accdb3[[#This Row],[Date de début2]],1)</f>
        <v>0.15694444445398403</v>
      </c>
    </row>
    <row r="2952" spans="1:9" x14ac:dyDescent="0.25">
      <c r="A2952">
        <v>3657</v>
      </c>
      <c r="B2952">
        <v>43315.57708333333</v>
      </c>
      <c r="C2952">
        <v>43315.734027777777</v>
      </c>
      <c r="D2952">
        <v>41</v>
      </c>
      <c r="E2952">
        <v>6</v>
      </c>
      <c r="F2952">
        <v>388</v>
      </c>
      <c r="G2952" s="9">
        <f>Tableau_Groupe_1_Cours_1.accdb3[[#This Row],[Date de début]]</f>
        <v>43315.57708333333</v>
      </c>
      <c r="H2952" s="9">
        <f>Tableau_Groupe_1_Cours_1.accdb3[[#This Row],[Date de fin]]</f>
        <v>43315.734027777777</v>
      </c>
      <c r="I2952" s="13">
        <f>MOD(Tableau_Groupe_1_Cours_1.accdb3[[#This Row],[Date de fin2]]-Tableau_Groupe_1_Cours_1.accdb3[[#This Row],[Date de début2]],1)</f>
        <v>0.15694444444670808</v>
      </c>
    </row>
    <row r="2953" spans="1:9" x14ac:dyDescent="0.25">
      <c r="A2953">
        <v>3658</v>
      </c>
      <c r="B2953">
        <v>43315.579166666663</v>
      </c>
      <c r="C2953">
        <v>43315.736111111117</v>
      </c>
      <c r="D2953">
        <v>70</v>
      </c>
      <c r="E2953">
        <v>6</v>
      </c>
      <c r="F2953">
        <v>424</v>
      </c>
      <c r="G2953" s="9">
        <f>Tableau_Groupe_1_Cours_1.accdb3[[#This Row],[Date de début]]</f>
        <v>43315.579166666663</v>
      </c>
      <c r="H2953" s="9">
        <f>Tableau_Groupe_1_Cours_1.accdb3[[#This Row],[Date de fin]]</f>
        <v>43315.736111111117</v>
      </c>
      <c r="I2953" s="13">
        <f>MOD(Tableau_Groupe_1_Cours_1.accdb3[[#This Row],[Date de fin2]]-Tableau_Groupe_1_Cours_1.accdb3[[#This Row],[Date de début2]],1)</f>
        <v>0.15694444445398403</v>
      </c>
    </row>
    <row r="2954" spans="1:9" x14ac:dyDescent="0.25">
      <c r="A2954">
        <v>3914</v>
      </c>
      <c r="B2954">
        <v>43326.381944444445</v>
      </c>
      <c r="C2954">
        <v>43326.480555555558</v>
      </c>
      <c r="D2954">
        <v>6</v>
      </c>
      <c r="E2954">
        <v>6</v>
      </c>
      <c r="F2954">
        <v>160</v>
      </c>
      <c r="G2954" s="9">
        <f>Tableau_Groupe_1_Cours_1.accdb3[[#This Row],[Date de début]]</f>
        <v>43326.381944444445</v>
      </c>
      <c r="H2954" s="9">
        <f>Tableau_Groupe_1_Cours_1.accdb3[[#This Row],[Date de fin]]</f>
        <v>43326.480555555558</v>
      </c>
      <c r="I2954" s="13">
        <f>MOD(Tableau_Groupe_1_Cours_1.accdb3[[#This Row],[Date de fin2]]-Tableau_Groupe_1_Cours_1.accdb3[[#This Row],[Date de début2]],1)</f>
        <v>9.8611111112404615E-2</v>
      </c>
    </row>
    <row r="2955" spans="1:9" x14ac:dyDescent="0.25">
      <c r="A2955">
        <v>3659</v>
      </c>
      <c r="B2955">
        <v>43315.581249999996</v>
      </c>
      <c r="C2955">
        <v>43315.73819444445</v>
      </c>
      <c r="D2955">
        <v>13</v>
      </c>
      <c r="E2955">
        <v>6</v>
      </c>
      <c r="F2955">
        <v>112</v>
      </c>
      <c r="G2955" s="9">
        <f>Tableau_Groupe_1_Cours_1.accdb3[[#This Row],[Date de début]]</f>
        <v>43315.581249999996</v>
      </c>
      <c r="H2955" s="9">
        <f>Tableau_Groupe_1_Cours_1.accdb3[[#This Row],[Date de fin]]</f>
        <v>43315.73819444445</v>
      </c>
      <c r="I2955" s="13">
        <f>MOD(Tableau_Groupe_1_Cours_1.accdb3[[#This Row],[Date de fin2]]-Tableau_Groupe_1_Cours_1.accdb3[[#This Row],[Date de début2]],1)</f>
        <v>0.15694444445398403</v>
      </c>
    </row>
    <row r="2956" spans="1:9" x14ac:dyDescent="0.25">
      <c r="A2956">
        <v>5451</v>
      </c>
      <c r="B2956">
        <v>43413.383333333331</v>
      </c>
      <c r="C2956">
        <v>43413.495138888895</v>
      </c>
      <c r="D2956">
        <v>2</v>
      </c>
      <c r="E2956">
        <v>6</v>
      </c>
      <c r="F2956">
        <v>313</v>
      </c>
      <c r="G2956" s="9">
        <f>Tableau_Groupe_1_Cours_1.accdb3[[#This Row],[Date de début]]</f>
        <v>43413.383333333331</v>
      </c>
      <c r="H2956" s="9">
        <f>Tableau_Groupe_1_Cours_1.accdb3[[#This Row],[Date de fin]]</f>
        <v>43413.495138888895</v>
      </c>
      <c r="I2956" s="13">
        <f>MOD(Tableau_Groupe_1_Cours_1.accdb3[[#This Row],[Date de fin2]]-Tableau_Groupe_1_Cours_1.accdb3[[#This Row],[Date de début2]],1)</f>
        <v>0.11180555556347826</v>
      </c>
    </row>
    <row r="2957" spans="1:9" x14ac:dyDescent="0.25">
      <c r="A2957">
        <v>3404</v>
      </c>
      <c r="B2957">
        <v>43273.381249999999</v>
      </c>
      <c r="C2957">
        <v>43273.513194444444</v>
      </c>
      <c r="D2957">
        <v>2</v>
      </c>
      <c r="E2957">
        <v>6</v>
      </c>
      <c r="F2957">
        <v>260</v>
      </c>
      <c r="G2957" s="9">
        <f>Tableau_Groupe_1_Cours_1.accdb3[[#This Row],[Date de début]]</f>
        <v>43273.381249999999</v>
      </c>
      <c r="H2957" s="9">
        <f>Tableau_Groupe_1_Cours_1.accdb3[[#This Row],[Date de fin]]</f>
        <v>43273.513194444444</v>
      </c>
      <c r="I2957" s="13">
        <f>MOD(Tableau_Groupe_1_Cours_1.accdb3[[#This Row],[Date de fin2]]-Tableau_Groupe_1_Cours_1.accdb3[[#This Row],[Date de début2]],1)</f>
        <v>0.13194444444525288</v>
      </c>
    </row>
    <row r="2958" spans="1:9" x14ac:dyDescent="0.25">
      <c r="A2958">
        <v>3660</v>
      </c>
      <c r="B2958">
        <v>43315.577777777777</v>
      </c>
      <c r="C2958">
        <v>43315.734722222223</v>
      </c>
      <c r="D2958">
        <v>10</v>
      </c>
      <c r="E2958">
        <v>6</v>
      </c>
      <c r="F2958">
        <v>413</v>
      </c>
      <c r="G2958" s="9">
        <f>Tableau_Groupe_1_Cours_1.accdb3[[#This Row],[Date de début]]</f>
        <v>43315.577777777777</v>
      </c>
      <c r="H2958" s="9">
        <f>Tableau_Groupe_1_Cours_1.accdb3[[#This Row],[Date de fin]]</f>
        <v>43315.734722222223</v>
      </c>
      <c r="I2958" s="13">
        <f>MOD(Tableau_Groupe_1_Cours_1.accdb3[[#This Row],[Date de fin2]]-Tableau_Groupe_1_Cours_1.accdb3[[#This Row],[Date de début2]],1)</f>
        <v>0.15694444444670808</v>
      </c>
    </row>
    <row r="2959" spans="1:9" x14ac:dyDescent="0.25">
      <c r="A2959">
        <v>3661</v>
      </c>
      <c r="B2959">
        <v>43315.578472222223</v>
      </c>
      <c r="C2959">
        <v>43315.73541666667</v>
      </c>
      <c r="D2959">
        <v>5</v>
      </c>
      <c r="E2959">
        <v>6</v>
      </c>
      <c r="F2959">
        <v>421</v>
      </c>
      <c r="G2959" s="9">
        <f>Tableau_Groupe_1_Cours_1.accdb3[[#This Row],[Date de début]]</f>
        <v>43315.578472222223</v>
      </c>
      <c r="H2959" s="9">
        <f>Tableau_Groupe_1_Cours_1.accdb3[[#This Row],[Date de fin]]</f>
        <v>43315.73541666667</v>
      </c>
      <c r="I2959" s="13">
        <f>MOD(Tableau_Groupe_1_Cours_1.accdb3[[#This Row],[Date de fin2]]-Tableau_Groupe_1_Cours_1.accdb3[[#This Row],[Date de début2]],1)</f>
        <v>0.15694444444670808</v>
      </c>
    </row>
    <row r="2960" spans="1:9" x14ac:dyDescent="0.25">
      <c r="A2960">
        <v>2638</v>
      </c>
      <c r="B2960">
        <v>43243.381944444445</v>
      </c>
      <c r="C2960">
        <v>43243.418749999997</v>
      </c>
      <c r="D2960">
        <v>8</v>
      </c>
      <c r="E2960">
        <v>6</v>
      </c>
      <c r="F2960">
        <v>366</v>
      </c>
      <c r="G2960" s="9">
        <f>Tableau_Groupe_1_Cours_1.accdb3[[#This Row],[Date de début]]</f>
        <v>43243.381944444445</v>
      </c>
      <c r="H2960" s="9">
        <f>Tableau_Groupe_1_Cours_1.accdb3[[#This Row],[Date de fin]]</f>
        <v>43243.418749999997</v>
      </c>
      <c r="I2960" s="13">
        <f>MOD(Tableau_Groupe_1_Cours_1.accdb3[[#This Row],[Date de fin2]]-Tableau_Groupe_1_Cours_1.accdb3[[#This Row],[Date de début2]],1)</f>
        <v>3.6805555551836733E-2</v>
      </c>
    </row>
    <row r="2961" spans="1:9" x14ac:dyDescent="0.25">
      <c r="A2961">
        <v>3662</v>
      </c>
      <c r="B2961">
        <v>43315.579166666663</v>
      </c>
      <c r="C2961">
        <v>43315.736111111117</v>
      </c>
      <c r="D2961">
        <v>3</v>
      </c>
      <c r="E2961">
        <v>6</v>
      </c>
      <c r="F2961">
        <v>440</v>
      </c>
      <c r="G2961" s="9">
        <f>Tableau_Groupe_1_Cours_1.accdb3[[#This Row],[Date de début]]</f>
        <v>43315.579166666663</v>
      </c>
      <c r="H2961" s="9">
        <f>Tableau_Groupe_1_Cours_1.accdb3[[#This Row],[Date de fin]]</f>
        <v>43315.736111111117</v>
      </c>
      <c r="I2961" s="13">
        <f>MOD(Tableau_Groupe_1_Cours_1.accdb3[[#This Row],[Date de fin2]]-Tableau_Groupe_1_Cours_1.accdb3[[#This Row],[Date de début2]],1)</f>
        <v>0.15694444445398403</v>
      </c>
    </row>
    <row r="2962" spans="1:9" x14ac:dyDescent="0.25">
      <c r="A2962">
        <v>1615</v>
      </c>
      <c r="B2962">
        <v>43178.37777777778</v>
      </c>
      <c r="C2962">
        <v>43178.417361111111</v>
      </c>
      <c r="D2962">
        <v>2</v>
      </c>
      <c r="E2962">
        <v>6</v>
      </c>
      <c r="F2962">
        <v>65</v>
      </c>
      <c r="G2962" s="9">
        <f>Tableau_Groupe_1_Cours_1.accdb3[[#This Row],[Date de début]]</f>
        <v>43178.37777777778</v>
      </c>
      <c r="H2962" s="9">
        <f>Tableau_Groupe_1_Cours_1.accdb3[[#This Row],[Date de fin]]</f>
        <v>43178.417361111111</v>
      </c>
      <c r="I2962" s="13">
        <f>MOD(Tableau_Groupe_1_Cours_1.accdb3[[#This Row],[Date de fin2]]-Tableau_Groupe_1_Cours_1.accdb3[[#This Row],[Date de début2]],1)</f>
        <v>3.9583333331393078E-2</v>
      </c>
    </row>
    <row r="2963" spans="1:9" x14ac:dyDescent="0.25">
      <c r="A2963">
        <v>3407</v>
      </c>
      <c r="B2963">
        <v>43273.376388888886</v>
      </c>
      <c r="C2963">
        <v>43273.435416666667</v>
      </c>
      <c r="D2963">
        <v>100</v>
      </c>
      <c r="E2963">
        <v>6</v>
      </c>
      <c r="F2963">
        <v>348</v>
      </c>
      <c r="G2963" s="9">
        <f>Tableau_Groupe_1_Cours_1.accdb3[[#This Row],[Date de début]]</f>
        <v>43273.376388888886</v>
      </c>
      <c r="H2963" s="9">
        <f>Tableau_Groupe_1_Cours_1.accdb3[[#This Row],[Date de fin]]</f>
        <v>43273.435416666667</v>
      </c>
      <c r="I2963" s="13">
        <f>MOD(Tableau_Groupe_1_Cours_1.accdb3[[#This Row],[Date de fin2]]-Tableau_Groupe_1_Cours_1.accdb3[[#This Row],[Date de début2]],1)</f>
        <v>5.9027777781011537E-2</v>
      </c>
    </row>
    <row r="2964" spans="1:9" x14ac:dyDescent="0.25">
      <c r="A2964">
        <v>3663</v>
      </c>
      <c r="B2964">
        <v>43315.582638888889</v>
      </c>
      <c r="C2964">
        <v>43315.739583333336</v>
      </c>
      <c r="D2964">
        <v>13</v>
      </c>
      <c r="E2964">
        <v>6</v>
      </c>
      <c r="F2964">
        <v>140</v>
      </c>
      <c r="G2964" s="9">
        <f>Tableau_Groupe_1_Cours_1.accdb3[[#This Row],[Date de début]]</f>
        <v>43315.582638888889</v>
      </c>
      <c r="H2964" s="9">
        <f>Tableau_Groupe_1_Cours_1.accdb3[[#This Row],[Date de fin]]</f>
        <v>43315.739583333336</v>
      </c>
      <c r="I2964" s="13">
        <f>MOD(Tableau_Groupe_1_Cours_1.accdb3[[#This Row],[Date de fin2]]-Tableau_Groupe_1_Cours_1.accdb3[[#This Row],[Date de début2]],1)</f>
        <v>0.15694444444670808</v>
      </c>
    </row>
    <row r="2965" spans="1:9" x14ac:dyDescent="0.25">
      <c r="A2965">
        <v>1872</v>
      </c>
      <c r="B2965">
        <v>43208.381249999999</v>
      </c>
      <c r="C2965">
        <v>43208.43472222222</v>
      </c>
      <c r="D2965">
        <v>1</v>
      </c>
      <c r="E2965">
        <v>6</v>
      </c>
      <c r="F2965">
        <v>103</v>
      </c>
      <c r="G2965" s="9">
        <f>Tableau_Groupe_1_Cours_1.accdb3[[#This Row],[Date de début]]</f>
        <v>43208.381249999999</v>
      </c>
      <c r="H2965" s="9">
        <f>Tableau_Groupe_1_Cours_1.accdb3[[#This Row],[Date de fin]]</f>
        <v>43208.43472222222</v>
      </c>
      <c r="I2965" s="13">
        <f>MOD(Tableau_Groupe_1_Cours_1.accdb3[[#This Row],[Date de fin2]]-Tableau_Groupe_1_Cours_1.accdb3[[#This Row],[Date de début2]],1)</f>
        <v>5.3472222221898846E-2</v>
      </c>
    </row>
    <row r="2966" spans="1:9" x14ac:dyDescent="0.25">
      <c r="A2966">
        <v>3664</v>
      </c>
      <c r="B2966">
        <v>43315.579166666663</v>
      </c>
      <c r="C2966">
        <v>43315.736111111117</v>
      </c>
      <c r="D2966">
        <v>5</v>
      </c>
      <c r="E2966">
        <v>6</v>
      </c>
      <c r="F2966">
        <v>447</v>
      </c>
      <c r="G2966" s="9">
        <f>Tableau_Groupe_1_Cours_1.accdb3[[#This Row],[Date de début]]</f>
        <v>43315.579166666663</v>
      </c>
      <c r="H2966" s="9">
        <f>Tableau_Groupe_1_Cours_1.accdb3[[#This Row],[Date de fin]]</f>
        <v>43315.736111111117</v>
      </c>
      <c r="I2966" s="13">
        <f>MOD(Tableau_Groupe_1_Cours_1.accdb3[[#This Row],[Date de fin2]]-Tableau_Groupe_1_Cours_1.accdb3[[#This Row],[Date de début2]],1)</f>
        <v>0.15694444445398403</v>
      </c>
    </row>
    <row r="2967" spans="1:9" x14ac:dyDescent="0.25">
      <c r="A2967">
        <v>5456</v>
      </c>
      <c r="B2967">
        <v>43416.384722222225</v>
      </c>
      <c r="C2967">
        <v>43416.513194444444</v>
      </c>
      <c r="D2967">
        <v>178</v>
      </c>
      <c r="E2967">
        <v>6</v>
      </c>
      <c r="F2967">
        <v>348</v>
      </c>
      <c r="G2967" s="9">
        <f>Tableau_Groupe_1_Cours_1.accdb3[[#This Row],[Date de début]]</f>
        <v>43416.384722222225</v>
      </c>
      <c r="H2967" s="9">
        <f>Tableau_Groupe_1_Cours_1.accdb3[[#This Row],[Date de fin]]</f>
        <v>43416.513194444444</v>
      </c>
      <c r="I2967" s="13">
        <f>MOD(Tableau_Groupe_1_Cours_1.accdb3[[#This Row],[Date de fin2]]-Tableau_Groupe_1_Cours_1.accdb3[[#This Row],[Date de début2]],1)</f>
        <v>0.12847222221898846</v>
      </c>
    </row>
    <row r="2968" spans="1:9" x14ac:dyDescent="0.25">
      <c r="A2968">
        <v>3665</v>
      </c>
      <c r="B2968">
        <v>43315.575694444444</v>
      </c>
      <c r="C2968">
        <v>43315.732638888891</v>
      </c>
      <c r="D2968">
        <v>2</v>
      </c>
      <c r="E2968">
        <v>6</v>
      </c>
      <c r="F2968">
        <v>306</v>
      </c>
      <c r="G2968" s="9">
        <f>Tableau_Groupe_1_Cours_1.accdb3[[#This Row],[Date de début]]</f>
        <v>43315.575694444444</v>
      </c>
      <c r="H2968" s="9">
        <f>Tableau_Groupe_1_Cours_1.accdb3[[#This Row],[Date de fin]]</f>
        <v>43315.732638888891</v>
      </c>
      <c r="I2968" s="13">
        <f>MOD(Tableau_Groupe_1_Cours_1.accdb3[[#This Row],[Date de fin2]]-Tableau_Groupe_1_Cours_1.accdb3[[#This Row],[Date de début2]],1)</f>
        <v>0.15694444444670808</v>
      </c>
    </row>
    <row r="2969" spans="1:9" x14ac:dyDescent="0.25">
      <c r="A2969">
        <v>3666</v>
      </c>
      <c r="B2969">
        <v>43315.572222222218</v>
      </c>
      <c r="C2969">
        <v>43315.729166666672</v>
      </c>
      <c r="D2969">
        <v>52</v>
      </c>
      <c r="E2969">
        <v>6</v>
      </c>
      <c r="F2969">
        <v>19</v>
      </c>
      <c r="G2969" s="9">
        <f>Tableau_Groupe_1_Cours_1.accdb3[[#This Row],[Date de début]]</f>
        <v>43315.572222222218</v>
      </c>
      <c r="H2969" s="9">
        <f>Tableau_Groupe_1_Cours_1.accdb3[[#This Row],[Date de fin]]</f>
        <v>43315.729166666672</v>
      </c>
      <c r="I2969" s="13">
        <f>MOD(Tableau_Groupe_1_Cours_1.accdb3[[#This Row],[Date de fin2]]-Tableau_Groupe_1_Cours_1.accdb3[[#This Row],[Date de début2]],1)</f>
        <v>0.15694444445398403</v>
      </c>
    </row>
    <row r="2970" spans="1:9" x14ac:dyDescent="0.25">
      <c r="A2970">
        <v>3667</v>
      </c>
      <c r="B2970">
        <v>43315.579861111109</v>
      </c>
      <c r="C2970">
        <v>43315.736805555556</v>
      </c>
      <c r="D2970">
        <v>7</v>
      </c>
      <c r="E2970">
        <v>6</v>
      </c>
      <c r="F2970">
        <v>304</v>
      </c>
      <c r="G2970" s="9">
        <f>Tableau_Groupe_1_Cours_1.accdb3[[#This Row],[Date de début]]</f>
        <v>43315.579861111109</v>
      </c>
      <c r="H2970" s="9">
        <f>Tableau_Groupe_1_Cours_1.accdb3[[#This Row],[Date de fin]]</f>
        <v>43315.736805555556</v>
      </c>
      <c r="I2970" s="13">
        <f>MOD(Tableau_Groupe_1_Cours_1.accdb3[[#This Row],[Date de fin2]]-Tableau_Groupe_1_Cours_1.accdb3[[#This Row],[Date de début2]],1)</f>
        <v>0.15694444444670808</v>
      </c>
    </row>
    <row r="2971" spans="1:9" x14ac:dyDescent="0.25">
      <c r="A2971">
        <v>3668</v>
      </c>
      <c r="B2971">
        <v>43315.575694444444</v>
      </c>
      <c r="C2971">
        <v>43315.732638888891</v>
      </c>
      <c r="D2971">
        <v>5</v>
      </c>
      <c r="E2971">
        <v>6</v>
      </c>
      <c r="F2971">
        <v>190</v>
      </c>
      <c r="G2971" s="9">
        <f>Tableau_Groupe_1_Cours_1.accdb3[[#This Row],[Date de début]]</f>
        <v>43315.575694444444</v>
      </c>
      <c r="H2971" s="9">
        <f>Tableau_Groupe_1_Cours_1.accdb3[[#This Row],[Date de fin]]</f>
        <v>43315.732638888891</v>
      </c>
      <c r="I2971" s="13">
        <f>MOD(Tableau_Groupe_1_Cours_1.accdb3[[#This Row],[Date de fin2]]-Tableau_Groupe_1_Cours_1.accdb3[[#This Row],[Date de début2]],1)</f>
        <v>0.15694444444670808</v>
      </c>
    </row>
    <row r="2972" spans="1:9" x14ac:dyDescent="0.25">
      <c r="A2972">
        <v>5460</v>
      </c>
      <c r="B2972">
        <v>43416.384027777778</v>
      </c>
      <c r="C2972">
        <v>43416.531944444447</v>
      </c>
      <c r="D2972">
        <v>2</v>
      </c>
      <c r="E2972">
        <v>6</v>
      </c>
      <c r="F2972">
        <v>398</v>
      </c>
      <c r="G2972" s="9">
        <f>Tableau_Groupe_1_Cours_1.accdb3[[#This Row],[Date de début]]</f>
        <v>43416.384027777778</v>
      </c>
      <c r="H2972" s="9">
        <f>Tableau_Groupe_1_Cours_1.accdb3[[#This Row],[Date de fin]]</f>
        <v>43416.531944444447</v>
      </c>
      <c r="I2972" s="13">
        <f>MOD(Tableau_Groupe_1_Cours_1.accdb3[[#This Row],[Date de fin2]]-Tableau_Groupe_1_Cours_1.accdb3[[#This Row],[Date de début2]],1)</f>
        <v>0.14791666666860692</v>
      </c>
    </row>
    <row r="2973" spans="1:9" x14ac:dyDescent="0.25">
      <c r="A2973">
        <v>3669</v>
      </c>
      <c r="B2973">
        <v>43315.579861111109</v>
      </c>
      <c r="C2973">
        <v>43315.736805555556</v>
      </c>
      <c r="D2973">
        <v>35</v>
      </c>
      <c r="E2973">
        <v>6</v>
      </c>
      <c r="F2973">
        <v>326</v>
      </c>
      <c r="G2973" s="9">
        <f>Tableau_Groupe_1_Cours_1.accdb3[[#This Row],[Date de début]]</f>
        <v>43315.579861111109</v>
      </c>
      <c r="H2973" s="9">
        <f>Tableau_Groupe_1_Cours_1.accdb3[[#This Row],[Date de fin]]</f>
        <v>43315.736805555556</v>
      </c>
      <c r="I2973" s="13">
        <f>MOD(Tableau_Groupe_1_Cours_1.accdb3[[#This Row],[Date de fin2]]-Tableau_Groupe_1_Cours_1.accdb3[[#This Row],[Date de début2]],1)</f>
        <v>0.15694444444670808</v>
      </c>
    </row>
    <row r="2974" spans="1:9" x14ac:dyDescent="0.25">
      <c r="A2974">
        <v>3670</v>
      </c>
      <c r="B2974">
        <v>43315.575694444444</v>
      </c>
      <c r="C2974">
        <v>43315.732638888891</v>
      </c>
      <c r="D2974">
        <v>12</v>
      </c>
      <c r="E2974">
        <v>6</v>
      </c>
      <c r="F2974">
        <v>309</v>
      </c>
      <c r="G2974" s="9">
        <f>Tableau_Groupe_1_Cours_1.accdb3[[#This Row],[Date de début]]</f>
        <v>43315.575694444444</v>
      </c>
      <c r="H2974" s="9">
        <f>Tableau_Groupe_1_Cours_1.accdb3[[#This Row],[Date de fin]]</f>
        <v>43315.732638888891</v>
      </c>
      <c r="I2974" s="13">
        <f>MOD(Tableau_Groupe_1_Cours_1.accdb3[[#This Row],[Date de fin2]]-Tableau_Groupe_1_Cours_1.accdb3[[#This Row],[Date de début2]],1)</f>
        <v>0.15694444444670808</v>
      </c>
    </row>
    <row r="2975" spans="1:9" x14ac:dyDescent="0.25">
      <c r="A2975">
        <v>3671</v>
      </c>
      <c r="B2975">
        <v>43315.576388888883</v>
      </c>
      <c r="C2975">
        <v>43315.733333333337</v>
      </c>
      <c r="D2975">
        <v>9</v>
      </c>
      <c r="E2975">
        <v>6</v>
      </c>
      <c r="F2975">
        <v>364</v>
      </c>
      <c r="G2975" s="9">
        <f>Tableau_Groupe_1_Cours_1.accdb3[[#This Row],[Date de début]]</f>
        <v>43315.576388888883</v>
      </c>
      <c r="H2975" s="9">
        <f>Tableau_Groupe_1_Cours_1.accdb3[[#This Row],[Date de fin]]</f>
        <v>43315.733333333337</v>
      </c>
      <c r="I2975" s="13">
        <f>MOD(Tableau_Groupe_1_Cours_1.accdb3[[#This Row],[Date de fin2]]-Tableau_Groupe_1_Cours_1.accdb3[[#This Row],[Date de début2]],1)</f>
        <v>0.15694444445398403</v>
      </c>
    </row>
    <row r="2976" spans="1:9" x14ac:dyDescent="0.25">
      <c r="A2976">
        <v>3672</v>
      </c>
      <c r="B2976">
        <v>43315.57708333333</v>
      </c>
      <c r="C2976">
        <v>43315.734027777777</v>
      </c>
      <c r="D2976">
        <v>3</v>
      </c>
      <c r="E2976">
        <v>6</v>
      </c>
      <c r="F2976">
        <v>406</v>
      </c>
      <c r="G2976" s="9">
        <f>Tableau_Groupe_1_Cours_1.accdb3[[#This Row],[Date de début]]</f>
        <v>43315.57708333333</v>
      </c>
      <c r="H2976" s="9">
        <f>Tableau_Groupe_1_Cours_1.accdb3[[#This Row],[Date de fin]]</f>
        <v>43315.734027777777</v>
      </c>
      <c r="I2976" s="13">
        <f>MOD(Tableau_Groupe_1_Cours_1.accdb3[[#This Row],[Date de fin2]]-Tableau_Groupe_1_Cours_1.accdb3[[#This Row],[Date de début2]],1)</f>
        <v>0.15694444444670808</v>
      </c>
    </row>
    <row r="2977" spans="1:9" x14ac:dyDescent="0.25">
      <c r="A2977">
        <v>3673</v>
      </c>
      <c r="B2977">
        <v>43315.576388888883</v>
      </c>
      <c r="C2977">
        <v>43315.733333333337</v>
      </c>
      <c r="D2977">
        <v>7</v>
      </c>
      <c r="E2977">
        <v>6</v>
      </c>
      <c r="F2977">
        <v>420</v>
      </c>
      <c r="G2977" s="9">
        <f>Tableau_Groupe_1_Cours_1.accdb3[[#This Row],[Date de début]]</f>
        <v>43315.576388888883</v>
      </c>
      <c r="H2977" s="9">
        <f>Tableau_Groupe_1_Cours_1.accdb3[[#This Row],[Date de fin]]</f>
        <v>43315.733333333337</v>
      </c>
      <c r="I2977" s="13">
        <f>MOD(Tableau_Groupe_1_Cours_1.accdb3[[#This Row],[Date de fin2]]-Tableau_Groupe_1_Cours_1.accdb3[[#This Row],[Date de début2]],1)</f>
        <v>0.15694444445398403</v>
      </c>
    </row>
    <row r="2978" spans="1:9" x14ac:dyDescent="0.25">
      <c r="A2978">
        <v>3674</v>
      </c>
      <c r="B2978">
        <v>43315.582638888889</v>
      </c>
      <c r="C2978">
        <v>43315.739583333336</v>
      </c>
      <c r="D2978">
        <v>78</v>
      </c>
      <c r="E2978">
        <v>6</v>
      </c>
      <c r="F2978">
        <v>394</v>
      </c>
      <c r="G2978" s="9">
        <f>Tableau_Groupe_1_Cours_1.accdb3[[#This Row],[Date de début]]</f>
        <v>43315.582638888889</v>
      </c>
      <c r="H2978" s="9">
        <f>Tableau_Groupe_1_Cours_1.accdb3[[#This Row],[Date de fin]]</f>
        <v>43315.739583333336</v>
      </c>
      <c r="I2978" s="13">
        <f>MOD(Tableau_Groupe_1_Cours_1.accdb3[[#This Row],[Date de fin2]]-Tableau_Groupe_1_Cours_1.accdb3[[#This Row],[Date de début2]],1)</f>
        <v>0.15694444444670808</v>
      </c>
    </row>
    <row r="2979" spans="1:9" x14ac:dyDescent="0.25">
      <c r="A2979">
        <v>3675</v>
      </c>
      <c r="B2979">
        <v>43315.578472222223</v>
      </c>
      <c r="C2979">
        <v>43315.73541666667</v>
      </c>
      <c r="D2979">
        <v>210</v>
      </c>
      <c r="E2979">
        <v>6</v>
      </c>
      <c r="F2979">
        <v>360</v>
      </c>
      <c r="G2979" s="9">
        <f>Tableau_Groupe_1_Cours_1.accdb3[[#This Row],[Date de début]]</f>
        <v>43315.578472222223</v>
      </c>
      <c r="H2979" s="9">
        <f>Tableau_Groupe_1_Cours_1.accdb3[[#This Row],[Date de fin]]</f>
        <v>43315.73541666667</v>
      </c>
      <c r="I2979" s="13">
        <f>MOD(Tableau_Groupe_1_Cours_1.accdb3[[#This Row],[Date de fin2]]-Tableau_Groupe_1_Cours_1.accdb3[[#This Row],[Date de début2]],1)</f>
        <v>0.15694444444670808</v>
      </c>
    </row>
    <row r="2980" spans="1:9" x14ac:dyDescent="0.25">
      <c r="A2980">
        <v>1116</v>
      </c>
      <c r="B2980">
        <v>43150.376388888886</v>
      </c>
      <c r="C2980">
        <v>43150.456944444442</v>
      </c>
      <c r="D2980">
        <v>8</v>
      </c>
      <c r="E2980">
        <v>6</v>
      </c>
      <c r="F2980">
        <v>257</v>
      </c>
      <c r="G2980" s="9">
        <f>Tableau_Groupe_1_Cours_1.accdb3[[#This Row],[Date de début]]</f>
        <v>43150.376388888886</v>
      </c>
      <c r="H2980" s="9">
        <f>Tableau_Groupe_1_Cours_1.accdb3[[#This Row],[Date de fin]]</f>
        <v>43150.456944444442</v>
      </c>
      <c r="I2980" s="13">
        <f>MOD(Tableau_Groupe_1_Cours_1.accdb3[[#This Row],[Date de fin2]]-Tableau_Groupe_1_Cours_1.accdb3[[#This Row],[Date de début2]],1)</f>
        <v>8.0555555556202307E-2</v>
      </c>
    </row>
    <row r="2981" spans="1:9" x14ac:dyDescent="0.25">
      <c r="A2981">
        <v>2652</v>
      </c>
      <c r="B2981">
        <v>43244.385416666664</v>
      </c>
      <c r="C2981">
        <v>43244.510416666664</v>
      </c>
      <c r="D2981">
        <v>3</v>
      </c>
      <c r="E2981">
        <v>6</v>
      </c>
      <c r="F2981">
        <v>302</v>
      </c>
      <c r="G2981" s="9">
        <f>Tableau_Groupe_1_Cours_1.accdb3[[#This Row],[Date de début]]</f>
        <v>43244.385416666664</v>
      </c>
      <c r="H2981" s="9">
        <f>Tableau_Groupe_1_Cours_1.accdb3[[#This Row],[Date de fin]]</f>
        <v>43244.510416666664</v>
      </c>
      <c r="I2981" s="13">
        <f>MOD(Tableau_Groupe_1_Cours_1.accdb3[[#This Row],[Date de fin2]]-Tableau_Groupe_1_Cours_1.accdb3[[#This Row],[Date de début2]],1)</f>
        <v>0.125</v>
      </c>
    </row>
    <row r="2982" spans="1:9" x14ac:dyDescent="0.25">
      <c r="A2982">
        <v>3676</v>
      </c>
      <c r="B2982">
        <v>43315.576388888883</v>
      </c>
      <c r="C2982">
        <v>43315.733333333337</v>
      </c>
      <c r="D2982">
        <v>60</v>
      </c>
      <c r="E2982">
        <v>6</v>
      </c>
      <c r="F2982">
        <v>49</v>
      </c>
      <c r="G2982" s="9">
        <f>Tableau_Groupe_1_Cours_1.accdb3[[#This Row],[Date de début]]</f>
        <v>43315.576388888883</v>
      </c>
      <c r="H2982" s="9">
        <f>Tableau_Groupe_1_Cours_1.accdb3[[#This Row],[Date de fin]]</f>
        <v>43315.733333333337</v>
      </c>
      <c r="I2982" s="13">
        <f>MOD(Tableau_Groupe_1_Cours_1.accdb3[[#This Row],[Date de fin2]]-Tableau_Groupe_1_Cours_1.accdb3[[#This Row],[Date de début2]],1)</f>
        <v>0.15694444445398403</v>
      </c>
    </row>
    <row r="2983" spans="1:9" x14ac:dyDescent="0.25">
      <c r="A2983">
        <v>3677</v>
      </c>
      <c r="B2983">
        <v>43315.577777777777</v>
      </c>
      <c r="C2983">
        <v>43315.734722222223</v>
      </c>
      <c r="D2983">
        <v>18</v>
      </c>
      <c r="E2983">
        <v>6</v>
      </c>
      <c r="F2983">
        <v>371</v>
      </c>
      <c r="G2983" s="9">
        <f>Tableau_Groupe_1_Cours_1.accdb3[[#This Row],[Date de début]]</f>
        <v>43315.577777777777</v>
      </c>
      <c r="H2983" s="9">
        <f>Tableau_Groupe_1_Cours_1.accdb3[[#This Row],[Date de fin]]</f>
        <v>43315.734722222223</v>
      </c>
      <c r="I2983" s="13">
        <f>MOD(Tableau_Groupe_1_Cours_1.accdb3[[#This Row],[Date de fin2]]-Tableau_Groupe_1_Cours_1.accdb3[[#This Row],[Date de début2]],1)</f>
        <v>0.15694444444670808</v>
      </c>
    </row>
    <row r="2984" spans="1:9" x14ac:dyDescent="0.25">
      <c r="A2984">
        <v>606</v>
      </c>
      <c r="B2984">
        <v>43123.383333333331</v>
      </c>
      <c r="C2984">
        <v>43123.521527777775</v>
      </c>
      <c r="D2984">
        <v>3</v>
      </c>
      <c r="E2984">
        <v>6</v>
      </c>
      <c r="F2984">
        <v>71</v>
      </c>
      <c r="G2984" s="9">
        <f>Tableau_Groupe_1_Cours_1.accdb3[[#This Row],[Date de début]]</f>
        <v>43123.383333333331</v>
      </c>
      <c r="H2984" s="9">
        <f>Tableau_Groupe_1_Cours_1.accdb3[[#This Row],[Date de fin]]</f>
        <v>43123.521527777775</v>
      </c>
      <c r="I2984" s="13">
        <f>MOD(Tableau_Groupe_1_Cours_1.accdb3[[#This Row],[Date de fin2]]-Tableau_Groupe_1_Cours_1.accdb3[[#This Row],[Date de début2]],1)</f>
        <v>0.13819444444379769</v>
      </c>
    </row>
    <row r="2985" spans="1:9" x14ac:dyDescent="0.25">
      <c r="A2985">
        <v>3678</v>
      </c>
      <c r="B2985">
        <v>43315.572916666664</v>
      </c>
      <c r="C2985">
        <v>43315.729861111111</v>
      </c>
      <c r="D2985">
        <v>5</v>
      </c>
      <c r="E2985">
        <v>6</v>
      </c>
      <c r="F2985">
        <v>302</v>
      </c>
      <c r="G2985" s="9">
        <f>Tableau_Groupe_1_Cours_1.accdb3[[#This Row],[Date de début]]</f>
        <v>43315.572916666664</v>
      </c>
      <c r="H2985" s="9">
        <f>Tableau_Groupe_1_Cours_1.accdb3[[#This Row],[Date de fin]]</f>
        <v>43315.729861111111</v>
      </c>
      <c r="I2985" s="13">
        <f>MOD(Tableau_Groupe_1_Cours_1.accdb3[[#This Row],[Date de fin2]]-Tableau_Groupe_1_Cours_1.accdb3[[#This Row],[Date de début2]],1)</f>
        <v>0.15694444444670808</v>
      </c>
    </row>
    <row r="2986" spans="1:9" x14ac:dyDescent="0.25">
      <c r="A2986">
        <v>5214</v>
      </c>
      <c r="B2986">
        <v>43388.382638888892</v>
      </c>
      <c r="C2986">
        <v>43388.505555555559</v>
      </c>
      <c r="D2986">
        <v>15</v>
      </c>
      <c r="E2986">
        <v>6</v>
      </c>
      <c r="F2986">
        <v>150</v>
      </c>
      <c r="G2986" s="9">
        <f>Tableau_Groupe_1_Cours_1.accdb3[[#This Row],[Date de début]]</f>
        <v>43388.382638888892</v>
      </c>
      <c r="H2986" s="9">
        <f>Tableau_Groupe_1_Cours_1.accdb3[[#This Row],[Date de fin]]</f>
        <v>43388.505555555559</v>
      </c>
      <c r="I2986" s="13">
        <f>MOD(Tableau_Groupe_1_Cours_1.accdb3[[#This Row],[Date de fin2]]-Tableau_Groupe_1_Cours_1.accdb3[[#This Row],[Date de début2]],1)</f>
        <v>0.12291666666715173</v>
      </c>
    </row>
    <row r="2987" spans="1:9" x14ac:dyDescent="0.25">
      <c r="A2987">
        <v>3679</v>
      </c>
      <c r="B2987">
        <v>43315.579861111109</v>
      </c>
      <c r="C2987">
        <v>43315.736805555556</v>
      </c>
      <c r="D2987">
        <v>4</v>
      </c>
      <c r="E2987">
        <v>6</v>
      </c>
      <c r="F2987">
        <v>382</v>
      </c>
      <c r="G2987" s="9">
        <f>Tableau_Groupe_1_Cours_1.accdb3[[#This Row],[Date de début]]</f>
        <v>43315.579861111109</v>
      </c>
      <c r="H2987" s="9">
        <f>Tableau_Groupe_1_Cours_1.accdb3[[#This Row],[Date de fin]]</f>
        <v>43315.736805555556</v>
      </c>
      <c r="I2987" s="13">
        <f>MOD(Tableau_Groupe_1_Cours_1.accdb3[[#This Row],[Date de fin2]]-Tableau_Groupe_1_Cours_1.accdb3[[#This Row],[Date de début2]],1)</f>
        <v>0.15694444444670808</v>
      </c>
    </row>
    <row r="2988" spans="1:9" x14ac:dyDescent="0.25">
      <c r="A2988">
        <v>3680</v>
      </c>
      <c r="B2988">
        <v>43315.576388888883</v>
      </c>
      <c r="C2988">
        <v>43315.733333333337</v>
      </c>
      <c r="D2988">
        <v>299</v>
      </c>
      <c r="E2988">
        <v>6</v>
      </c>
      <c r="F2988">
        <v>66</v>
      </c>
      <c r="G2988" s="9">
        <f>Tableau_Groupe_1_Cours_1.accdb3[[#This Row],[Date de début]]</f>
        <v>43315.576388888883</v>
      </c>
      <c r="H2988" s="9">
        <f>Tableau_Groupe_1_Cours_1.accdb3[[#This Row],[Date de fin]]</f>
        <v>43315.733333333337</v>
      </c>
      <c r="I2988" s="13">
        <f>MOD(Tableau_Groupe_1_Cours_1.accdb3[[#This Row],[Date de fin2]]-Tableau_Groupe_1_Cours_1.accdb3[[#This Row],[Date de début2]],1)</f>
        <v>0.15694444445398403</v>
      </c>
    </row>
    <row r="2989" spans="1:9" x14ac:dyDescent="0.25">
      <c r="A2989">
        <v>3681</v>
      </c>
      <c r="B2989">
        <v>43315.578472222223</v>
      </c>
      <c r="C2989">
        <v>43315.73541666667</v>
      </c>
      <c r="D2989">
        <v>18</v>
      </c>
      <c r="E2989">
        <v>6</v>
      </c>
      <c r="F2989">
        <v>393</v>
      </c>
      <c r="G2989" s="9">
        <f>Tableau_Groupe_1_Cours_1.accdb3[[#This Row],[Date de début]]</f>
        <v>43315.578472222223</v>
      </c>
      <c r="H2989" s="9">
        <f>Tableau_Groupe_1_Cours_1.accdb3[[#This Row],[Date de fin]]</f>
        <v>43315.73541666667</v>
      </c>
      <c r="I2989" s="13">
        <f>MOD(Tableau_Groupe_1_Cours_1.accdb3[[#This Row],[Date de fin2]]-Tableau_Groupe_1_Cours_1.accdb3[[#This Row],[Date de début2]],1)</f>
        <v>0.15694444444670808</v>
      </c>
    </row>
    <row r="2990" spans="1:9" x14ac:dyDescent="0.25">
      <c r="A2990">
        <v>5217</v>
      </c>
      <c r="B2990">
        <v>43388.37777777778</v>
      </c>
      <c r="C2990">
        <v>43388.51666666667</v>
      </c>
      <c r="D2990">
        <v>3</v>
      </c>
      <c r="E2990">
        <v>6</v>
      </c>
      <c r="F2990">
        <v>313</v>
      </c>
      <c r="G2990" s="9">
        <f>Tableau_Groupe_1_Cours_1.accdb3[[#This Row],[Date de début]]</f>
        <v>43388.37777777778</v>
      </c>
      <c r="H2990" s="9">
        <f>Tableau_Groupe_1_Cours_1.accdb3[[#This Row],[Date de fin]]</f>
        <v>43388.51666666667</v>
      </c>
      <c r="I2990" s="13">
        <f>MOD(Tableau_Groupe_1_Cours_1.accdb3[[#This Row],[Date de fin2]]-Tableau_Groupe_1_Cours_1.accdb3[[#This Row],[Date de début2]],1)</f>
        <v>0.13888888889050577</v>
      </c>
    </row>
    <row r="2991" spans="1:9" x14ac:dyDescent="0.25">
      <c r="A2991">
        <v>6241</v>
      </c>
      <c r="B2991">
        <v>43446.384027777778</v>
      </c>
      <c r="C2991">
        <v>43446.470138888893</v>
      </c>
      <c r="D2991">
        <v>1</v>
      </c>
      <c r="E2991">
        <v>6</v>
      </c>
      <c r="F2991">
        <v>380</v>
      </c>
      <c r="G2991" s="9">
        <f>Tableau_Groupe_1_Cours_1.accdb3[[#This Row],[Date de début]]</f>
        <v>43446.384027777778</v>
      </c>
      <c r="H2991" s="9">
        <f>Tableau_Groupe_1_Cours_1.accdb3[[#This Row],[Date de fin]]</f>
        <v>43446.470138888893</v>
      </c>
      <c r="I2991" s="13">
        <f>MOD(Tableau_Groupe_1_Cours_1.accdb3[[#This Row],[Date de fin2]]-Tableau_Groupe_1_Cours_1.accdb3[[#This Row],[Date de début2]],1)</f>
        <v>8.6111111115314998E-2</v>
      </c>
    </row>
    <row r="2992" spans="1:9" x14ac:dyDescent="0.25">
      <c r="A2992">
        <v>2658</v>
      </c>
      <c r="B2992">
        <v>43245.379861111112</v>
      </c>
      <c r="C2992">
        <v>43245.477083333339</v>
      </c>
      <c r="D2992">
        <v>1</v>
      </c>
      <c r="E2992">
        <v>6</v>
      </c>
      <c r="F2992">
        <v>428</v>
      </c>
      <c r="G2992" s="9">
        <f>Tableau_Groupe_1_Cours_1.accdb3[[#This Row],[Date de début]]</f>
        <v>43245.379861111112</v>
      </c>
      <c r="H2992" s="9">
        <f>Tableau_Groupe_1_Cours_1.accdb3[[#This Row],[Date de fin]]</f>
        <v>43245.477083333339</v>
      </c>
      <c r="I2992" s="13">
        <f>MOD(Tableau_Groupe_1_Cours_1.accdb3[[#This Row],[Date de fin2]]-Tableau_Groupe_1_Cours_1.accdb3[[#This Row],[Date de début2]],1)</f>
        <v>9.7222222226264421E-2</v>
      </c>
    </row>
    <row r="2993" spans="1:9" x14ac:dyDescent="0.25">
      <c r="A2993">
        <v>3682</v>
      </c>
      <c r="B2993">
        <v>43315.577777777777</v>
      </c>
      <c r="C2993">
        <v>43315.734722222223</v>
      </c>
      <c r="D2993">
        <v>10</v>
      </c>
      <c r="E2993">
        <v>6</v>
      </c>
      <c r="F2993">
        <v>221</v>
      </c>
      <c r="G2993" s="9">
        <f>Tableau_Groupe_1_Cours_1.accdb3[[#This Row],[Date de début]]</f>
        <v>43315.577777777777</v>
      </c>
      <c r="H2993" s="9">
        <f>Tableau_Groupe_1_Cours_1.accdb3[[#This Row],[Date de fin]]</f>
        <v>43315.734722222223</v>
      </c>
      <c r="I2993" s="13">
        <f>MOD(Tableau_Groupe_1_Cours_1.accdb3[[#This Row],[Date de fin2]]-Tableau_Groupe_1_Cours_1.accdb3[[#This Row],[Date de début2]],1)</f>
        <v>0.15694444444670808</v>
      </c>
    </row>
    <row r="2994" spans="1:9" x14ac:dyDescent="0.25">
      <c r="A2994">
        <v>5218</v>
      </c>
      <c r="B2994">
        <v>43388.385416666664</v>
      </c>
      <c r="C2994">
        <v>43388.454861111109</v>
      </c>
      <c r="D2994">
        <v>4</v>
      </c>
      <c r="E2994">
        <v>6</v>
      </c>
      <c r="F2994">
        <v>367</v>
      </c>
      <c r="G2994" s="9">
        <f>Tableau_Groupe_1_Cours_1.accdb3[[#This Row],[Date de début]]</f>
        <v>43388.385416666664</v>
      </c>
      <c r="H2994" s="9">
        <f>Tableau_Groupe_1_Cours_1.accdb3[[#This Row],[Date de fin]]</f>
        <v>43388.454861111109</v>
      </c>
      <c r="I2994" s="13">
        <f>MOD(Tableau_Groupe_1_Cours_1.accdb3[[#This Row],[Date de fin2]]-Tableau_Groupe_1_Cours_1.accdb3[[#This Row],[Date de début2]],1)</f>
        <v>6.9444444445252884E-2</v>
      </c>
    </row>
    <row r="2995" spans="1:9" x14ac:dyDescent="0.25">
      <c r="A2995">
        <v>1891</v>
      </c>
      <c r="B2995">
        <v>43210.378472222219</v>
      </c>
      <c r="C2995">
        <v>43210.497222222228</v>
      </c>
      <c r="D2995">
        <v>4</v>
      </c>
      <c r="E2995">
        <v>6</v>
      </c>
      <c r="F2995">
        <v>236</v>
      </c>
      <c r="G2995" s="9">
        <f>Tableau_Groupe_1_Cours_1.accdb3[[#This Row],[Date de début]]</f>
        <v>43210.378472222219</v>
      </c>
      <c r="H2995" s="9">
        <f>Tableau_Groupe_1_Cours_1.accdb3[[#This Row],[Date de fin]]</f>
        <v>43210.497222222228</v>
      </c>
      <c r="I2995" s="13">
        <f>MOD(Tableau_Groupe_1_Cours_1.accdb3[[#This Row],[Date de fin2]]-Tableau_Groupe_1_Cours_1.accdb3[[#This Row],[Date de début2]],1)</f>
        <v>0.11875000000873115</v>
      </c>
    </row>
    <row r="2996" spans="1:9" x14ac:dyDescent="0.25">
      <c r="A2996">
        <v>3683</v>
      </c>
      <c r="B2996">
        <v>43315.579166666663</v>
      </c>
      <c r="C2996">
        <v>43315.736111111117</v>
      </c>
      <c r="D2996">
        <v>20</v>
      </c>
      <c r="E2996">
        <v>6</v>
      </c>
      <c r="F2996">
        <v>203</v>
      </c>
      <c r="G2996" s="9">
        <f>Tableau_Groupe_1_Cours_1.accdb3[[#This Row],[Date de début]]</f>
        <v>43315.579166666663</v>
      </c>
      <c r="H2996" s="9">
        <f>Tableau_Groupe_1_Cours_1.accdb3[[#This Row],[Date de fin]]</f>
        <v>43315.736111111117</v>
      </c>
      <c r="I2996" s="13">
        <f>MOD(Tableau_Groupe_1_Cours_1.accdb3[[#This Row],[Date de fin2]]-Tableau_Groupe_1_Cours_1.accdb3[[#This Row],[Date de début2]],1)</f>
        <v>0.15694444445398403</v>
      </c>
    </row>
    <row r="2997" spans="1:9" x14ac:dyDescent="0.25">
      <c r="A2997">
        <v>3684</v>
      </c>
      <c r="B2997">
        <v>43315.579166666663</v>
      </c>
      <c r="C2997">
        <v>43315.736111111117</v>
      </c>
      <c r="D2997">
        <v>29</v>
      </c>
      <c r="E2997">
        <v>6</v>
      </c>
      <c r="F2997">
        <v>206</v>
      </c>
      <c r="G2997" s="9">
        <f>Tableau_Groupe_1_Cours_1.accdb3[[#This Row],[Date de début]]</f>
        <v>43315.579166666663</v>
      </c>
      <c r="H2997" s="9">
        <f>Tableau_Groupe_1_Cours_1.accdb3[[#This Row],[Date de fin]]</f>
        <v>43315.736111111117</v>
      </c>
      <c r="I2997" s="13">
        <f>MOD(Tableau_Groupe_1_Cours_1.accdb3[[#This Row],[Date de fin2]]-Tableau_Groupe_1_Cours_1.accdb3[[#This Row],[Date de début2]],1)</f>
        <v>0.15694444445398403</v>
      </c>
    </row>
    <row r="2998" spans="1:9" x14ac:dyDescent="0.25">
      <c r="A2998">
        <v>4452</v>
      </c>
      <c r="B2998">
        <v>43357.375</v>
      </c>
      <c r="C2998">
        <v>43357.459027777782</v>
      </c>
      <c r="D2998">
        <v>2</v>
      </c>
      <c r="E2998">
        <v>6</v>
      </c>
      <c r="F2998">
        <v>331</v>
      </c>
      <c r="G2998" s="9">
        <f>Tableau_Groupe_1_Cours_1.accdb3[[#This Row],[Date de début]]</f>
        <v>43357.375</v>
      </c>
      <c r="H2998" s="9">
        <f>Tableau_Groupe_1_Cours_1.accdb3[[#This Row],[Date de fin]]</f>
        <v>43357.459027777782</v>
      </c>
      <c r="I2998" s="13">
        <f>MOD(Tableau_Groupe_1_Cours_1.accdb3[[#This Row],[Date de fin2]]-Tableau_Groupe_1_Cours_1.accdb3[[#This Row],[Date de début2]],1)</f>
        <v>8.4027777782466728E-2</v>
      </c>
    </row>
    <row r="2999" spans="1:9" x14ac:dyDescent="0.25">
      <c r="A2999">
        <v>3685</v>
      </c>
      <c r="B2999">
        <v>43315.57708333333</v>
      </c>
      <c r="C2999">
        <v>43315.734027777777</v>
      </c>
      <c r="D2999">
        <v>32</v>
      </c>
      <c r="E2999">
        <v>6</v>
      </c>
      <c r="F2999">
        <v>138</v>
      </c>
      <c r="G2999" s="9">
        <f>Tableau_Groupe_1_Cours_1.accdb3[[#This Row],[Date de début]]</f>
        <v>43315.57708333333</v>
      </c>
      <c r="H2999" s="9">
        <f>Tableau_Groupe_1_Cours_1.accdb3[[#This Row],[Date de fin]]</f>
        <v>43315.734027777777</v>
      </c>
      <c r="I2999" s="13">
        <f>MOD(Tableau_Groupe_1_Cours_1.accdb3[[#This Row],[Date de fin2]]-Tableau_Groupe_1_Cours_1.accdb3[[#This Row],[Date de début2]],1)</f>
        <v>0.15694444444670808</v>
      </c>
    </row>
    <row r="3000" spans="1:9" x14ac:dyDescent="0.25">
      <c r="A3000">
        <v>3941</v>
      </c>
      <c r="B3000">
        <v>43328.376388888886</v>
      </c>
      <c r="C3000">
        <v>43328.418749999997</v>
      </c>
      <c r="D3000">
        <v>3</v>
      </c>
      <c r="E3000">
        <v>6</v>
      </c>
      <c r="F3000">
        <v>167</v>
      </c>
      <c r="G3000" s="9">
        <f>Tableau_Groupe_1_Cours_1.accdb3[[#This Row],[Date de début]]</f>
        <v>43328.376388888886</v>
      </c>
      <c r="H3000" s="9">
        <f>Tableau_Groupe_1_Cours_1.accdb3[[#This Row],[Date de fin]]</f>
        <v>43328.418749999997</v>
      </c>
      <c r="I3000" s="13">
        <f>MOD(Tableau_Groupe_1_Cours_1.accdb3[[#This Row],[Date de fin2]]-Tableau_Groupe_1_Cours_1.accdb3[[#This Row],[Date de début2]],1)</f>
        <v>4.2361111110949423E-2</v>
      </c>
    </row>
    <row r="3001" spans="1:9" x14ac:dyDescent="0.25">
      <c r="A3001">
        <v>102</v>
      </c>
      <c r="B3001">
        <v>43104.37777777778</v>
      </c>
      <c r="C3001">
        <v>43104.484722222223</v>
      </c>
      <c r="D3001">
        <v>64</v>
      </c>
      <c r="E3001">
        <v>6</v>
      </c>
      <c r="F3001">
        <v>164</v>
      </c>
      <c r="G3001" s="9">
        <f>Tableau_Groupe_1_Cours_1.accdb3[[#This Row],[Date de début]]</f>
        <v>43104.37777777778</v>
      </c>
      <c r="H3001" s="9">
        <f>Tableau_Groupe_1_Cours_1.accdb3[[#This Row],[Date de fin]]</f>
        <v>43104.484722222223</v>
      </c>
      <c r="I3001" s="13">
        <f>MOD(Tableau_Groupe_1_Cours_1.accdb3[[#This Row],[Date de fin2]]-Tableau_Groupe_1_Cours_1.accdb3[[#This Row],[Date de début2]],1)</f>
        <v>0.10694444444379769</v>
      </c>
    </row>
    <row r="3002" spans="1:9" x14ac:dyDescent="0.25">
      <c r="A3002">
        <v>3686</v>
      </c>
      <c r="B3002">
        <v>43315.575694444444</v>
      </c>
      <c r="C3002">
        <v>43315.732638888891</v>
      </c>
      <c r="D3002">
        <v>2</v>
      </c>
      <c r="E3002">
        <v>6</v>
      </c>
      <c r="F3002">
        <v>62</v>
      </c>
      <c r="G3002" s="9">
        <f>Tableau_Groupe_1_Cours_1.accdb3[[#This Row],[Date de début]]</f>
        <v>43315.575694444444</v>
      </c>
      <c r="H3002" s="9">
        <f>Tableau_Groupe_1_Cours_1.accdb3[[#This Row],[Date de fin]]</f>
        <v>43315.732638888891</v>
      </c>
      <c r="I3002" s="13">
        <f>MOD(Tableau_Groupe_1_Cours_1.accdb3[[#This Row],[Date de fin2]]-Tableau_Groupe_1_Cours_1.accdb3[[#This Row],[Date de début2]],1)</f>
        <v>0.15694444444670808</v>
      </c>
    </row>
    <row r="3003" spans="1:9" x14ac:dyDescent="0.25">
      <c r="A3003">
        <v>6246</v>
      </c>
      <c r="B3003">
        <v>43447.381249999999</v>
      </c>
      <c r="C3003">
        <v>43447.488888888889</v>
      </c>
      <c r="D3003">
        <v>2</v>
      </c>
      <c r="E3003">
        <v>6</v>
      </c>
      <c r="F3003">
        <v>343</v>
      </c>
      <c r="G3003" s="9">
        <f>Tableau_Groupe_1_Cours_1.accdb3[[#This Row],[Date de début]]</f>
        <v>43447.381249999999</v>
      </c>
      <c r="H3003" s="9">
        <f>Tableau_Groupe_1_Cours_1.accdb3[[#This Row],[Date de fin]]</f>
        <v>43447.488888888889</v>
      </c>
      <c r="I3003" s="13">
        <f>MOD(Tableau_Groupe_1_Cours_1.accdb3[[#This Row],[Date de fin2]]-Tableau_Groupe_1_Cours_1.accdb3[[#This Row],[Date de début2]],1)</f>
        <v>0.10763888889050577</v>
      </c>
    </row>
    <row r="3004" spans="1:9" x14ac:dyDescent="0.25">
      <c r="A3004">
        <v>103</v>
      </c>
      <c r="B3004">
        <v>43104.490277777782</v>
      </c>
      <c r="C3004">
        <v>43104.591666666667</v>
      </c>
      <c r="D3004">
        <v>2</v>
      </c>
      <c r="E3004">
        <v>6</v>
      </c>
      <c r="F3004">
        <v>50</v>
      </c>
      <c r="G3004" s="9">
        <f>Tableau_Groupe_1_Cours_1.accdb3[[#This Row],[Date de début]]</f>
        <v>43104.490277777782</v>
      </c>
      <c r="H3004" s="9">
        <f>Tableau_Groupe_1_Cours_1.accdb3[[#This Row],[Date de fin]]</f>
        <v>43104.591666666667</v>
      </c>
      <c r="I3004" s="13">
        <f>MOD(Tableau_Groupe_1_Cours_1.accdb3[[#This Row],[Date de fin2]]-Tableau_Groupe_1_Cours_1.accdb3[[#This Row],[Date de début2]],1)</f>
        <v>0.101388888884685</v>
      </c>
    </row>
    <row r="3005" spans="1:9" x14ac:dyDescent="0.25">
      <c r="A3005">
        <v>3687</v>
      </c>
      <c r="B3005">
        <v>43315.581944444442</v>
      </c>
      <c r="C3005">
        <v>43315.738888888889</v>
      </c>
      <c r="D3005">
        <v>3</v>
      </c>
      <c r="E3005">
        <v>6</v>
      </c>
      <c r="F3005">
        <v>427</v>
      </c>
      <c r="G3005" s="9">
        <f>Tableau_Groupe_1_Cours_1.accdb3[[#This Row],[Date de début]]</f>
        <v>43315.581944444442</v>
      </c>
      <c r="H3005" s="9">
        <f>Tableau_Groupe_1_Cours_1.accdb3[[#This Row],[Date de fin]]</f>
        <v>43315.738888888889</v>
      </c>
      <c r="I3005" s="13">
        <f>MOD(Tableau_Groupe_1_Cours_1.accdb3[[#This Row],[Date de fin2]]-Tableau_Groupe_1_Cours_1.accdb3[[#This Row],[Date de début2]],1)</f>
        <v>0.15694444444670808</v>
      </c>
    </row>
    <row r="3006" spans="1:9" x14ac:dyDescent="0.25">
      <c r="A3006">
        <v>104</v>
      </c>
      <c r="B3006">
        <v>43104.600694444445</v>
      </c>
      <c r="C3006">
        <v>43104.73819444445</v>
      </c>
      <c r="D3006">
        <v>106</v>
      </c>
      <c r="E3006">
        <v>6</v>
      </c>
      <c r="F3006">
        <v>58</v>
      </c>
      <c r="G3006" s="9">
        <f>Tableau_Groupe_1_Cours_1.accdb3[[#This Row],[Date de début]]</f>
        <v>43104.600694444445</v>
      </c>
      <c r="H3006" s="9">
        <f>Tableau_Groupe_1_Cours_1.accdb3[[#This Row],[Date de fin]]</f>
        <v>43104.73819444445</v>
      </c>
      <c r="I3006" s="13">
        <f>MOD(Tableau_Groupe_1_Cours_1.accdb3[[#This Row],[Date de fin2]]-Tableau_Groupe_1_Cours_1.accdb3[[#This Row],[Date de début2]],1)</f>
        <v>0.13750000000436557</v>
      </c>
    </row>
    <row r="3007" spans="1:9" x14ac:dyDescent="0.25">
      <c r="A3007">
        <v>1640</v>
      </c>
      <c r="B3007">
        <v>43181.383333333331</v>
      </c>
      <c r="C3007">
        <v>43181.499305555561</v>
      </c>
      <c r="D3007">
        <v>5</v>
      </c>
      <c r="E3007">
        <v>6</v>
      </c>
      <c r="F3007">
        <v>99</v>
      </c>
      <c r="G3007" s="9">
        <f>Tableau_Groupe_1_Cours_1.accdb3[[#This Row],[Date de début]]</f>
        <v>43181.383333333331</v>
      </c>
      <c r="H3007" s="9">
        <f>Tableau_Groupe_1_Cours_1.accdb3[[#This Row],[Date de fin]]</f>
        <v>43181.499305555561</v>
      </c>
      <c r="I3007" s="13">
        <f>MOD(Tableau_Groupe_1_Cours_1.accdb3[[#This Row],[Date de fin2]]-Tableau_Groupe_1_Cours_1.accdb3[[#This Row],[Date de début2]],1)</f>
        <v>0.1159722222291748</v>
      </c>
    </row>
    <row r="3008" spans="1:9" x14ac:dyDescent="0.25">
      <c r="A3008">
        <v>3688</v>
      </c>
      <c r="B3008">
        <v>43315.57708333333</v>
      </c>
      <c r="C3008">
        <v>43315.734027777777</v>
      </c>
      <c r="D3008">
        <v>18</v>
      </c>
      <c r="E3008">
        <v>6</v>
      </c>
      <c r="F3008">
        <v>100</v>
      </c>
      <c r="G3008" s="9">
        <f>Tableau_Groupe_1_Cours_1.accdb3[[#This Row],[Date de début]]</f>
        <v>43315.57708333333</v>
      </c>
      <c r="H3008" s="9">
        <f>Tableau_Groupe_1_Cours_1.accdb3[[#This Row],[Date de fin]]</f>
        <v>43315.734027777777</v>
      </c>
      <c r="I3008" s="13">
        <f>MOD(Tableau_Groupe_1_Cours_1.accdb3[[#This Row],[Date de fin2]]-Tableau_Groupe_1_Cours_1.accdb3[[#This Row],[Date de début2]],1)</f>
        <v>0.15694444444670808</v>
      </c>
    </row>
    <row r="3009" spans="1:9" x14ac:dyDescent="0.25">
      <c r="A3009">
        <v>3689</v>
      </c>
      <c r="B3009">
        <v>43315.579861111109</v>
      </c>
      <c r="C3009">
        <v>43315.736805555556</v>
      </c>
      <c r="D3009">
        <v>34</v>
      </c>
      <c r="E3009">
        <v>6</v>
      </c>
      <c r="F3009">
        <v>438</v>
      </c>
      <c r="G3009" s="9">
        <f>Tableau_Groupe_1_Cours_1.accdb3[[#This Row],[Date de début]]</f>
        <v>43315.579861111109</v>
      </c>
      <c r="H3009" s="9">
        <f>Tableau_Groupe_1_Cours_1.accdb3[[#This Row],[Date de fin]]</f>
        <v>43315.736805555556</v>
      </c>
      <c r="I3009" s="13">
        <f>MOD(Tableau_Groupe_1_Cours_1.accdb3[[#This Row],[Date de fin2]]-Tableau_Groupe_1_Cours_1.accdb3[[#This Row],[Date de début2]],1)</f>
        <v>0.15694444444670808</v>
      </c>
    </row>
    <row r="3010" spans="1:9" x14ac:dyDescent="0.25">
      <c r="A3010">
        <v>3690</v>
      </c>
      <c r="B3010">
        <v>43315.57708333333</v>
      </c>
      <c r="C3010">
        <v>43315.734027777777</v>
      </c>
      <c r="D3010">
        <v>24</v>
      </c>
      <c r="E3010">
        <v>6</v>
      </c>
      <c r="F3010">
        <v>322</v>
      </c>
      <c r="G3010" s="9">
        <f>Tableau_Groupe_1_Cours_1.accdb3[[#This Row],[Date de début]]</f>
        <v>43315.57708333333</v>
      </c>
      <c r="H3010" s="9">
        <f>Tableau_Groupe_1_Cours_1.accdb3[[#This Row],[Date de fin]]</f>
        <v>43315.734027777777</v>
      </c>
      <c r="I3010" s="13">
        <f>MOD(Tableau_Groupe_1_Cours_1.accdb3[[#This Row],[Date de fin2]]-Tableau_Groupe_1_Cours_1.accdb3[[#This Row],[Date de début2]],1)</f>
        <v>0.15694444444670808</v>
      </c>
    </row>
    <row r="3011" spans="1:9" x14ac:dyDescent="0.25">
      <c r="A3011">
        <v>4458</v>
      </c>
      <c r="B3011">
        <v>43360.375</v>
      </c>
      <c r="C3011">
        <v>43360.492361111115</v>
      </c>
      <c r="D3011">
        <v>8</v>
      </c>
      <c r="E3011">
        <v>6</v>
      </c>
      <c r="F3011">
        <v>95</v>
      </c>
      <c r="G3011" s="9">
        <f>Tableau_Groupe_1_Cours_1.accdb3[[#This Row],[Date de début]]</f>
        <v>43360.375</v>
      </c>
      <c r="H3011" s="9">
        <f>Tableau_Groupe_1_Cours_1.accdb3[[#This Row],[Date de fin]]</f>
        <v>43360.492361111115</v>
      </c>
      <c r="I3011" s="13">
        <f>MOD(Tableau_Groupe_1_Cours_1.accdb3[[#This Row],[Date de fin2]]-Tableau_Groupe_1_Cours_1.accdb3[[#This Row],[Date de début2]],1)</f>
        <v>0.117361111115315</v>
      </c>
    </row>
    <row r="3012" spans="1:9" x14ac:dyDescent="0.25">
      <c r="A3012">
        <v>1899</v>
      </c>
      <c r="B3012">
        <v>43210.378472222219</v>
      </c>
      <c r="C3012">
        <v>43210.506944444445</v>
      </c>
      <c r="D3012">
        <v>8</v>
      </c>
      <c r="E3012">
        <v>6</v>
      </c>
      <c r="F3012">
        <v>238</v>
      </c>
      <c r="G3012" s="9">
        <f>Tableau_Groupe_1_Cours_1.accdb3[[#This Row],[Date de début]]</f>
        <v>43210.378472222219</v>
      </c>
      <c r="H3012" s="9">
        <f>Tableau_Groupe_1_Cours_1.accdb3[[#This Row],[Date de fin]]</f>
        <v>43210.506944444445</v>
      </c>
      <c r="I3012" s="13">
        <f>MOD(Tableau_Groupe_1_Cours_1.accdb3[[#This Row],[Date de fin2]]-Tableau_Groupe_1_Cours_1.accdb3[[#This Row],[Date de début2]],1)</f>
        <v>0.12847222222626442</v>
      </c>
    </row>
    <row r="3013" spans="1:9" x14ac:dyDescent="0.25">
      <c r="A3013">
        <v>3691</v>
      </c>
      <c r="B3013">
        <v>43315.572222222218</v>
      </c>
      <c r="C3013">
        <v>43315.729166666672</v>
      </c>
      <c r="D3013">
        <v>3</v>
      </c>
      <c r="E3013">
        <v>6</v>
      </c>
      <c r="F3013">
        <v>449</v>
      </c>
      <c r="G3013" s="9">
        <f>Tableau_Groupe_1_Cours_1.accdb3[[#This Row],[Date de début]]</f>
        <v>43315.572222222218</v>
      </c>
      <c r="H3013" s="9">
        <f>Tableau_Groupe_1_Cours_1.accdb3[[#This Row],[Date de fin]]</f>
        <v>43315.729166666672</v>
      </c>
      <c r="I3013" s="13">
        <f>MOD(Tableau_Groupe_1_Cours_1.accdb3[[#This Row],[Date de fin2]]-Tableau_Groupe_1_Cours_1.accdb3[[#This Row],[Date de début2]],1)</f>
        <v>0.15694444445398403</v>
      </c>
    </row>
    <row r="3014" spans="1:9" x14ac:dyDescent="0.25">
      <c r="A3014">
        <v>1644</v>
      </c>
      <c r="B3014">
        <v>43181.378472222219</v>
      </c>
      <c r="C3014">
        <v>43181.504166666666</v>
      </c>
      <c r="D3014">
        <v>1</v>
      </c>
      <c r="E3014">
        <v>6</v>
      </c>
      <c r="F3014">
        <v>385</v>
      </c>
      <c r="G3014" s="9">
        <f>Tableau_Groupe_1_Cours_1.accdb3[[#This Row],[Date de début]]</f>
        <v>43181.378472222219</v>
      </c>
      <c r="H3014" s="9">
        <f>Tableau_Groupe_1_Cours_1.accdb3[[#This Row],[Date de fin]]</f>
        <v>43181.504166666666</v>
      </c>
      <c r="I3014" s="13">
        <f>MOD(Tableau_Groupe_1_Cours_1.accdb3[[#This Row],[Date de fin2]]-Tableau_Groupe_1_Cours_1.accdb3[[#This Row],[Date de début2]],1)</f>
        <v>0.12569444444670808</v>
      </c>
    </row>
    <row r="3015" spans="1:9" x14ac:dyDescent="0.25">
      <c r="A3015">
        <v>3692</v>
      </c>
      <c r="B3015">
        <v>43315.577777777777</v>
      </c>
      <c r="C3015">
        <v>43315.734722222223</v>
      </c>
      <c r="D3015">
        <v>4</v>
      </c>
      <c r="E3015">
        <v>6</v>
      </c>
      <c r="F3015">
        <v>117</v>
      </c>
      <c r="G3015" s="9">
        <f>Tableau_Groupe_1_Cours_1.accdb3[[#This Row],[Date de début]]</f>
        <v>43315.577777777777</v>
      </c>
      <c r="H3015" s="9">
        <f>Tableau_Groupe_1_Cours_1.accdb3[[#This Row],[Date de fin]]</f>
        <v>43315.734722222223</v>
      </c>
      <c r="I3015" s="13">
        <f>MOD(Tableau_Groupe_1_Cours_1.accdb3[[#This Row],[Date de fin2]]-Tableau_Groupe_1_Cours_1.accdb3[[#This Row],[Date de début2]],1)</f>
        <v>0.15694444444670808</v>
      </c>
    </row>
    <row r="3016" spans="1:9" x14ac:dyDescent="0.25">
      <c r="A3016">
        <v>3693</v>
      </c>
      <c r="B3016">
        <v>43315.580555555556</v>
      </c>
      <c r="C3016">
        <v>43315.737500000003</v>
      </c>
      <c r="D3016">
        <v>1</v>
      </c>
      <c r="E3016">
        <v>6</v>
      </c>
      <c r="F3016">
        <v>11</v>
      </c>
      <c r="G3016" s="9">
        <f>Tableau_Groupe_1_Cours_1.accdb3[[#This Row],[Date de début]]</f>
        <v>43315.580555555556</v>
      </c>
      <c r="H3016" s="9">
        <f>Tableau_Groupe_1_Cours_1.accdb3[[#This Row],[Date de fin]]</f>
        <v>43315.737500000003</v>
      </c>
      <c r="I3016" s="13">
        <f>MOD(Tableau_Groupe_1_Cours_1.accdb3[[#This Row],[Date de fin2]]-Tableau_Groupe_1_Cours_1.accdb3[[#This Row],[Date de début2]],1)</f>
        <v>0.15694444444670808</v>
      </c>
    </row>
    <row r="3017" spans="1:9" x14ac:dyDescent="0.25">
      <c r="A3017">
        <v>4461</v>
      </c>
      <c r="B3017">
        <v>43360.379861111112</v>
      </c>
      <c r="C3017">
        <v>43360.436805555553</v>
      </c>
      <c r="D3017">
        <v>9</v>
      </c>
      <c r="E3017">
        <v>6</v>
      </c>
      <c r="F3017">
        <v>327</v>
      </c>
      <c r="G3017" s="9">
        <f>Tableau_Groupe_1_Cours_1.accdb3[[#This Row],[Date de début]]</f>
        <v>43360.379861111112</v>
      </c>
      <c r="H3017" s="9">
        <f>Tableau_Groupe_1_Cours_1.accdb3[[#This Row],[Date de fin]]</f>
        <v>43360.436805555553</v>
      </c>
      <c r="I3017" s="13">
        <f>MOD(Tableau_Groupe_1_Cours_1.accdb3[[#This Row],[Date de fin2]]-Tableau_Groupe_1_Cours_1.accdb3[[#This Row],[Date de début2]],1)</f>
        <v>5.694444444088731E-2</v>
      </c>
    </row>
    <row r="3018" spans="1:9" x14ac:dyDescent="0.25">
      <c r="A3018">
        <v>5485</v>
      </c>
      <c r="B3018">
        <v>43418.375694444447</v>
      </c>
      <c r="C3018">
        <v>43418.502083333333</v>
      </c>
      <c r="D3018">
        <v>11</v>
      </c>
      <c r="E3018">
        <v>6</v>
      </c>
      <c r="F3018">
        <v>308</v>
      </c>
      <c r="G3018" s="9">
        <f>Tableau_Groupe_1_Cours_1.accdb3[[#This Row],[Date de début]]</f>
        <v>43418.375694444447</v>
      </c>
      <c r="H3018" s="9">
        <f>Tableau_Groupe_1_Cours_1.accdb3[[#This Row],[Date de fin]]</f>
        <v>43418.502083333333</v>
      </c>
      <c r="I3018" s="13">
        <f>MOD(Tableau_Groupe_1_Cours_1.accdb3[[#This Row],[Date de fin2]]-Tableau_Groupe_1_Cours_1.accdb3[[#This Row],[Date de début2]],1)</f>
        <v>0.12638888888614019</v>
      </c>
    </row>
    <row r="3019" spans="1:9" x14ac:dyDescent="0.25">
      <c r="A3019">
        <v>3694</v>
      </c>
      <c r="B3019">
        <v>43315.578472222223</v>
      </c>
      <c r="C3019">
        <v>43315.73541666667</v>
      </c>
      <c r="D3019">
        <v>14</v>
      </c>
      <c r="E3019">
        <v>6</v>
      </c>
      <c r="F3019">
        <v>373</v>
      </c>
      <c r="G3019" s="9">
        <f>Tableau_Groupe_1_Cours_1.accdb3[[#This Row],[Date de début]]</f>
        <v>43315.578472222223</v>
      </c>
      <c r="H3019" s="9">
        <f>Tableau_Groupe_1_Cours_1.accdb3[[#This Row],[Date de fin]]</f>
        <v>43315.73541666667</v>
      </c>
      <c r="I3019" s="13">
        <f>MOD(Tableau_Groupe_1_Cours_1.accdb3[[#This Row],[Date de fin2]]-Tableau_Groupe_1_Cours_1.accdb3[[#This Row],[Date de début2]],1)</f>
        <v>0.15694444444670808</v>
      </c>
    </row>
    <row r="3020" spans="1:9" x14ac:dyDescent="0.25">
      <c r="A3020">
        <v>3695</v>
      </c>
      <c r="B3020">
        <v>43315.579166666663</v>
      </c>
      <c r="C3020">
        <v>43315.736111111117</v>
      </c>
      <c r="D3020">
        <v>9</v>
      </c>
      <c r="E3020">
        <v>6</v>
      </c>
      <c r="F3020">
        <v>364</v>
      </c>
      <c r="G3020" s="9">
        <f>Tableau_Groupe_1_Cours_1.accdb3[[#This Row],[Date de début]]</f>
        <v>43315.579166666663</v>
      </c>
      <c r="H3020" s="9">
        <f>Tableau_Groupe_1_Cours_1.accdb3[[#This Row],[Date de fin]]</f>
        <v>43315.736111111117</v>
      </c>
      <c r="I3020" s="13">
        <f>MOD(Tableau_Groupe_1_Cours_1.accdb3[[#This Row],[Date de fin2]]-Tableau_Groupe_1_Cours_1.accdb3[[#This Row],[Date de début2]],1)</f>
        <v>0.15694444445398403</v>
      </c>
    </row>
    <row r="3021" spans="1:9" x14ac:dyDescent="0.25">
      <c r="A3021">
        <v>1648</v>
      </c>
      <c r="B3021">
        <v>43181.376388888886</v>
      </c>
      <c r="C3021">
        <v>43181.512499999997</v>
      </c>
      <c r="D3021">
        <v>1</v>
      </c>
      <c r="E3021">
        <v>6</v>
      </c>
      <c r="F3021">
        <v>318</v>
      </c>
      <c r="G3021" s="9">
        <f>Tableau_Groupe_1_Cours_1.accdb3[[#This Row],[Date de début]]</f>
        <v>43181.376388888886</v>
      </c>
      <c r="H3021" s="9">
        <f>Tableau_Groupe_1_Cours_1.accdb3[[#This Row],[Date de fin]]</f>
        <v>43181.512499999997</v>
      </c>
      <c r="I3021" s="13">
        <f>MOD(Tableau_Groupe_1_Cours_1.accdb3[[#This Row],[Date de fin2]]-Tableau_Groupe_1_Cours_1.accdb3[[#This Row],[Date de début2]],1)</f>
        <v>0.13611111111094942</v>
      </c>
    </row>
    <row r="3022" spans="1:9" x14ac:dyDescent="0.25">
      <c r="A3022">
        <v>3696</v>
      </c>
      <c r="B3022">
        <v>43315.581944444442</v>
      </c>
      <c r="C3022">
        <v>43315.738888888889</v>
      </c>
      <c r="D3022">
        <v>11</v>
      </c>
      <c r="E3022">
        <v>6</v>
      </c>
      <c r="F3022">
        <v>345</v>
      </c>
      <c r="G3022" s="9">
        <f>Tableau_Groupe_1_Cours_1.accdb3[[#This Row],[Date de début]]</f>
        <v>43315.581944444442</v>
      </c>
      <c r="H3022" s="9">
        <f>Tableau_Groupe_1_Cours_1.accdb3[[#This Row],[Date de fin]]</f>
        <v>43315.738888888889</v>
      </c>
      <c r="I3022" s="13">
        <f>MOD(Tableau_Groupe_1_Cours_1.accdb3[[#This Row],[Date de fin2]]-Tableau_Groupe_1_Cours_1.accdb3[[#This Row],[Date de début2]],1)</f>
        <v>0.15694444444670808</v>
      </c>
    </row>
    <row r="3023" spans="1:9" x14ac:dyDescent="0.25">
      <c r="A3023">
        <v>3697</v>
      </c>
      <c r="B3023">
        <v>43315.576388888883</v>
      </c>
      <c r="C3023">
        <v>43315.733333333337</v>
      </c>
      <c r="D3023">
        <v>32</v>
      </c>
      <c r="E3023">
        <v>6</v>
      </c>
      <c r="F3023">
        <v>138</v>
      </c>
      <c r="G3023" s="9">
        <f>Tableau_Groupe_1_Cours_1.accdb3[[#This Row],[Date de début]]</f>
        <v>43315.576388888883</v>
      </c>
      <c r="H3023" s="9">
        <f>Tableau_Groupe_1_Cours_1.accdb3[[#This Row],[Date de fin]]</f>
        <v>43315.733333333337</v>
      </c>
      <c r="I3023" s="13">
        <f>MOD(Tableau_Groupe_1_Cours_1.accdb3[[#This Row],[Date de fin2]]-Tableau_Groupe_1_Cours_1.accdb3[[#This Row],[Date de début2]],1)</f>
        <v>0.15694444445398403</v>
      </c>
    </row>
    <row r="3024" spans="1:9" x14ac:dyDescent="0.25">
      <c r="A3024">
        <v>1650</v>
      </c>
      <c r="B3024">
        <v>43181.384027777778</v>
      </c>
      <c r="C3024">
        <v>43181.445138888885</v>
      </c>
      <c r="D3024">
        <v>5</v>
      </c>
      <c r="E3024">
        <v>6</v>
      </c>
      <c r="F3024">
        <v>177</v>
      </c>
      <c r="G3024" s="9">
        <f>Tableau_Groupe_1_Cours_1.accdb3[[#This Row],[Date de début]]</f>
        <v>43181.384027777778</v>
      </c>
      <c r="H3024" s="9">
        <f>Tableau_Groupe_1_Cours_1.accdb3[[#This Row],[Date de fin]]</f>
        <v>43181.445138888885</v>
      </c>
      <c r="I3024" s="13">
        <f>MOD(Tableau_Groupe_1_Cours_1.accdb3[[#This Row],[Date de fin2]]-Tableau_Groupe_1_Cours_1.accdb3[[#This Row],[Date de début2]],1)</f>
        <v>6.1111111106583849E-2</v>
      </c>
    </row>
    <row r="3025" spans="1:9" x14ac:dyDescent="0.25">
      <c r="A3025">
        <v>3698</v>
      </c>
      <c r="B3025">
        <v>43315.577777777777</v>
      </c>
      <c r="C3025">
        <v>43315.734722222223</v>
      </c>
      <c r="D3025">
        <v>56</v>
      </c>
      <c r="E3025">
        <v>6</v>
      </c>
      <c r="F3025">
        <v>142</v>
      </c>
      <c r="G3025" s="9">
        <f>Tableau_Groupe_1_Cours_1.accdb3[[#This Row],[Date de début]]</f>
        <v>43315.577777777777</v>
      </c>
      <c r="H3025" s="9">
        <f>Tableau_Groupe_1_Cours_1.accdb3[[#This Row],[Date de fin]]</f>
        <v>43315.734722222223</v>
      </c>
      <c r="I3025" s="13">
        <f>MOD(Tableau_Groupe_1_Cours_1.accdb3[[#This Row],[Date de fin2]]-Tableau_Groupe_1_Cours_1.accdb3[[#This Row],[Date de début2]],1)</f>
        <v>0.15694444444670808</v>
      </c>
    </row>
    <row r="3026" spans="1:9" x14ac:dyDescent="0.25">
      <c r="A3026">
        <v>627</v>
      </c>
      <c r="B3026">
        <v>43124.375</v>
      </c>
      <c r="C3026">
        <v>43124.481944444444</v>
      </c>
      <c r="D3026">
        <v>58</v>
      </c>
      <c r="E3026">
        <v>6</v>
      </c>
      <c r="F3026">
        <v>234</v>
      </c>
      <c r="G3026" s="9">
        <f>Tableau_Groupe_1_Cours_1.accdb3[[#This Row],[Date de début]]</f>
        <v>43124.375</v>
      </c>
      <c r="H3026" s="9">
        <f>Tableau_Groupe_1_Cours_1.accdb3[[#This Row],[Date de fin]]</f>
        <v>43124.481944444444</v>
      </c>
      <c r="I3026" s="13">
        <f>MOD(Tableau_Groupe_1_Cours_1.accdb3[[#This Row],[Date de fin2]]-Tableau_Groupe_1_Cours_1.accdb3[[#This Row],[Date de début2]],1)</f>
        <v>0.10694444444379769</v>
      </c>
    </row>
    <row r="3027" spans="1:9" x14ac:dyDescent="0.25">
      <c r="A3027">
        <v>3699</v>
      </c>
      <c r="B3027">
        <v>43315.575694444444</v>
      </c>
      <c r="C3027">
        <v>43315.732638888891</v>
      </c>
      <c r="D3027">
        <v>3</v>
      </c>
      <c r="E3027">
        <v>6</v>
      </c>
      <c r="F3027">
        <v>189</v>
      </c>
      <c r="G3027" s="9">
        <f>Tableau_Groupe_1_Cours_1.accdb3[[#This Row],[Date de début]]</f>
        <v>43315.575694444444</v>
      </c>
      <c r="H3027" s="9">
        <f>Tableau_Groupe_1_Cours_1.accdb3[[#This Row],[Date de fin]]</f>
        <v>43315.732638888891</v>
      </c>
      <c r="I3027" s="13">
        <f>MOD(Tableau_Groupe_1_Cours_1.accdb3[[#This Row],[Date de fin2]]-Tableau_Groupe_1_Cours_1.accdb3[[#This Row],[Date de début2]],1)</f>
        <v>0.15694444444670808</v>
      </c>
    </row>
    <row r="3028" spans="1:9" x14ac:dyDescent="0.25">
      <c r="A3028">
        <v>3444</v>
      </c>
      <c r="B3028">
        <v>43279.380555555559</v>
      </c>
      <c r="C3028">
        <v>43279.431249999994</v>
      </c>
      <c r="D3028">
        <v>17</v>
      </c>
      <c r="E3028">
        <v>6</v>
      </c>
      <c r="F3028">
        <v>49</v>
      </c>
      <c r="G3028" s="9">
        <f>Tableau_Groupe_1_Cours_1.accdb3[[#This Row],[Date de début]]</f>
        <v>43279.380555555559</v>
      </c>
      <c r="H3028" s="9">
        <f>Tableau_Groupe_1_Cours_1.accdb3[[#This Row],[Date de fin]]</f>
        <v>43279.431249999994</v>
      </c>
      <c r="I3028" s="13">
        <f>MOD(Tableau_Groupe_1_Cours_1.accdb3[[#This Row],[Date de fin2]]-Tableau_Groupe_1_Cours_1.accdb3[[#This Row],[Date de début2]],1)</f>
        <v>5.0694444435066544E-2</v>
      </c>
    </row>
    <row r="3029" spans="1:9" x14ac:dyDescent="0.25">
      <c r="A3029">
        <v>3700</v>
      </c>
      <c r="B3029">
        <v>43315.57430555555</v>
      </c>
      <c r="C3029">
        <v>43315.731250000004</v>
      </c>
      <c r="D3029">
        <v>2</v>
      </c>
      <c r="E3029">
        <v>6</v>
      </c>
      <c r="F3029">
        <v>50</v>
      </c>
      <c r="G3029" s="9">
        <f>Tableau_Groupe_1_Cours_1.accdb3[[#This Row],[Date de début]]</f>
        <v>43315.57430555555</v>
      </c>
      <c r="H3029" s="9">
        <f>Tableau_Groupe_1_Cours_1.accdb3[[#This Row],[Date de fin]]</f>
        <v>43315.731250000004</v>
      </c>
      <c r="I3029" s="13">
        <f>MOD(Tableau_Groupe_1_Cours_1.accdb3[[#This Row],[Date de fin2]]-Tableau_Groupe_1_Cours_1.accdb3[[#This Row],[Date de début2]],1)</f>
        <v>0.15694444445398403</v>
      </c>
    </row>
    <row r="3030" spans="1:9" x14ac:dyDescent="0.25">
      <c r="A3030">
        <v>1141</v>
      </c>
      <c r="B3030">
        <v>43152.377083333333</v>
      </c>
      <c r="C3030">
        <v>43152.525000000001</v>
      </c>
      <c r="D3030">
        <v>2</v>
      </c>
      <c r="E3030">
        <v>6</v>
      </c>
      <c r="F3030">
        <v>70</v>
      </c>
      <c r="G3030" s="9">
        <f>Tableau_Groupe_1_Cours_1.accdb3[[#This Row],[Date de début]]</f>
        <v>43152.377083333333</v>
      </c>
      <c r="H3030" s="9">
        <f>Tableau_Groupe_1_Cours_1.accdb3[[#This Row],[Date de fin]]</f>
        <v>43152.525000000001</v>
      </c>
      <c r="I3030" s="13">
        <f>MOD(Tableau_Groupe_1_Cours_1.accdb3[[#This Row],[Date de fin2]]-Tableau_Groupe_1_Cours_1.accdb3[[#This Row],[Date de début2]],1)</f>
        <v>0.14791666666860692</v>
      </c>
    </row>
    <row r="3031" spans="1:9" x14ac:dyDescent="0.25">
      <c r="A3031">
        <v>3701</v>
      </c>
      <c r="B3031">
        <v>43315.572222222218</v>
      </c>
      <c r="C3031">
        <v>43315.729166666672</v>
      </c>
      <c r="D3031">
        <v>53</v>
      </c>
      <c r="E3031">
        <v>6</v>
      </c>
      <c r="F3031">
        <v>209</v>
      </c>
      <c r="G3031" s="9">
        <f>Tableau_Groupe_1_Cours_1.accdb3[[#This Row],[Date de début]]</f>
        <v>43315.572222222218</v>
      </c>
      <c r="H3031" s="9">
        <f>Tableau_Groupe_1_Cours_1.accdb3[[#This Row],[Date de fin]]</f>
        <v>43315.729166666672</v>
      </c>
      <c r="I3031" s="13">
        <f>MOD(Tableau_Groupe_1_Cours_1.accdb3[[#This Row],[Date de fin2]]-Tableau_Groupe_1_Cours_1.accdb3[[#This Row],[Date de début2]],1)</f>
        <v>0.15694444445398403</v>
      </c>
    </row>
    <row r="3032" spans="1:9" x14ac:dyDescent="0.25">
      <c r="A3032">
        <v>5493</v>
      </c>
      <c r="B3032">
        <v>43419.37777777778</v>
      </c>
      <c r="C3032">
        <v>43419.538888888892</v>
      </c>
      <c r="D3032">
        <v>139</v>
      </c>
      <c r="E3032">
        <v>6</v>
      </c>
      <c r="F3032">
        <v>243</v>
      </c>
      <c r="G3032" s="9">
        <f>Tableau_Groupe_1_Cours_1.accdb3[[#This Row],[Date de début]]</f>
        <v>43419.37777777778</v>
      </c>
      <c r="H3032" s="9">
        <f>Tableau_Groupe_1_Cours_1.accdb3[[#This Row],[Date de fin]]</f>
        <v>43419.538888888892</v>
      </c>
      <c r="I3032" s="13">
        <f>MOD(Tableau_Groupe_1_Cours_1.accdb3[[#This Row],[Date de fin2]]-Tableau_Groupe_1_Cours_1.accdb3[[#This Row],[Date de début2]],1)</f>
        <v>0.16111111111240461</v>
      </c>
    </row>
    <row r="3033" spans="1:9" x14ac:dyDescent="0.25">
      <c r="A3033">
        <v>3702</v>
      </c>
      <c r="B3033">
        <v>43315.580555555556</v>
      </c>
      <c r="C3033">
        <v>43315.737500000003</v>
      </c>
      <c r="D3033">
        <v>14</v>
      </c>
      <c r="E3033">
        <v>6</v>
      </c>
      <c r="F3033">
        <v>121</v>
      </c>
      <c r="G3033" s="9">
        <f>Tableau_Groupe_1_Cours_1.accdb3[[#This Row],[Date de début]]</f>
        <v>43315.580555555556</v>
      </c>
      <c r="H3033" s="9">
        <f>Tableau_Groupe_1_Cours_1.accdb3[[#This Row],[Date de fin]]</f>
        <v>43315.737500000003</v>
      </c>
      <c r="I3033" s="13">
        <f>MOD(Tableau_Groupe_1_Cours_1.accdb3[[#This Row],[Date de fin2]]-Tableau_Groupe_1_Cours_1.accdb3[[#This Row],[Date de début2]],1)</f>
        <v>0.15694444444670808</v>
      </c>
    </row>
    <row r="3034" spans="1:9" x14ac:dyDescent="0.25">
      <c r="A3034">
        <v>5494</v>
      </c>
      <c r="B3034">
        <v>43419.381249999999</v>
      </c>
      <c r="C3034">
        <v>43419.527777777781</v>
      </c>
      <c r="D3034">
        <v>2</v>
      </c>
      <c r="E3034">
        <v>6</v>
      </c>
      <c r="F3034">
        <v>189</v>
      </c>
      <c r="G3034" s="9">
        <f>Tableau_Groupe_1_Cours_1.accdb3[[#This Row],[Date de début]]</f>
        <v>43419.381249999999</v>
      </c>
      <c r="H3034" s="9">
        <f>Tableau_Groupe_1_Cours_1.accdb3[[#This Row],[Date de fin]]</f>
        <v>43419.527777777781</v>
      </c>
      <c r="I3034" s="13">
        <f>MOD(Tableau_Groupe_1_Cours_1.accdb3[[#This Row],[Date de fin2]]-Tableau_Groupe_1_Cours_1.accdb3[[#This Row],[Date de début2]],1)</f>
        <v>0.14652777778246673</v>
      </c>
    </row>
    <row r="3035" spans="1:9" x14ac:dyDescent="0.25">
      <c r="A3035">
        <v>3703</v>
      </c>
      <c r="B3035">
        <v>43315.581944444442</v>
      </c>
      <c r="C3035">
        <v>43315.738888888889</v>
      </c>
      <c r="D3035">
        <v>7</v>
      </c>
      <c r="E3035">
        <v>6</v>
      </c>
      <c r="F3035">
        <v>420</v>
      </c>
      <c r="G3035" s="9">
        <f>Tableau_Groupe_1_Cours_1.accdb3[[#This Row],[Date de début]]</f>
        <v>43315.581944444442</v>
      </c>
      <c r="H3035" s="9">
        <f>Tableau_Groupe_1_Cours_1.accdb3[[#This Row],[Date de fin]]</f>
        <v>43315.738888888889</v>
      </c>
      <c r="I3035" s="13">
        <f>MOD(Tableau_Groupe_1_Cours_1.accdb3[[#This Row],[Date de fin2]]-Tableau_Groupe_1_Cours_1.accdb3[[#This Row],[Date de début2]],1)</f>
        <v>0.15694444444670808</v>
      </c>
    </row>
    <row r="3036" spans="1:9" x14ac:dyDescent="0.25">
      <c r="A3036">
        <v>3704</v>
      </c>
      <c r="B3036">
        <v>43315.579861111109</v>
      </c>
      <c r="C3036">
        <v>43315.736805555556</v>
      </c>
      <c r="D3036">
        <v>71</v>
      </c>
      <c r="E3036">
        <v>6</v>
      </c>
      <c r="F3036">
        <v>262</v>
      </c>
      <c r="G3036" s="9">
        <f>Tableau_Groupe_1_Cours_1.accdb3[[#This Row],[Date de début]]</f>
        <v>43315.579861111109</v>
      </c>
      <c r="H3036" s="9">
        <f>Tableau_Groupe_1_Cours_1.accdb3[[#This Row],[Date de fin]]</f>
        <v>43315.736805555556</v>
      </c>
      <c r="I3036" s="13">
        <f>MOD(Tableau_Groupe_1_Cours_1.accdb3[[#This Row],[Date de fin2]]-Tableau_Groupe_1_Cours_1.accdb3[[#This Row],[Date de début2]],1)</f>
        <v>0.15694444444670808</v>
      </c>
    </row>
    <row r="3037" spans="1:9" x14ac:dyDescent="0.25">
      <c r="A3037">
        <v>1657</v>
      </c>
      <c r="B3037">
        <v>43182.376388888886</v>
      </c>
      <c r="C3037">
        <v>43182.432638888888</v>
      </c>
      <c r="D3037">
        <v>15</v>
      </c>
      <c r="E3037">
        <v>6</v>
      </c>
      <c r="F3037">
        <v>280</v>
      </c>
      <c r="G3037" s="9">
        <f>Tableau_Groupe_1_Cours_1.accdb3[[#This Row],[Date de début]]</f>
        <v>43182.376388888886</v>
      </c>
      <c r="H3037" s="9">
        <f>Tableau_Groupe_1_Cours_1.accdb3[[#This Row],[Date de fin]]</f>
        <v>43182.432638888888</v>
      </c>
      <c r="I3037" s="13">
        <f>MOD(Tableau_Groupe_1_Cours_1.accdb3[[#This Row],[Date de fin2]]-Tableau_Groupe_1_Cours_1.accdb3[[#This Row],[Date de début2]],1)</f>
        <v>5.6250000001455192E-2</v>
      </c>
    </row>
    <row r="3038" spans="1:9" x14ac:dyDescent="0.25">
      <c r="A3038">
        <v>3705</v>
      </c>
      <c r="B3038">
        <v>43315.580555555556</v>
      </c>
      <c r="C3038">
        <v>43315.737500000003</v>
      </c>
      <c r="D3038">
        <v>12</v>
      </c>
      <c r="E3038">
        <v>6</v>
      </c>
      <c r="F3038">
        <v>341</v>
      </c>
      <c r="G3038" s="9">
        <f>Tableau_Groupe_1_Cours_1.accdb3[[#This Row],[Date de début]]</f>
        <v>43315.580555555556</v>
      </c>
      <c r="H3038" s="9">
        <f>Tableau_Groupe_1_Cours_1.accdb3[[#This Row],[Date de fin]]</f>
        <v>43315.737500000003</v>
      </c>
      <c r="I3038" s="13">
        <f>MOD(Tableau_Groupe_1_Cours_1.accdb3[[#This Row],[Date de fin2]]-Tableau_Groupe_1_Cours_1.accdb3[[#This Row],[Date de début2]],1)</f>
        <v>0.15694444444670808</v>
      </c>
    </row>
    <row r="3039" spans="1:9" x14ac:dyDescent="0.25">
      <c r="A3039">
        <v>5241</v>
      </c>
      <c r="B3039">
        <v>43390.384722222225</v>
      </c>
      <c r="C3039">
        <v>43390.536111111112</v>
      </c>
      <c r="D3039">
        <v>14</v>
      </c>
      <c r="E3039">
        <v>6</v>
      </c>
      <c r="F3039">
        <v>303</v>
      </c>
      <c r="G3039" s="9">
        <f>Tableau_Groupe_1_Cours_1.accdb3[[#This Row],[Date de début]]</f>
        <v>43390.384722222225</v>
      </c>
      <c r="H3039" s="9">
        <f>Tableau_Groupe_1_Cours_1.accdb3[[#This Row],[Date de fin]]</f>
        <v>43390.536111111112</v>
      </c>
      <c r="I3039" s="13">
        <f>MOD(Tableau_Groupe_1_Cours_1.accdb3[[#This Row],[Date de fin2]]-Tableau_Groupe_1_Cours_1.accdb3[[#This Row],[Date de début2]],1)</f>
        <v>0.15138888888759539</v>
      </c>
    </row>
    <row r="3040" spans="1:9" x14ac:dyDescent="0.25">
      <c r="A3040">
        <v>1658</v>
      </c>
      <c r="B3040">
        <v>43182.376388888886</v>
      </c>
      <c r="C3040">
        <v>43182.442361111105</v>
      </c>
      <c r="D3040">
        <v>1</v>
      </c>
      <c r="E3040">
        <v>6</v>
      </c>
      <c r="F3040">
        <v>295</v>
      </c>
      <c r="G3040" s="9">
        <f>Tableau_Groupe_1_Cours_1.accdb3[[#This Row],[Date de début]]</f>
        <v>43182.376388888886</v>
      </c>
      <c r="H3040" s="9">
        <f>Tableau_Groupe_1_Cours_1.accdb3[[#This Row],[Date de fin]]</f>
        <v>43182.442361111105</v>
      </c>
      <c r="I3040" s="13">
        <f>MOD(Tableau_Groupe_1_Cours_1.accdb3[[#This Row],[Date de fin2]]-Tableau_Groupe_1_Cours_1.accdb3[[#This Row],[Date de début2]],1)</f>
        <v>6.5972222218988463E-2</v>
      </c>
    </row>
    <row r="3041" spans="1:9" x14ac:dyDescent="0.25">
      <c r="A3041">
        <v>3450</v>
      </c>
      <c r="B3041">
        <v>43279.381249999999</v>
      </c>
      <c r="C3041">
        <v>43279.461111111115</v>
      </c>
      <c r="D3041">
        <v>5</v>
      </c>
      <c r="E3041">
        <v>6</v>
      </c>
      <c r="F3041">
        <v>263</v>
      </c>
      <c r="G3041" s="9">
        <f>Tableau_Groupe_1_Cours_1.accdb3[[#This Row],[Date de début]]</f>
        <v>43279.381249999999</v>
      </c>
      <c r="H3041" s="9">
        <f>Tableau_Groupe_1_Cours_1.accdb3[[#This Row],[Date de fin]]</f>
        <v>43279.461111111115</v>
      </c>
      <c r="I3041" s="13">
        <f>MOD(Tableau_Groupe_1_Cours_1.accdb3[[#This Row],[Date de fin2]]-Tableau_Groupe_1_Cours_1.accdb3[[#This Row],[Date de début2]],1)</f>
        <v>7.9861111116770189E-2</v>
      </c>
    </row>
    <row r="3042" spans="1:9" x14ac:dyDescent="0.25">
      <c r="A3042">
        <v>3706</v>
      </c>
      <c r="B3042">
        <v>43315.582638888889</v>
      </c>
      <c r="C3042">
        <v>43315.739583333336</v>
      </c>
      <c r="D3042">
        <v>5</v>
      </c>
      <c r="E3042">
        <v>6</v>
      </c>
      <c r="F3042">
        <v>432</v>
      </c>
      <c r="G3042" s="9">
        <f>Tableau_Groupe_1_Cours_1.accdb3[[#This Row],[Date de début]]</f>
        <v>43315.582638888889</v>
      </c>
      <c r="H3042" s="9">
        <f>Tableau_Groupe_1_Cours_1.accdb3[[#This Row],[Date de fin]]</f>
        <v>43315.739583333336</v>
      </c>
      <c r="I3042" s="13">
        <f>MOD(Tableau_Groupe_1_Cours_1.accdb3[[#This Row],[Date de fin2]]-Tableau_Groupe_1_Cours_1.accdb3[[#This Row],[Date de début2]],1)</f>
        <v>0.15694444444670808</v>
      </c>
    </row>
    <row r="3043" spans="1:9" x14ac:dyDescent="0.25">
      <c r="A3043">
        <v>1147</v>
      </c>
      <c r="B3043">
        <v>43153.378472222219</v>
      </c>
      <c r="C3043">
        <v>43153.452777777777</v>
      </c>
      <c r="D3043">
        <v>15</v>
      </c>
      <c r="E3043">
        <v>6</v>
      </c>
      <c r="F3043">
        <v>366</v>
      </c>
      <c r="G3043" s="9">
        <f>Tableau_Groupe_1_Cours_1.accdb3[[#This Row],[Date de début]]</f>
        <v>43153.378472222219</v>
      </c>
      <c r="H3043" s="9">
        <f>Tableau_Groupe_1_Cours_1.accdb3[[#This Row],[Date de fin]]</f>
        <v>43153.452777777777</v>
      </c>
      <c r="I3043" s="13">
        <f>MOD(Tableau_Groupe_1_Cours_1.accdb3[[#This Row],[Date de fin2]]-Tableau_Groupe_1_Cours_1.accdb3[[#This Row],[Date de début2]],1)</f>
        <v>7.4305555557657499E-2</v>
      </c>
    </row>
    <row r="3044" spans="1:9" x14ac:dyDescent="0.25">
      <c r="A3044">
        <v>1915</v>
      </c>
      <c r="B3044">
        <v>43214.375</v>
      </c>
      <c r="C3044">
        <v>43214.466666666667</v>
      </c>
      <c r="D3044">
        <v>38</v>
      </c>
      <c r="E3044">
        <v>6</v>
      </c>
      <c r="F3044">
        <v>193</v>
      </c>
      <c r="G3044" s="9">
        <f>Tableau_Groupe_1_Cours_1.accdb3[[#This Row],[Date de début]]</f>
        <v>43214.375</v>
      </c>
      <c r="H3044" s="9">
        <f>Tableau_Groupe_1_Cours_1.accdb3[[#This Row],[Date de fin]]</f>
        <v>43214.466666666667</v>
      </c>
      <c r="I3044" s="13">
        <f>MOD(Tableau_Groupe_1_Cours_1.accdb3[[#This Row],[Date de fin2]]-Tableau_Groupe_1_Cours_1.accdb3[[#This Row],[Date de début2]],1)</f>
        <v>9.1666666667151731E-2</v>
      </c>
    </row>
    <row r="3045" spans="1:9" x14ac:dyDescent="0.25">
      <c r="A3045">
        <v>3707</v>
      </c>
      <c r="B3045">
        <v>43315.572222222218</v>
      </c>
      <c r="C3045">
        <v>43315.729166666672</v>
      </c>
      <c r="D3045">
        <v>3</v>
      </c>
      <c r="E3045">
        <v>6</v>
      </c>
      <c r="F3045">
        <v>449</v>
      </c>
      <c r="G3045" s="9">
        <f>Tableau_Groupe_1_Cours_1.accdb3[[#This Row],[Date de début]]</f>
        <v>43315.572222222218</v>
      </c>
      <c r="H3045" s="9">
        <f>Tableau_Groupe_1_Cours_1.accdb3[[#This Row],[Date de fin]]</f>
        <v>43315.729166666672</v>
      </c>
      <c r="I3045" s="13">
        <f>MOD(Tableau_Groupe_1_Cours_1.accdb3[[#This Row],[Date de fin2]]-Tableau_Groupe_1_Cours_1.accdb3[[#This Row],[Date de début2]],1)</f>
        <v>0.15694444445398403</v>
      </c>
    </row>
    <row r="3046" spans="1:9" x14ac:dyDescent="0.25">
      <c r="A3046">
        <v>2684</v>
      </c>
      <c r="B3046">
        <v>43249.377083333333</v>
      </c>
      <c r="C3046">
        <v>43249.525000000001</v>
      </c>
      <c r="D3046">
        <v>169</v>
      </c>
      <c r="E3046">
        <v>6</v>
      </c>
      <c r="F3046">
        <v>38</v>
      </c>
      <c r="G3046" s="9">
        <f>Tableau_Groupe_1_Cours_1.accdb3[[#This Row],[Date de début]]</f>
        <v>43249.377083333333</v>
      </c>
      <c r="H3046" s="9">
        <f>Tableau_Groupe_1_Cours_1.accdb3[[#This Row],[Date de fin]]</f>
        <v>43249.525000000001</v>
      </c>
      <c r="I3046" s="13">
        <f>MOD(Tableau_Groupe_1_Cours_1.accdb3[[#This Row],[Date de fin2]]-Tableau_Groupe_1_Cours_1.accdb3[[#This Row],[Date de début2]],1)</f>
        <v>0.14791666666860692</v>
      </c>
    </row>
    <row r="3047" spans="1:9" x14ac:dyDescent="0.25">
      <c r="A3047">
        <v>3708</v>
      </c>
      <c r="B3047">
        <v>43315.581249999996</v>
      </c>
      <c r="C3047">
        <v>43315.73819444445</v>
      </c>
      <c r="D3047">
        <v>1</v>
      </c>
      <c r="E3047">
        <v>6</v>
      </c>
      <c r="F3047">
        <v>273</v>
      </c>
      <c r="G3047" s="9">
        <f>Tableau_Groupe_1_Cours_1.accdb3[[#This Row],[Date de début]]</f>
        <v>43315.581249999996</v>
      </c>
      <c r="H3047" s="9">
        <f>Tableau_Groupe_1_Cours_1.accdb3[[#This Row],[Date de fin]]</f>
        <v>43315.73819444445</v>
      </c>
      <c r="I3047" s="13">
        <f>MOD(Tableau_Groupe_1_Cours_1.accdb3[[#This Row],[Date de fin2]]-Tableau_Groupe_1_Cours_1.accdb3[[#This Row],[Date de début2]],1)</f>
        <v>0.15694444445398403</v>
      </c>
    </row>
    <row r="3048" spans="1:9" x14ac:dyDescent="0.25">
      <c r="A3048">
        <v>1661</v>
      </c>
      <c r="B3048">
        <v>43182.383333333331</v>
      </c>
      <c r="C3048">
        <v>43182.48541666667</v>
      </c>
      <c r="D3048">
        <v>29</v>
      </c>
      <c r="E3048">
        <v>6</v>
      </c>
      <c r="F3048">
        <v>226</v>
      </c>
      <c r="G3048" s="9">
        <f>Tableau_Groupe_1_Cours_1.accdb3[[#This Row],[Date de début]]</f>
        <v>43182.383333333331</v>
      </c>
      <c r="H3048" s="9">
        <f>Tableau_Groupe_1_Cours_1.accdb3[[#This Row],[Date de fin]]</f>
        <v>43182.48541666667</v>
      </c>
      <c r="I3048" s="13">
        <f>MOD(Tableau_Groupe_1_Cours_1.accdb3[[#This Row],[Date de fin2]]-Tableau_Groupe_1_Cours_1.accdb3[[#This Row],[Date de début2]],1)</f>
        <v>0.10208333333866904</v>
      </c>
    </row>
    <row r="3049" spans="1:9" x14ac:dyDescent="0.25">
      <c r="A3049">
        <v>1917</v>
      </c>
      <c r="B3049">
        <v>43214.379861111112</v>
      </c>
      <c r="C3049">
        <v>43214.456249999996</v>
      </c>
      <c r="D3049">
        <v>36</v>
      </c>
      <c r="E3049">
        <v>6</v>
      </c>
      <c r="F3049">
        <v>394</v>
      </c>
      <c r="G3049" s="9">
        <f>Tableau_Groupe_1_Cours_1.accdb3[[#This Row],[Date de début]]</f>
        <v>43214.379861111112</v>
      </c>
      <c r="H3049" s="9">
        <f>Tableau_Groupe_1_Cours_1.accdb3[[#This Row],[Date de fin]]</f>
        <v>43214.456249999996</v>
      </c>
      <c r="I3049" s="13">
        <f>MOD(Tableau_Groupe_1_Cours_1.accdb3[[#This Row],[Date de fin2]]-Tableau_Groupe_1_Cours_1.accdb3[[#This Row],[Date de début2]],1)</f>
        <v>7.6388888883229811E-2</v>
      </c>
    </row>
    <row r="3050" spans="1:9" x14ac:dyDescent="0.25">
      <c r="A3050">
        <v>3709</v>
      </c>
      <c r="B3050">
        <v>43315.580555555556</v>
      </c>
      <c r="C3050">
        <v>43315.737500000003</v>
      </c>
      <c r="D3050">
        <v>3</v>
      </c>
      <c r="E3050">
        <v>6</v>
      </c>
      <c r="F3050">
        <v>375</v>
      </c>
      <c r="G3050" s="9">
        <f>Tableau_Groupe_1_Cours_1.accdb3[[#This Row],[Date de début]]</f>
        <v>43315.580555555556</v>
      </c>
      <c r="H3050" s="9">
        <f>Tableau_Groupe_1_Cours_1.accdb3[[#This Row],[Date de fin]]</f>
        <v>43315.737500000003</v>
      </c>
      <c r="I3050" s="13">
        <f>MOD(Tableau_Groupe_1_Cours_1.accdb3[[#This Row],[Date de fin2]]-Tableau_Groupe_1_Cours_1.accdb3[[#This Row],[Date de début2]],1)</f>
        <v>0.15694444444670808</v>
      </c>
    </row>
    <row r="3051" spans="1:9" x14ac:dyDescent="0.25">
      <c r="A3051">
        <v>1150</v>
      </c>
      <c r="B3051">
        <v>43153.383333333331</v>
      </c>
      <c r="C3051">
        <v>43153.515972222223</v>
      </c>
      <c r="D3051">
        <v>22</v>
      </c>
      <c r="E3051">
        <v>6</v>
      </c>
      <c r="F3051">
        <v>205</v>
      </c>
      <c r="G3051" s="9">
        <f>Tableau_Groupe_1_Cours_1.accdb3[[#This Row],[Date de début]]</f>
        <v>43153.383333333331</v>
      </c>
      <c r="H3051" s="9">
        <f>Tableau_Groupe_1_Cours_1.accdb3[[#This Row],[Date de fin]]</f>
        <v>43153.515972222223</v>
      </c>
      <c r="I3051" s="13">
        <f>MOD(Tableau_Groupe_1_Cours_1.accdb3[[#This Row],[Date de fin2]]-Tableau_Groupe_1_Cours_1.accdb3[[#This Row],[Date de début2]],1)</f>
        <v>0.13263888889196096</v>
      </c>
    </row>
    <row r="3052" spans="1:9" x14ac:dyDescent="0.25">
      <c r="A3052">
        <v>1918</v>
      </c>
      <c r="B3052">
        <v>43214.379861111112</v>
      </c>
      <c r="C3052">
        <v>43214.427777777775</v>
      </c>
      <c r="D3052">
        <v>5</v>
      </c>
      <c r="E3052">
        <v>6</v>
      </c>
      <c r="F3052">
        <v>240</v>
      </c>
      <c r="G3052" s="9">
        <f>Tableau_Groupe_1_Cours_1.accdb3[[#This Row],[Date de début]]</f>
        <v>43214.379861111112</v>
      </c>
      <c r="H3052" s="9">
        <f>Tableau_Groupe_1_Cours_1.accdb3[[#This Row],[Date de fin]]</f>
        <v>43214.427777777775</v>
      </c>
      <c r="I3052" s="13">
        <f>MOD(Tableau_Groupe_1_Cours_1.accdb3[[#This Row],[Date de fin2]]-Tableau_Groupe_1_Cours_1.accdb3[[#This Row],[Date de début2]],1)</f>
        <v>4.7916666662786156E-2</v>
      </c>
    </row>
    <row r="3053" spans="1:9" x14ac:dyDescent="0.25">
      <c r="A3053">
        <v>2686</v>
      </c>
      <c r="B3053">
        <v>43249.376388888886</v>
      </c>
      <c r="C3053">
        <v>43249.527777777781</v>
      </c>
      <c r="D3053">
        <v>1</v>
      </c>
      <c r="E3053">
        <v>6</v>
      </c>
      <c r="F3053">
        <v>4</v>
      </c>
      <c r="G3053" s="9">
        <f>Tableau_Groupe_1_Cours_1.accdb3[[#This Row],[Date de début]]</f>
        <v>43249.376388888886</v>
      </c>
      <c r="H3053" s="9">
        <f>Tableau_Groupe_1_Cours_1.accdb3[[#This Row],[Date de fin]]</f>
        <v>43249.527777777781</v>
      </c>
      <c r="I3053" s="13">
        <f>MOD(Tableau_Groupe_1_Cours_1.accdb3[[#This Row],[Date de fin2]]-Tableau_Groupe_1_Cours_1.accdb3[[#This Row],[Date de début2]],1)</f>
        <v>0.15138888889487134</v>
      </c>
    </row>
    <row r="3054" spans="1:9" x14ac:dyDescent="0.25">
      <c r="A3054">
        <v>3710</v>
      </c>
      <c r="B3054">
        <v>43315.572916666664</v>
      </c>
      <c r="C3054">
        <v>43315.729861111111</v>
      </c>
      <c r="D3054">
        <v>224</v>
      </c>
      <c r="E3054">
        <v>6</v>
      </c>
      <c r="F3054">
        <v>38</v>
      </c>
      <c r="G3054" s="9">
        <f>Tableau_Groupe_1_Cours_1.accdb3[[#This Row],[Date de début]]</f>
        <v>43315.572916666664</v>
      </c>
      <c r="H3054" s="9">
        <f>Tableau_Groupe_1_Cours_1.accdb3[[#This Row],[Date de fin]]</f>
        <v>43315.729861111111</v>
      </c>
      <c r="I3054" s="13">
        <f>MOD(Tableau_Groupe_1_Cours_1.accdb3[[#This Row],[Date de fin2]]-Tableau_Groupe_1_Cours_1.accdb3[[#This Row],[Date de début2]],1)</f>
        <v>0.15694444444670808</v>
      </c>
    </row>
    <row r="3055" spans="1:9" x14ac:dyDescent="0.25">
      <c r="A3055">
        <v>3966</v>
      </c>
      <c r="B3055">
        <v>43332.381249999999</v>
      </c>
      <c r="C3055">
        <v>43332.445833333331</v>
      </c>
      <c r="D3055">
        <v>14</v>
      </c>
      <c r="E3055">
        <v>6</v>
      </c>
      <c r="F3055">
        <v>9</v>
      </c>
      <c r="G3055" s="9">
        <f>Tableau_Groupe_1_Cours_1.accdb3[[#This Row],[Date de début]]</f>
        <v>43332.381249999999</v>
      </c>
      <c r="H3055" s="9">
        <f>Tableau_Groupe_1_Cours_1.accdb3[[#This Row],[Date de fin]]</f>
        <v>43332.445833333331</v>
      </c>
      <c r="I3055" s="13">
        <f>MOD(Tableau_Groupe_1_Cours_1.accdb3[[#This Row],[Date de fin2]]-Tableau_Groupe_1_Cours_1.accdb3[[#This Row],[Date de début2]],1)</f>
        <v>6.4583333332848269E-2</v>
      </c>
    </row>
    <row r="3056" spans="1:9" x14ac:dyDescent="0.25">
      <c r="A3056">
        <v>3711</v>
      </c>
      <c r="B3056">
        <v>43315.573611111111</v>
      </c>
      <c r="C3056">
        <v>43315.730555555558</v>
      </c>
      <c r="D3056">
        <v>6</v>
      </c>
      <c r="E3056">
        <v>6</v>
      </c>
      <c r="F3056">
        <v>27</v>
      </c>
      <c r="G3056" s="9">
        <f>Tableau_Groupe_1_Cours_1.accdb3[[#This Row],[Date de début]]</f>
        <v>43315.573611111111</v>
      </c>
      <c r="H3056" s="9">
        <f>Tableau_Groupe_1_Cours_1.accdb3[[#This Row],[Date de fin]]</f>
        <v>43315.730555555558</v>
      </c>
      <c r="I3056" s="13">
        <f>MOD(Tableau_Groupe_1_Cours_1.accdb3[[#This Row],[Date de fin2]]-Tableau_Groupe_1_Cours_1.accdb3[[#This Row],[Date de début2]],1)</f>
        <v>0.15694444444670808</v>
      </c>
    </row>
    <row r="3057" spans="1:9" x14ac:dyDescent="0.25">
      <c r="A3057">
        <v>3712</v>
      </c>
      <c r="B3057">
        <v>43315.581944444442</v>
      </c>
      <c r="C3057">
        <v>43315.738888888889</v>
      </c>
      <c r="D3057">
        <v>3</v>
      </c>
      <c r="E3057">
        <v>6</v>
      </c>
      <c r="F3057">
        <v>284</v>
      </c>
      <c r="G3057" s="9">
        <f>Tableau_Groupe_1_Cours_1.accdb3[[#This Row],[Date de début]]</f>
        <v>43315.581944444442</v>
      </c>
      <c r="H3057" s="9">
        <f>Tableau_Groupe_1_Cours_1.accdb3[[#This Row],[Date de fin]]</f>
        <v>43315.738888888889</v>
      </c>
      <c r="I3057" s="13">
        <f>MOD(Tableau_Groupe_1_Cours_1.accdb3[[#This Row],[Date de fin2]]-Tableau_Groupe_1_Cours_1.accdb3[[#This Row],[Date de début2]],1)</f>
        <v>0.15694444444670808</v>
      </c>
    </row>
    <row r="3058" spans="1:9" x14ac:dyDescent="0.25">
      <c r="A3058">
        <v>3713</v>
      </c>
      <c r="B3058">
        <v>43315.57430555555</v>
      </c>
      <c r="C3058">
        <v>43315.731250000004</v>
      </c>
      <c r="D3058">
        <v>29</v>
      </c>
      <c r="E3058">
        <v>6</v>
      </c>
      <c r="F3058">
        <v>327</v>
      </c>
      <c r="G3058" s="9">
        <f>Tableau_Groupe_1_Cours_1.accdb3[[#This Row],[Date de début]]</f>
        <v>43315.57430555555</v>
      </c>
      <c r="H3058" s="9">
        <f>Tableau_Groupe_1_Cours_1.accdb3[[#This Row],[Date de fin]]</f>
        <v>43315.731250000004</v>
      </c>
      <c r="I3058" s="13">
        <f>MOD(Tableau_Groupe_1_Cours_1.accdb3[[#This Row],[Date de fin2]]-Tableau_Groupe_1_Cours_1.accdb3[[#This Row],[Date de début2]],1)</f>
        <v>0.15694444445398403</v>
      </c>
    </row>
    <row r="3059" spans="1:9" x14ac:dyDescent="0.25">
      <c r="A3059">
        <v>3714</v>
      </c>
      <c r="B3059">
        <v>43315.579166666663</v>
      </c>
      <c r="C3059">
        <v>43315.736111111117</v>
      </c>
      <c r="D3059">
        <v>88</v>
      </c>
      <c r="E3059">
        <v>6</v>
      </c>
      <c r="F3059">
        <v>417</v>
      </c>
      <c r="G3059" s="9">
        <f>Tableau_Groupe_1_Cours_1.accdb3[[#This Row],[Date de début]]</f>
        <v>43315.579166666663</v>
      </c>
      <c r="H3059" s="9">
        <f>Tableau_Groupe_1_Cours_1.accdb3[[#This Row],[Date de fin]]</f>
        <v>43315.736111111117</v>
      </c>
      <c r="I3059" s="13">
        <f>MOD(Tableau_Groupe_1_Cours_1.accdb3[[#This Row],[Date de fin2]]-Tableau_Groupe_1_Cours_1.accdb3[[#This Row],[Date de début2]],1)</f>
        <v>0.15694444445398403</v>
      </c>
    </row>
    <row r="3060" spans="1:9" x14ac:dyDescent="0.25">
      <c r="A3060">
        <v>1667</v>
      </c>
      <c r="B3060">
        <v>43185.382638888892</v>
      </c>
      <c r="C3060">
        <v>43185.432638888888</v>
      </c>
      <c r="D3060">
        <v>4</v>
      </c>
      <c r="E3060">
        <v>6</v>
      </c>
      <c r="F3060">
        <v>177</v>
      </c>
      <c r="G3060" s="9">
        <f>Tableau_Groupe_1_Cours_1.accdb3[[#This Row],[Date de début]]</f>
        <v>43185.382638888892</v>
      </c>
      <c r="H3060" s="9">
        <f>Tableau_Groupe_1_Cours_1.accdb3[[#This Row],[Date de fin]]</f>
        <v>43185.432638888888</v>
      </c>
      <c r="I3060" s="13">
        <f>MOD(Tableau_Groupe_1_Cours_1.accdb3[[#This Row],[Date de fin2]]-Tableau_Groupe_1_Cours_1.accdb3[[#This Row],[Date de début2]],1)</f>
        <v>4.9999999995634425E-2</v>
      </c>
    </row>
    <row r="3061" spans="1:9" x14ac:dyDescent="0.25">
      <c r="A3061">
        <v>3715</v>
      </c>
      <c r="B3061">
        <v>43315.57708333333</v>
      </c>
      <c r="C3061">
        <v>43315.734027777777</v>
      </c>
      <c r="D3061">
        <v>33</v>
      </c>
      <c r="E3061">
        <v>6</v>
      </c>
      <c r="F3061">
        <v>346</v>
      </c>
      <c r="G3061" s="9">
        <f>Tableau_Groupe_1_Cours_1.accdb3[[#This Row],[Date de début]]</f>
        <v>43315.57708333333</v>
      </c>
      <c r="H3061" s="9">
        <f>Tableau_Groupe_1_Cours_1.accdb3[[#This Row],[Date de fin]]</f>
        <v>43315.734027777777</v>
      </c>
      <c r="I3061" s="13">
        <f>MOD(Tableau_Groupe_1_Cours_1.accdb3[[#This Row],[Date de fin2]]-Tableau_Groupe_1_Cours_1.accdb3[[#This Row],[Date de début2]],1)</f>
        <v>0.15694444444670808</v>
      </c>
    </row>
    <row r="3062" spans="1:9" x14ac:dyDescent="0.25">
      <c r="A3062">
        <v>6275</v>
      </c>
      <c r="B3062">
        <v>43451.379166666666</v>
      </c>
      <c r="C3062">
        <v>43451.436805555553</v>
      </c>
      <c r="D3062">
        <v>1</v>
      </c>
      <c r="E3062">
        <v>6</v>
      </c>
      <c r="F3062">
        <v>351</v>
      </c>
      <c r="G3062" s="9">
        <f>Tableau_Groupe_1_Cours_1.accdb3[[#This Row],[Date de début]]</f>
        <v>43451.379166666666</v>
      </c>
      <c r="H3062" s="9">
        <f>Tableau_Groupe_1_Cours_1.accdb3[[#This Row],[Date de fin]]</f>
        <v>43451.436805555553</v>
      </c>
      <c r="I3062" s="13">
        <f>MOD(Tableau_Groupe_1_Cours_1.accdb3[[#This Row],[Date de fin2]]-Tableau_Groupe_1_Cours_1.accdb3[[#This Row],[Date de début2]],1)</f>
        <v>5.7638888887595385E-2</v>
      </c>
    </row>
    <row r="3063" spans="1:9" x14ac:dyDescent="0.25">
      <c r="A3063">
        <v>3716</v>
      </c>
      <c r="B3063">
        <v>43315.573611111111</v>
      </c>
      <c r="C3063">
        <v>43315.730555555558</v>
      </c>
      <c r="D3063">
        <v>2</v>
      </c>
      <c r="E3063">
        <v>6</v>
      </c>
      <c r="F3063">
        <v>62</v>
      </c>
      <c r="G3063" s="9">
        <f>Tableau_Groupe_1_Cours_1.accdb3[[#This Row],[Date de début]]</f>
        <v>43315.573611111111</v>
      </c>
      <c r="H3063" s="9">
        <f>Tableau_Groupe_1_Cours_1.accdb3[[#This Row],[Date de fin]]</f>
        <v>43315.730555555558</v>
      </c>
      <c r="I3063" s="13">
        <f>MOD(Tableau_Groupe_1_Cours_1.accdb3[[#This Row],[Date de fin2]]-Tableau_Groupe_1_Cours_1.accdb3[[#This Row],[Date de début2]],1)</f>
        <v>0.15694444444670808</v>
      </c>
    </row>
    <row r="3064" spans="1:9" x14ac:dyDescent="0.25">
      <c r="A3064">
        <v>3717</v>
      </c>
      <c r="B3064">
        <v>43315.581249999996</v>
      </c>
      <c r="C3064">
        <v>43315.73819444445</v>
      </c>
      <c r="D3064">
        <v>3</v>
      </c>
      <c r="E3064">
        <v>6</v>
      </c>
      <c r="F3064">
        <v>375</v>
      </c>
      <c r="G3064" s="9">
        <f>Tableau_Groupe_1_Cours_1.accdb3[[#This Row],[Date de début]]</f>
        <v>43315.581249999996</v>
      </c>
      <c r="H3064" s="9">
        <f>Tableau_Groupe_1_Cours_1.accdb3[[#This Row],[Date de fin]]</f>
        <v>43315.73819444445</v>
      </c>
      <c r="I3064" s="13">
        <f>MOD(Tableau_Groupe_1_Cours_1.accdb3[[#This Row],[Date de fin2]]-Tableau_Groupe_1_Cours_1.accdb3[[#This Row],[Date de début2]],1)</f>
        <v>0.15694444445398403</v>
      </c>
    </row>
    <row r="3065" spans="1:9" x14ac:dyDescent="0.25">
      <c r="A3065">
        <v>5253</v>
      </c>
      <c r="B3065">
        <v>43391.376388888886</v>
      </c>
      <c r="C3065">
        <v>43391.419444444444</v>
      </c>
      <c r="D3065">
        <v>4</v>
      </c>
      <c r="E3065">
        <v>6</v>
      </c>
      <c r="F3065">
        <v>8</v>
      </c>
      <c r="G3065" s="9">
        <f>Tableau_Groupe_1_Cours_1.accdb3[[#This Row],[Date de début]]</f>
        <v>43391.376388888886</v>
      </c>
      <c r="H3065" s="9">
        <f>Tableau_Groupe_1_Cours_1.accdb3[[#This Row],[Date de fin]]</f>
        <v>43391.419444444444</v>
      </c>
      <c r="I3065" s="13">
        <f>MOD(Tableau_Groupe_1_Cours_1.accdb3[[#This Row],[Date de fin2]]-Tableau_Groupe_1_Cours_1.accdb3[[#This Row],[Date de début2]],1)</f>
        <v>4.3055555557657499E-2</v>
      </c>
    </row>
    <row r="3066" spans="1:9" x14ac:dyDescent="0.25">
      <c r="A3066">
        <v>3718</v>
      </c>
      <c r="B3066">
        <v>43315.581249999996</v>
      </c>
      <c r="C3066">
        <v>43315.73819444445</v>
      </c>
      <c r="D3066">
        <v>24</v>
      </c>
      <c r="E3066">
        <v>6</v>
      </c>
      <c r="F3066">
        <v>150</v>
      </c>
      <c r="G3066" s="9">
        <f>Tableau_Groupe_1_Cours_1.accdb3[[#This Row],[Date de début]]</f>
        <v>43315.581249999996</v>
      </c>
      <c r="H3066" s="9">
        <f>Tableau_Groupe_1_Cours_1.accdb3[[#This Row],[Date de fin]]</f>
        <v>43315.73819444445</v>
      </c>
      <c r="I3066" s="13">
        <f>MOD(Tableau_Groupe_1_Cours_1.accdb3[[#This Row],[Date de fin2]]-Tableau_Groupe_1_Cours_1.accdb3[[#This Row],[Date de début2]],1)</f>
        <v>0.15694444445398403</v>
      </c>
    </row>
    <row r="3067" spans="1:9" x14ac:dyDescent="0.25">
      <c r="A3067">
        <v>6278</v>
      </c>
      <c r="B3067">
        <v>43451.381944444445</v>
      </c>
      <c r="C3067">
        <v>43451.472916666666</v>
      </c>
      <c r="D3067">
        <v>12</v>
      </c>
      <c r="E3067">
        <v>6</v>
      </c>
      <c r="F3067">
        <v>8</v>
      </c>
      <c r="G3067" s="9">
        <f>Tableau_Groupe_1_Cours_1.accdb3[[#This Row],[Date de début]]</f>
        <v>43451.381944444445</v>
      </c>
      <c r="H3067" s="9">
        <f>Tableau_Groupe_1_Cours_1.accdb3[[#This Row],[Date de fin]]</f>
        <v>43451.472916666666</v>
      </c>
      <c r="I3067" s="13">
        <f>MOD(Tableau_Groupe_1_Cours_1.accdb3[[#This Row],[Date de fin2]]-Tableau_Groupe_1_Cours_1.accdb3[[#This Row],[Date de début2]],1)</f>
        <v>9.0972222220443655E-2</v>
      </c>
    </row>
    <row r="3068" spans="1:9" x14ac:dyDescent="0.25">
      <c r="A3068">
        <v>647</v>
      </c>
      <c r="B3068">
        <v>43126.382638888892</v>
      </c>
      <c r="C3068">
        <v>43126.463194444448</v>
      </c>
      <c r="D3068">
        <v>14</v>
      </c>
      <c r="E3068">
        <v>6</v>
      </c>
      <c r="F3068">
        <v>36</v>
      </c>
      <c r="G3068" s="9">
        <f>Tableau_Groupe_1_Cours_1.accdb3[[#This Row],[Date de début]]</f>
        <v>43126.382638888892</v>
      </c>
      <c r="H3068" s="9">
        <f>Tableau_Groupe_1_Cours_1.accdb3[[#This Row],[Date de fin]]</f>
        <v>43126.463194444448</v>
      </c>
      <c r="I3068" s="13">
        <f>MOD(Tableau_Groupe_1_Cours_1.accdb3[[#This Row],[Date de fin2]]-Tableau_Groupe_1_Cours_1.accdb3[[#This Row],[Date de début2]],1)</f>
        <v>8.0555555556202307E-2</v>
      </c>
    </row>
    <row r="3069" spans="1:9" x14ac:dyDescent="0.25">
      <c r="A3069">
        <v>1927</v>
      </c>
      <c r="B3069">
        <v>43215.379861111112</v>
      </c>
      <c r="C3069">
        <v>43215.53125</v>
      </c>
      <c r="D3069">
        <v>1</v>
      </c>
      <c r="E3069">
        <v>6</v>
      </c>
      <c r="F3069">
        <v>204</v>
      </c>
      <c r="G3069" s="9">
        <f>Tableau_Groupe_1_Cours_1.accdb3[[#This Row],[Date de début]]</f>
        <v>43215.379861111112</v>
      </c>
      <c r="H3069" s="9">
        <f>Tableau_Groupe_1_Cours_1.accdb3[[#This Row],[Date de fin]]</f>
        <v>43215.53125</v>
      </c>
      <c r="I3069" s="13">
        <f>MOD(Tableau_Groupe_1_Cours_1.accdb3[[#This Row],[Date de fin2]]-Tableau_Groupe_1_Cours_1.accdb3[[#This Row],[Date de début2]],1)</f>
        <v>0.15138888888759539</v>
      </c>
    </row>
    <row r="3070" spans="1:9" x14ac:dyDescent="0.25">
      <c r="A3070">
        <v>3719</v>
      </c>
      <c r="B3070">
        <v>43315.576388888883</v>
      </c>
      <c r="C3070">
        <v>43315.733333333337</v>
      </c>
      <c r="D3070">
        <v>2</v>
      </c>
      <c r="E3070">
        <v>6</v>
      </c>
      <c r="F3070">
        <v>83</v>
      </c>
      <c r="G3070" s="9">
        <f>Tableau_Groupe_1_Cours_1.accdb3[[#This Row],[Date de début]]</f>
        <v>43315.576388888883</v>
      </c>
      <c r="H3070" s="9">
        <f>Tableau_Groupe_1_Cours_1.accdb3[[#This Row],[Date de fin]]</f>
        <v>43315.733333333337</v>
      </c>
      <c r="I3070" s="13">
        <f>MOD(Tableau_Groupe_1_Cours_1.accdb3[[#This Row],[Date de fin2]]-Tableau_Groupe_1_Cours_1.accdb3[[#This Row],[Date de début2]],1)</f>
        <v>0.15694444445398403</v>
      </c>
    </row>
    <row r="3071" spans="1:9" x14ac:dyDescent="0.25">
      <c r="A3071">
        <v>3720</v>
      </c>
      <c r="B3071">
        <v>43315.579166666663</v>
      </c>
      <c r="C3071">
        <v>43315.736111111117</v>
      </c>
      <c r="D3071">
        <v>90</v>
      </c>
      <c r="E3071">
        <v>6</v>
      </c>
      <c r="F3071">
        <v>234</v>
      </c>
      <c r="G3071" s="9">
        <f>Tableau_Groupe_1_Cours_1.accdb3[[#This Row],[Date de début]]</f>
        <v>43315.579166666663</v>
      </c>
      <c r="H3071" s="9">
        <f>Tableau_Groupe_1_Cours_1.accdb3[[#This Row],[Date de fin]]</f>
        <v>43315.736111111117</v>
      </c>
      <c r="I3071" s="13">
        <f>MOD(Tableau_Groupe_1_Cours_1.accdb3[[#This Row],[Date de fin2]]-Tableau_Groupe_1_Cours_1.accdb3[[#This Row],[Date de début2]],1)</f>
        <v>0.15694444445398403</v>
      </c>
    </row>
    <row r="3072" spans="1:9" x14ac:dyDescent="0.25">
      <c r="A3072">
        <v>3721</v>
      </c>
      <c r="B3072">
        <v>43315.57430555555</v>
      </c>
      <c r="C3072">
        <v>43315.731250000004</v>
      </c>
      <c r="D3072">
        <v>1</v>
      </c>
      <c r="E3072">
        <v>6</v>
      </c>
      <c r="F3072">
        <v>168</v>
      </c>
      <c r="G3072" s="9">
        <f>Tableau_Groupe_1_Cours_1.accdb3[[#This Row],[Date de début]]</f>
        <v>43315.57430555555</v>
      </c>
      <c r="H3072" s="9">
        <f>Tableau_Groupe_1_Cours_1.accdb3[[#This Row],[Date de fin]]</f>
        <v>43315.731250000004</v>
      </c>
      <c r="I3072" s="13">
        <f>MOD(Tableau_Groupe_1_Cours_1.accdb3[[#This Row],[Date de fin2]]-Tableau_Groupe_1_Cours_1.accdb3[[#This Row],[Date de début2]],1)</f>
        <v>0.15694444445398403</v>
      </c>
    </row>
    <row r="3073" spans="1:9" x14ac:dyDescent="0.25">
      <c r="A3073">
        <v>3722</v>
      </c>
      <c r="B3073">
        <v>43315.581249999996</v>
      </c>
      <c r="C3073">
        <v>43315.73819444445</v>
      </c>
      <c r="D3073">
        <v>29</v>
      </c>
      <c r="E3073">
        <v>6</v>
      </c>
      <c r="F3073">
        <v>206</v>
      </c>
      <c r="G3073" s="9">
        <f>Tableau_Groupe_1_Cours_1.accdb3[[#This Row],[Date de début]]</f>
        <v>43315.581249999996</v>
      </c>
      <c r="H3073" s="9">
        <f>Tableau_Groupe_1_Cours_1.accdb3[[#This Row],[Date de fin]]</f>
        <v>43315.73819444445</v>
      </c>
      <c r="I3073" s="13">
        <f>MOD(Tableau_Groupe_1_Cours_1.accdb3[[#This Row],[Date de fin2]]-Tableau_Groupe_1_Cours_1.accdb3[[#This Row],[Date de début2]],1)</f>
        <v>0.15694444445398403</v>
      </c>
    </row>
    <row r="3074" spans="1:9" x14ac:dyDescent="0.25">
      <c r="A3074">
        <v>3723</v>
      </c>
      <c r="B3074">
        <v>43315.577777777777</v>
      </c>
      <c r="C3074">
        <v>43315.734722222223</v>
      </c>
      <c r="D3074">
        <v>19</v>
      </c>
      <c r="E3074">
        <v>6</v>
      </c>
      <c r="F3074">
        <v>111</v>
      </c>
      <c r="G3074" s="9">
        <f>Tableau_Groupe_1_Cours_1.accdb3[[#This Row],[Date de début]]</f>
        <v>43315.577777777777</v>
      </c>
      <c r="H3074" s="9">
        <f>Tableau_Groupe_1_Cours_1.accdb3[[#This Row],[Date de fin]]</f>
        <v>43315.734722222223</v>
      </c>
      <c r="I3074" s="13">
        <f>MOD(Tableau_Groupe_1_Cours_1.accdb3[[#This Row],[Date de fin2]]-Tableau_Groupe_1_Cours_1.accdb3[[#This Row],[Date de début2]],1)</f>
        <v>0.15694444444670808</v>
      </c>
    </row>
    <row r="3075" spans="1:9" x14ac:dyDescent="0.25">
      <c r="A3075">
        <v>3724</v>
      </c>
      <c r="B3075">
        <v>43315.579861111109</v>
      </c>
      <c r="C3075">
        <v>43315.736805555556</v>
      </c>
      <c r="D3075">
        <v>5</v>
      </c>
      <c r="E3075">
        <v>6</v>
      </c>
      <c r="F3075">
        <v>251</v>
      </c>
      <c r="G3075" s="9">
        <f>Tableau_Groupe_1_Cours_1.accdb3[[#This Row],[Date de début]]</f>
        <v>43315.579861111109</v>
      </c>
      <c r="H3075" s="9">
        <f>Tableau_Groupe_1_Cours_1.accdb3[[#This Row],[Date de fin]]</f>
        <v>43315.736805555556</v>
      </c>
      <c r="I3075" s="13">
        <f>MOD(Tableau_Groupe_1_Cours_1.accdb3[[#This Row],[Date de fin2]]-Tableau_Groupe_1_Cours_1.accdb3[[#This Row],[Date de début2]],1)</f>
        <v>0.15694444444670808</v>
      </c>
    </row>
    <row r="3076" spans="1:9" x14ac:dyDescent="0.25">
      <c r="A3076">
        <v>653</v>
      </c>
      <c r="B3076">
        <v>43129.376388888886</v>
      </c>
      <c r="C3076">
        <v>43129.461111111115</v>
      </c>
      <c r="D3076">
        <v>1</v>
      </c>
      <c r="E3076">
        <v>6</v>
      </c>
      <c r="F3076">
        <v>169</v>
      </c>
      <c r="G3076" s="9">
        <f>Tableau_Groupe_1_Cours_1.accdb3[[#This Row],[Date de début]]</f>
        <v>43129.376388888886</v>
      </c>
      <c r="H3076" s="9">
        <f>Tableau_Groupe_1_Cours_1.accdb3[[#This Row],[Date de fin]]</f>
        <v>43129.461111111115</v>
      </c>
      <c r="I3076" s="13">
        <f>MOD(Tableau_Groupe_1_Cours_1.accdb3[[#This Row],[Date de fin2]]-Tableau_Groupe_1_Cours_1.accdb3[[#This Row],[Date de début2]],1)</f>
        <v>8.4722222229174804E-2</v>
      </c>
    </row>
    <row r="3077" spans="1:9" x14ac:dyDescent="0.25">
      <c r="A3077">
        <v>3725</v>
      </c>
      <c r="B3077">
        <v>43315.574999999997</v>
      </c>
      <c r="C3077">
        <v>43315.731944444444</v>
      </c>
      <c r="D3077">
        <v>5</v>
      </c>
      <c r="E3077">
        <v>6</v>
      </c>
      <c r="F3077">
        <v>190</v>
      </c>
      <c r="G3077" s="9">
        <f>Tableau_Groupe_1_Cours_1.accdb3[[#This Row],[Date de début]]</f>
        <v>43315.574999999997</v>
      </c>
      <c r="H3077" s="9">
        <f>Tableau_Groupe_1_Cours_1.accdb3[[#This Row],[Date de fin]]</f>
        <v>43315.731944444444</v>
      </c>
      <c r="I3077" s="13">
        <f>MOD(Tableau_Groupe_1_Cours_1.accdb3[[#This Row],[Date de fin2]]-Tableau_Groupe_1_Cours_1.accdb3[[#This Row],[Date de début2]],1)</f>
        <v>0.15694444444670808</v>
      </c>
    </row>
    <row r="3078" spans="1:9" x14ac:dyDescent="0.25">
      <c r="A3078">
        <v>3726</v>
      </c>
      <c r="B3078">
        <v>43315.581249999996</v>
      </c>
      <c r="C3078">
        <v>43315.73819444445</v>
      </c>
      <c r="D3078">
        <v>71</v>
      </c>
      <c r="E3078">
        <v>6</v>
      </c>
      <c r="F3078">
        <v>262</v>
      </c>
      <c r="G3078" s="9">
        <f>Tableau_Groupe_1_Cours_1.accdb3[[#This Row],[Date de début]]</f>
        <v>43315.581249999996</v>
      </c>
      <c r="H3078" s="9">
        <f>Tableau_Groupe_1_Cours_1.accdb3[[#This Row],[Date de fin]]</f>
        <v>43315.73819444445</v>
      </c>
      <c r="I3078" s="13">
        <f>MOD(Tableau_Groupe_1_Cours_1.accdb3[[#This Row],[Date de fin2]]-Tableau_Groupe_1_Cours_1.accdb3[[#This Row],[Date de début2]],1)</f>
        <v>0.15694444445398403</v>
      </c>
    </row>
    <row r="3079" spans="1:9" x14ac:dyDescent="0.25">
      <c r="A3079">
        <v>2703</v>
      </c>
      <c r="B3079">
        <v>43251.380555555559</v>
      </c>
      <c r="C3079">
        <v>43251.509027777778</v>
      </c>
      <c r="D3079">
        <v>8</v>
      </c>
      <c r="E3079">
        <v>6</v>
      </c>
      <c r="F3079">
        <v>53</v>
      </c>
      <c r="G3079" s="9">
        <f>Tableau_Groupe_1_Cours_1.accdb3[[#This Row],[Date de début]]</f>
        <v>43251.380555555559</v>
      </c>
      <c r="H3079" s="9">
        <f>Tableau_Groupe_1_Cours_1.accdb3[[#This Row],[Date de fin]]</f>
        <v>43251.509027777778</v>
      </c>
      <c r="I3079" s="13">
        <f>MOD(Tableau_Groupe_1_Cours_1.accdb3[[#This Row],[Date de fin2]]-Tableau_Groupe_1_Cours_1.accdb3[[#This Row],[Date de début2]],1)</f>
        <v>0.12847222221898846</v>
      </c>
    </row>
    <row r="3080" spans="1:9" x14ac:dyDescent="0.25">
      <c r="A3080">
        <v>3727</v>
      </c>
      <c r="B3080">
        <v>43315.579166666663</v>
      </c>
      <c r="C3080">
        <v>43315.736111111117</v>
      </c>
      <c r="D3080">
        <v>49</v>
      </c>
      <c r="E3080">
        <v>6</v>
      </c>
      <c r="F3080">
        <v>139</v>
      </c>
      <c r="G3080" s="9">
        <f>Tableau_Groupe_1_Cours_1.accdb3[[#This Row],[Date de début]]</f>
        <v>43315.579166666663</v>
      </c>
      <c r="H3080" s="9">
        <f>Tableau_Groupe_1_Cours_1.accdb3[[#This Row],[Date de fin]]</f>
        <v>43315.736111111117</v>
      </c>
      <c r="I3080" s="13">
        <f>MOD(Tableau_Groupe_1_Cours_1.accdb3[[#This Row],[Date de fin2]]-Tableau_Groupe_1_Cours_1.accdb3[[#This Row],[Date de début2]],1)</f>
        <v>0.15694444445398403</v>
      </c>
    </row>
    <row r="3081" spans="1:9" x14ac:dyDescent="0.25">
      <c r="A3081">
        <v>3728</v>
      </c>
      <c r="B3081">
        <v>43315.579861111109</v>
      </c>
      <c r="C3081">
        <v>43315.736805555556</v>
      </c>
      <c r="D3081">
        <v>1</v>
      </c>
      <c r="E3081">
        <v>6</v>
      </c>
      <c r="F3081">
        <v>268</v>
      </c>
      <c r="G3081" s="9">
        <f>Tableau_Groupe_1_Cours_1.accdb3[[#This Row],[Date de début]]</f>
        <v>43315.579861111109</v>
      </c>
      <c r="H3081" s="9">
        <f>Tableau_Groupe_1_Cours_1.accdb3[[#This Row],[Date de fin]]</f>
        <v>43315.736805555556</v>
      </c>
      <c r="I3081" s="13">
        <f>MOD(Tableau_Groupe_1_Cours_1.accdb3[[#This Row],[Date de fin2]]-Tableau_Groupe_1_Cours_1.accdb3[[#This Row],[Date de début2]],1)</f>
        <v>0.15694444444670808</v>
      </c>
    </row>
    <row r="3082" spans="1:9" x14ac:dyDescent="0.25">
      <c r="A3082">
        <v>5520</v>
      </c>
      <c r="B3082">
        <v>43423.378472222219</v>
      </c>
      <c r="C3082">
        <v>43423.488888888889</v>
      </c>
      <c r="D3082">
        <v>55</v>
      </c>
      <c r="E3082">
        <v>6</v>
      </c>
      <c r="F3082">
        <v>118</v>
      </c>
      <c r="G3082" s="9">
        <f>Tableau_Groupe_1_Cours_1.accdb3[[#This Row],[Date de début]]</f>
        <v>43423.378472222219</v>
      </c>
      <c r="H3082" s="9">
        <f>Tableau_Groupe_1_Cours_1.accdb3[[#This Row],[Date de fin]]</f>
        <v>43423.488888888889</v>
      </c>
      <c r="I3082" s="13">
        <f>MOD(Tableau_Groupe_1_Cours_1.accdb3[[#This Row],[Date de fin2]]-Tableau_Groupe_1_Cours_1.accdb3[[#This Row],[Date de début2]],1)</f>
        <v>0.11041666667006211</v>
      </c>
    </row>
    <row r="3083" spans="1:9" x14ac:dyDescent="0.25">
      <c r="A3083">
        <v>3729</v>
      </c>
      <c r="B3083">
        <v>43315.57430555555</v>
      </c>
      <c r="C3083">
        <v>43315.731250000004</v>
      </c>
      <c r="D3083">
        <v>22</v>
      </c>
      <c r="E3083">
        <v>6</v>
      </c>
      <c r="F3083">
        <v>212</v>
      </c>
      <c r="G3083" s="9">
        <f>Tableau_Groupe_1_Cours_1.accdb3[[#This Row],[Date de début]]</f>
        <v>43315.57430555555</v>
      </c>
      <c r="H3083" s="9">
        <f>Tableau_Groupe_1_Cours_1.accdb3[[#This Row],[Date de fin]]</f>
        <v>43315.731250000004</v>
      </c>
      <c r="I3083" s="13">
        <f>MOD(Tableau_Groupe_1_Cours_1.accdb3[[#This Row],[Date de fin2]]-Tableau_Groupe_1_Cours_1.accdb3[[#This Row],[Date de début2]],1)</f>
        <v>0.15694444445398403</v>
      </c>
    </row>
    <row r="3084" spans="1:9" x14ac:dyDescent="0.25">
      <c r="A3084">
        <v>5521</v>
      </c>
      <c r="B3084">
        <v>43423.381944444445</v>
      </c>
      <c r="C3084">
        <v>43423.531944444447</v>
      </c>
      <c r="D3084">
        <v>14</v>
      </c>
      <c r="E3084">
        <v>6</v>
      </c>
      <c r="F3084">
        <v>240</v>
      </c>
      <c r="G3084" s="9">
        <f>Tableau_Groupe_1_Cours_1.accdb3[[#This Row],[Date de début]]</f>
        <v>43423.381944444445</v>
      </c>
      <c r="H3084" s="9">
        <f>Tableau_Groupe_1_Cours_1.accdb3[[#This Row],[Date de fin]]</f>
        <v>43423.531944444447</v>
      </c>
      <c r="I3084" s="13">
        <f>MOD(Tableau_Groupe_1_Cours_1.accdb3[[#This Row],[Date de fin2]]-Tableau_Groupe_1_Cours_1.accdb3[[#This Row],[Date de début2]],1)</f>
        <v>0.15000000000145519</v>
      </c>
    </row>
    <row r="3085" spans="1:9" x14ac:dyDescent="0.25">
      <c r="A3085">
        <v>3730</v>
      </c>
      <c r="B3085">
        <v>43315.579861111109</v>
      </c>
      <c r="C3085">
        <v>43315.736805555556</v>
      </c>
      <c r="D3085">
        <v>54</v>
      </c>
      <c r="E3085">
        <v>6</v>
      </c>
      <c r="F3085">
        <v>43</v>
      </c>
      <c r="G3085" s="9">
        <f>Tableau_Groupe_1_Cours_1.accdb3[[#This Row],[Date de début]]</f>
        <v>43315.579861111109</v>
      </c>
      <c r="H3085" s="9">
        <f>Tableau_Groupe_1_Cours_1.accdb3[[#This Row],[Date de fin]]</f>
        <v>43315.736805555556</v>
      </c>
      <c r="I3085" s="13">
        <f>MOD(Tableau_Groupe_1_Cours_1.accdb3[[#This Row],[Date de fin2]]-Tableau_Groupe_1_Cours_1.accdb3[[#This Row],[Date de début2]],1)</f>
        <v>0.15694444444670808</v>
      </c>
    </row>
    <row r="3086" spans="1:9" x14ac:dyDescent="0.25">
      <c r="A3086">
        <v>3731</v>
      </c>
      <c r="B3086">
        <v>43315.576388888883</v>
      </c>
      <c r="C3086">
        <v>43315.733333333337</v>
      </c>
      <c r="D3086">
        <v>10</v>
      </c>
      <c r="E3086">
        <v>6</v>
      </c>
      <c r="F3086">
        <v>446</v>
      </c>
      <c r="G3086" s="9">
        <f>Tableau_Groupe_1_Cours_1.accdb3[[#This Row],[Date de début]]</f>
        <v>43315.576388888883</v>
      </c>
      <c r="H3086" s="9">
        <f>Tableau_Groupe_1_Cours_1.accdb3[[#This Row],[Date de fin]]</f>
        <v>43315.733333333337</v>
      </c>
      <c r="I3086" s="13">
        <f>MOD(Tableau_Groupe_1_Cours_1.accdb3[[#This Row],[Date de fin2]]-Tableau_Groupe_1_Cours_1.accdb3[[#This Row],[Date de début2]],1)</f>
        <v>0.15694444445398403</v>
      </c>
    </row>
    <row r="3087" spans="1:9" x14ac:dyDescent="0.25">
      <c r="A3087">
        <v>6291</v>
      </c>
      <c r="B3087">
        <v>43452.379861111112</v>
      </c>
      <c r="C3087">
        <v>43452.466666666667</v>
      </c>
      <c r="D3087">
        <v>1</v>
      </c>
      <c r="E3087">
        <v>6</v>
      </c>
      <c r="F3087">
        <v>210</v>
      </c>
      <c r="G3087" s="9">
        <f>Tableau_Groupe_1_Cours_1.accdb3[[#This Row],[Date de début]]</f>
        <v>43452.379861111112</v>
      </c>
      <c r="H3087" s="9">
        <f>Tableau_Groupe_1_Cours_1.accdb3[[#This Row],[Date de fin]]</f>
        <v>43452.466666666667</v>
      </c>
      <c r="I3087" s="13">
        <f>MOD(Tableau_Groupe_1_Cours_1.accdb3[[#This Row],[Date de fin2]]-Tableau_Groupe_1_Cours_1.accdb3[[#This Row],[Date de début2]],1)</f>
        <v>8.6805555554747116E-2</v>
      </c>
    </row>
    <row r="3088" spans="1:9" x14ac:dyDescent="0.25">
      <c r="A3088">
        <v>3732</v>
      </c>
      <c r="B3088">
        <v>43315.580555555556</v>
      </c>
      <c r="C3088">
        <v>43315.737500000003</v>
      </c>
      <c r="D3088">
        <v>2</v>
      </c>
      <c r="E3088">
        <v>6</v>
      </c>
      <c r="F3088">
        <v>285</v>
      </c>
      <c r="G3088" s="9">
        <f>Tableau_Groupe_1_Cours_1.accdb3[[#This Row],[Date de début]]</f>
        <v>43315.580555555556</v>
      </c>
      <c r="H3088" s="9">
        <f>Tableau_Groupe_1_Cours_1.accdb3[[#This Row],[Date de fin]]</f>
        <v>43315.737500000003</v>
      </c>
      <c r="I3088" s="13">
        <f>MOD(Tableau_Groupe_1_Cours_1.accdb3[[#This Row],[Date de fin2]]-Tableau_Groupe_1_Cours_1.accdb3[[#This Row],[Date de début2]],1)</f>
        <v>0.15694444444670808</v>
      </c>
    </row>
    <row r="3089" spans="1:9" x14ac:dyDescent="0.25">
      <c r="A3089">
        <v>1941</v>
      </c>
      <c r="B3089">
        <v>43216.377083333333</v>
      </c>
      <c r="C3089">
        <v>43216.438194444439</v>
      </c>
      <c r="D3089">
        <v>1</v>
      </c>
      <c r="E3089">
        <v>6</v>
      </c>
      <c r="F3089">
        <v>133</v>
      </c>
      <c r="G3089" s="9">
        <f>Tableau_Groupe_1_Cours_1.accdb3[[#This Row],[Date de début]]</f>
        <v>43216.377083333333</v>
      </c>
      <c r="H3089" s="9">
        <f>Tableau_Groupe_1_Cours_1.accdb3[[#This Row],[Date de fin]]</f>
        <v>43216.438194444439</v>
      </c>
      <c r="I3089" s="13">
        <f>MOD(Tableau_Groupe_1_Cours_1.accdb3[[#This Row],[Date de fin2]]-Tableau_Groupe_1_Cours_1.accdb3[[#This Row],[Date de début2]],1)</f>
        <v>6.1111111106583849E-2</v>
      </c>
    </row>
    <row r="3090" spans="1:9" x14ac:dyDescent="0.25">
      <c r="A3090">
        <v>3733</v>
      </c>
      <c r="B3090">
        <v>43315.574999999997</v>
      </c>
      <c r="C3090">
        <v>43315.731944444444</v>
      </c>
      <c r="D3090">
        <v>2</v>
      </c>
      <c r="E3090">
        <v>6</v>
      </c>
      <c r="F3090">
        <v>235</v>
      </c>
      <c r="G3090" s="9">
        <f>Tableau_Groupe_1_Cours_1.accdb3[[#This Row],[Date de début]]</f>
        <v>43315.574999999997</v>
      </c>
      <c r="H3090" s="9">
        <f>Tableau_Groupe_1_Cours_1.accdb3[[#This Row],[Date de fin]]</f>
        <v>43315.731944444444</v>
      </c>
      <c r="I3090" s="13">
        <f>MOD(Tableau_Groupe_1_Cours_1.accdb3[[#This Row],[Date de fin2]]-Tableau_Groupe_1_Cours_1.accdb3[[#This Row],[Date de début2]],1)</f>
        <v>0.15694444444670808</v>
      </c>
    </row>
    <row r="3091" spans="1:9" x14ac:dyDescent="0.25">
      <c r="A3091">
        <v>3734</v>
      </c>
      <c r="B3091">
        <v>43315.580555555556</v>
      </c>
      <c r="C3091">
        <v>43315.737500000003</v>
      </c>
      <c r="D3091">
        <v>24</v>
      </c>
      <c r="E3091">
        <v>6</v>
      </c>
      <c r="F3091">
        <v>82</v>
      </c>
      <c r="G3091" s="9">
        <f>Tableau_Groupe_1_Cours_1.accdb3[[#This Row],[Date de début]]</f>
        <v>43315.580555555556</v>
      </c>
      <c r="H3091" s="9">
        <f>Tableau_Groupe_1_Cours_1.accdb3[[#This Row],[Date de fin]]</f>
        <v>43315.737500000003</v>
      </c>
      <c r="I3091" s="13">
        <f>MOD(Tableau_Groupe_1_Cours_1.accdb3[[#This Row],[Date de fin2]]-Tableau_Groupe_1_Cours_1.accdb3[[#This Row],[Date de début2]],1)</f>
        <v>0.15694444444670808</v>
      </c>
    </row>
    <row r="3092" spans="1:9" x14ac:dyDescent="0.25">
      <c r="A3092">
        <v>1943</v>
      </c>
      <c r="B3092">
        <v>43217.381249999999</v>
      </c>
      <c r="C3092">
        <v>43217.537499999999</v>
      </c>
      <c r="D3092">
        <v>172</v>
      </c>
      <c r="E3092">
        <v>6</v>
      </c>
      <c r="F3092">
        <v>106</v>
      </c>
      <c r="G3092" s="9">
        <f>Tableau_Groupe_1_Cours_1.accdb3[[#This Row],[Date de début]]</f>
        <v>43217.381249999999</v>
      </c>
      <c r="H3092" s="9">
        <f>Tableau_Groupe_1_Cours_1.accdb3[[#This Row],[Date de fin]]</f>
        <v>43217.537499999999</v>
      </c>
      <c r="I3092" s="13">
        <f>MOD(Tableau_Groupe_1_Cours_1.accdb3[[#This Row],[Date de fin2]]-Tableau_Groupe_1_Cours_1.accdb3[[#This Row],[Date de début2]],1)</f>
        <v>0.15625</v>
      </c>
    </row>
    <row r="3093" spans="1:9" x14ac:dyDescent="0.25">
      <c r="A3093">
        <v>3735</v>
      </c>
      <c r="B3093">
        <v>43315.57708333333</v>
      </c>
      <c r="C3093">
        <v>43315.734027777777</v>
      </c>
      <c r="D3093">
        <v>13</v>
      </c>
      <c r="E3093">
        <v>6</v>
      </c>
      <c r="F3093">
        <v>41</v>
      </c>
      <c r="G3093" s="9">
        <f>Tableau_Groupe_1_Cours_1.accdb3[[#This Row],[Date de début]]</f>
        <v>43315.57708333333</v>
      </c>
      <c r="H3093" s="9">
        <f>Tableau_Groupe_1_Cours_1.accdb3[[#This Row],[Date de fin]]</f>
        <v>43315.734027777777</v>
      </c>
      <c r="I3093" s="13">
        <f>MOD(Tableau_Groupe_1_Cours_1.accdb3[[#This Row],[Date de fin2]]-Tableau_Groupe_1_Cours_1.accdb3[[#This Row],[Date de début2]],1)</f>
        <v>0.15694444444670808</v>
      </c>
    </row>
    <row r="3094" spans="1:9" x14ac:dyDescent="0.25">
      <c r="A3094">
        <v>4503</v>
      </c>
      <c r="B3094">
        <v>43363.381249999999</v>
      </c>
      <c r="C3094">
        <v>43363.525694444441</v>
      </c>
      <c r="D3094">
        <v>3</v>
      </c>
      <c r="E3094">
        <v>6</v>
      </c>
      <c r="F3094">
        <v>173</v>
      </c>
      <c r="G3094" s="9">
        <f>Tableau_Groupe_1_Cours_1.accdb3[[#This Row],[Date de début]]</f>
        <v>43363.381249999999</v>
      </c>
      <c r="H3094" s="9">
        <f>Tableau_Groupe_1_Cours_1.accdb3[[#This Row],[Date de fin]]</f>
        <v>43363.525694444441</v>
      </c>
      <c r="I3094" s="13">
        <f>MOD(Tableau_Groupe_1_Cours_1.accdb3[[#This Row],[Date de fin2]]-Tableau_Groupe_1_Cours_1.accdb3[[#This Row],[Date de début2]],1)</f>
        <v>0.1444444444423425</v>
      </c>
    </row>
    <row r="3095" spans="1:9" x14ac:dyDescent="0.25">
      <c r="A3095">
        <v>1688</v>
      </c>
      <c r="B3095">
        <v>43187.379166666666</v>
      </c>
      <c r="C3095">
        <v>43187.416666666664</v>
      </c>
      <c r="D3095">
        <v>1</v>
      </c>
      <c r="E3095">
        <v>6</v>
      </c>
      <c r="F3095">
        <v>117</v>
      </c>
      <c r="G3095" s="9">
        <f>Tableau_Groupe_1_Cours_1.accdb3[[#This Row],[Date de début]]</f>
        <v>43187.379166666666</v>
      </c>
      <c r="H3095" s="9">
        <f>Tableau_Groupe_1_Cours_1.accdb3[[#This Row],[Date de fin]]</f>
        <v>43187.416666666664</v>
      </c>
      <c r="I3095" s="13">
        <f>MOD(Tableau_Groupe_1_Cours_1.accdb3[[#This Row],[Date de fin2]]-Tableau_Groupe_1_Cours_1.accdb3[[#This Row],[Date de début2]],1)</f>
        <v>3.7499999998544808E-2</v>
      </c>
    </row>
    <row r="3096" spans="1:9" x14ac:dyDescent="0.25">
      <c r="A3096">
        <v>3736</v>
      </c>
      <c r="B3096">
        <v>43315.580555555556</v>
      </c>
      <c r="C3096">
        <v>43315.737500000003</v>
      </c>
      <c r="D3096">
        <v>5</v>
      </c>
      <c r="E3096">
        <v>6</v>
      </c>
      <c r="F3096">
        <v>302</v>
      </c>
      <c r="G3096" s="9">
        <f>Tableau_Groupe_1_Cours_1.accdb3[[#This Row],[Date de début]]</f>
        <v>43315.580555555556</v>
      </c>
      <c r="H3096" s="9">
        <f>Tableau_Groupe_1_Cours_1.accdb3[[#This Row],[Date de fin]]</f>
        <v>43315.737500000003</v>
      </c>
      <c r="I3096" s="13">
        <f>MOD(Tableau_Groupe_1_Cours_1.accdb3[[#This Row],[Date de fin2]]-Tableau_Groupe_1_Cours_1.accdb3[[#This Row],[Date de début2]],1)</f>
        <v>0.15694444444670808</v>
      </c>
    </row>
    <row r="3097" spans="1:9" x14ac:dyDescent="0.25">
      <c r="A3097">
        <v>6296</v>
      </c>
      <c r="B3097">
        <v>43453.379861111112</v>
      </c>
      <c r="C3097">
        <v>43453.479166666672</v>
      </c>
      <c r="D3097">
        <v>4</v>
      </c>
      <c r="E3097">
        <v>6</v>
      </c>
      <c r="F3097">
        <v>220</v>
      </c>
      <c r="G3097" s="9">
        <f>Tableau_Groupe_1_Cours_1.accdb3[[#This Row],[Date de début]]</f>
        <v>43453.379861111112</v>
      </c>
      <c r="H3097" s="9">
        <f>Tableau_Groupe_1_Cours_1.accdb3[[#This Row],[Date de fin]]</f>
        <v>43453.479166666672</v>
      </c>
      <c r="I3097" s="13">
        <f>MOD(Tableau_Groupe_1_Cours_1.accdb3[[#This Row],[Date de fin2]]-Tableau_Groupe_1_Cours_1.accdb3[[#This Row],[Date de début2]],1)</f>
        <v>9.930555555911269E-2</v>
      </c>
    </row>
    <row r="3098" spans="1:9" x14ac:dyDescent="0.25">
      <c r="A3098">
        <v>3737</v>
      </c>
      <c r="B3098">
        <v>43315.575694444444</v>
      </c>
      <c r="C3098">
        <v>43315.732638888891</v>
      </c>
      <c r="D3098">
        <v>18</v>
      </c>
      <c r="E3098">
        <v>6</v>
      </c>
      <c r="F3098">
        <v>257</v>
      </c>
      <c r="G3098" s="9">
        <f>Tableau_Groupe_1_Cours_1.accdb3[[#This Row],[Date de début]]</f>
        <v>43315.575694444444</v>
      </c>
      <c r="H3098" s="9">
        <f>Tableau_Groupe_1_Cours_1.accdb3[[#This Row],[Date de fin]]</f>
        <v>43315.732638888891</v>
      </c>
      <c r="I3098" s="13">
        <f>MOD(Tableau_Groupe_1_Cours_1.accdb3[[#This Row],[Date de fin2]]-Tableau_Groupe_1_Cours_1.accdb3[[#This Row],[Date de début2]],1)</f>
        <v>0.15694444444670808</v>
      </c>
    </row>
    <row r="3099" spans="1:9" x14ac:dyDescent="0.25">
      <c r="A3099">
        <v>3993</v>
      </c>
      <c r="B3099">
        <v>43334.381249999999</v>
      </c>
      <c r="C3099">
        <v>43334.529861111114</v>
      </c>
      <c r="D3099">
        <v>1</v>
      </c>
      <c r="E3099">
        <v>6</v>
      </c>
      <c r="F3099">
        <v>419</v>
      </c>
      <c r="G3099" s="9">
        <f>Tableau_Groupe_1_Cours_1.accdb3[[#This Row],[Date de début]]</f>
        <v>43334.381249999999</v>
      </c>
      <c r="H3099" s="9">
        <f>Tableau_Groupe_1_Cours_1.accdb3[[#This Row],[Date de fin]]</f>
        <v>43334.529861111114</v>
      </c>
      <c r="I3099" s="13">
        <f>MOD(Tableau_Groupe_1_Cours_1.accdb3[[#This Row],[Date de fin2]]-Tableau_Groupe_1_Cours_1.accdb3[[#This Row],[Date de début2]],1)</f>
        <v>0.148611111115315</v>
      </c>
    </row>
    <row r="3100" spans="1:9" x14ac:dyDescent="0.25">
      <c r="A3100">
        <v>6297</v>
      </c>
      <c r="B3100">
        <v>43453.379861111112</v>
      </c>
      <c r="C3100">
        <v>43453.476388888892</v>
      </c>
      <c r="D3100">
        <v>4</v>
      </c>
      <c r="E3100">
        <v>6</v>
      </c>
      <c r="F3100">
        <v>222</v>
      </c>
      <c r="G3100" s="9">
        <f>Tableau_Groupe_1_Cours_1.accdb3[[#This Row],[Date de début]]</f>
        <v>43453.379861111112</v>
      </c>
      <c r="H3100" s="9">
        <f>Tableau_Groupe_1_Cours_1.accdb3[[#This Row],[Date de fin]]</f>
        <v>43453.476388888892</v>
      </c>
      <c r="I3100" s="13">
        <f>MOD(Tableau_Groupe_1_Cours_1.accdb3[[#This Row],[Date de fin2]]-Tableau_Groupe_1_Cours_1.accdb3[[#This Row],[Date de début2]],1)</f>
        <v>9.6527777779556345E-2</v>
      </c>
    </row>
    <row r="3101" spans="1:9" x14ac:dyDescent="0.25">
      <c r="A3101">
        <v>3738</v>
      </c>
      <c r="B3101">
        <v>43315.580555555556</v>
      </c>
      <c r="C3101">
        <v>43315.737500000003</v>
      </c>
      <c r="D3101">
        <v>3</v>
      </c>
      <c r="E3101">
        <v>6</v>
      </c>
      <c r="F3101">
        <v>122</v>
      </c>
      <c r="G3101" s="9">
        <f>Tableau_Groupe_1_Cours_1.accdb3[[#This Row],[Date de début]]</f>
        <v>43315.580555555556</v>
      </c>
      <c r="H3101" s="9">
        <f>Tableau_Groupe_1_Cours_1.accdb3[[#This Row],[Date de fin]]</f>
        <v>43315.737500000003</v>
      </c>
      <c r="I3101" s="13">
        <f>MOD(Tableau_Groupe_1_Cours_1.accdb3[[#This Row],[Date de fin2]]-Tableau_Groupe_1_Cours_1.accdb3[[#This Row],[Date de début2]],1)</f>
        <v>0.15694444444670808</v>
      </c>
    </row>
    <row r="3102" spans="1:9" x14ac:dyDescent="0.25">
      <c r="A3102">
        <v>3739</v>
      </c>
      <c r="B3102">
        <v>43315.577777777777</v>
      </c>
      <c r="C3102">
        <v>43315.734722222223</v>
      </c>
      <c r="D3102">
        <v>5</v>
      </c>
      <c r="E3102">
        <v>6</v>
      </c>
      <c r="F3102">
        <v>86</v>
      </c>
      <c r="G3102" s="9">
        <f>Tableau_Groupe_1_Cours_1.accdb3[[#This Row],[Date de début]]</f>
        <v>43315.577777777777</v>
      </c>
      <c r="H3102" s="9">
        <f>Tableau_Groupe_1_Cours_1.accdb3[[#This Row],[Date de fin]]</f>
        <v>43315.734722222223</v>
      </c>
      <c r="I3102" s="13">
        <f>MOD(Tableau_Groupe_1_Cours_1.accdb3[[#This Row],[Date de fin2]]-Tableau_Groupe_1_Cours_1.accdb3[[#This Row],[Date de début2]],1)</f>
        <v>0.15694444444670808</v>
      </c>
    </row>
    <row r="3103" spans="1:9" x14ac:dyDescent="0.25">
      <c r="A3103">
        <v>5531</v>
      </c>
      <c r="B3103">
        <v>43424.384027777778</v>
      </c>
      <c r="C3103">
        <v>43424.502083333333</v>
      </c>
      <c r="D3103">
        <v>54</v>
      </c>
      <c r="E3103">
        <v>6</v>
      </c>
      <c r="F3103">
        <v>365</v>
      </c>
      <c r="G3103" s="9">
        <f>Tableau_Groupe_1_Cours_1.accdb3[[#This Row],[Date de début]]</f>
        <v>43424.384027777778</v>
      </c>
      <c r="H3103" s="9">
        <f>Tableau_Groupe_1_Cours_1.accdb3[[#This Row],[Date de fin]]</f>
        <v>43424.502083333333</v>
      </c>
      <c r="I3103" s="13">
        <f>MOD(Tableau_Groupe_1_Cours_1.accdb3[[#This Row],[Date de fin2]]-Tableau_Groupe_1_Cours_1.accdb3[[#This Row],[Date de début2]],1)</f>
        <v>0.11805555555474712</v>
      </c>
    </row>
    <row r="3104" spans="1:9" x14ac:dyDescent="0.25">
      <c r="A3104">
        <v>668</v>
      </c>
      <c r="B3104">
        <v>43130.381944444445</v>
      </c>
      <c r="C3104">
        <v>43130.447222222218</v>
      </c>
      <c r="D3104">
        <v>15</v>
      </c>
      <c r="E3104">
        <v>6</v>
      </c>
      <c r="F3104">
        <v>51</v>
      </c>
      <c r="G3104" s="9">
        <f>Tableau_Groupe_1_Cours_1.accdb3[[#This Row],[Date de début]]</f>
        <v>43130.381944444445</v>
      </c>
      <c r="H3104" s="9">
        <f>Tableau_Groupe_1_Cours_1.accdb3[[#This Row],[Date de fin]]</f>
        <v>43130.447222222218</v>
      </c>
      <c r="I3104" s="13">
        <f>MOD(Tableau_Groupe_1_Cours_1.accdb3[[#This Row],[Date de fin2]]-Tableau_Groupe_1_Cours_1.accdb3[[#This Row],[Date de début2]],1)</f>
        <v>6.5277777772280388E-2</v>
      </c>
    </row>
    <row r="3105" spans="1:9" x14ac:dyDescent="0.25">
      <c r="A3105">
        <v>3740</v>
      </c>
      <c r="B3105">
        <v>43315.580555555556</v>
      </c>
      <c r="C3105">
        <v>43315.737500000003</v>
      </c>
      <c r="D3105">
        <v>1</v>
      </c>
      <c r="E3105">
        <v>6</v>
      </c>
      <c r="F3105">
        <v>318</v>
      </c>
      <c r="G3105" s="9">
        <f>Tableau_Groupe_1_Cours_1.accdb3[[#This Row],[Date de début]]</f>
        <v>43315.580555555556</v>
      </c>
      <c r="H3105" s="9">
        <f>Tableau_Groupe_1_Cours_1.accdb3[[#This Row],[Date de fin]]</f>
        <v>43315.737500000003</v>
      </c>
      <c r="I3105" s="13">
        <f>MOD(Tableau_Groupe_1_Cours_1.accdb3[[#This Row],[Date de fin2]]-Tableau_Groupe_1_Cours_1.accdb3[[#This Row],[Date de début2]],1)</f>
        <v>0.15694444444670808</v>
      </c>
    </row>
    <row r="3106" spans="1:9" x14ac:dyDescent="0.25">
      <c r="A3106">
        <v>3741</v>
      </c>
      <c r="B3106">
        <v>43315.57708333333</v>
      </c>
      <c r="C3106">
        <v>43315.734027777777</v>
      </c>
      <c r="D3106">
        <v>49</v>
      </c>
      <c r="E3106">
        <v>6</v>
      </c>
      <c r="F3106">
        <v>280</v>
      </c>
      <c r="G3106" s="9">
        <f>Tableau_Groupe_1_Cours_1.accdb3[[#This Row],[Date de début]]</f>
        <v>43315.57708333333</v>
      </c>
      <c r="H3106" s="9">
        <f>Tableau_Groupe_1_Cours_1.accdb3[[#This Row],[Date de fin]]</f>
        <v>43315.734027777777</v>
      </c>
      <c r="I3106" s="13">
        <f>MOD(Tableau_Groupe_1_Cours_1.accdb3[[#This Row],[Date de fin2]]-Tableau_Groupe_1_Cours_1.accdb3[[#This Row],[Date de début2]],1)</f>
        <v>0.15694444444670808</v>
      </c>
    </row>
    <row r="3107" spans="1:9" x14ac:dyDescent="0.25">
      <c r="A3107">
        <v>3742</v>
      </c>
      <c r="B3107">
        <v>43315.581249999996</v>
      </c>
      <c r="C3107">
        <v>43315.73819444445</v>
      </c>
      <c r="D3107">
        <v>10</v>
      </c>
      <c r="E3107">
        <v>6</v>
      </c>
      <c r="F3107">
        <v>161</v>
      </c>
      <c r="G3107" s="9">
        <f>Tableau_Groupe_1_Cours_1.accdb3[[#This Row],[Date de début]]</f>
        <v>43315.581249999996</v>
      </c>
      <c r="H3107" s="9">
        <f>Tableau_Groupe_1_Cours_1.accdb3[[#This Row],[Date de fin]]</f>
        <v>43315.73819444445</v>
      </c>
      <c r="I3107" s="13">
        <f>MOD(Tableau_Groupe_1_Cours_1.accdb3[[#This Row],[Date de fin2]]-Tableau_Groupe_1_Cours_1.accdb3[[#This Row],[Date de début2]],1)</f>
        <v>0.15694444445398403</v>
      </c>
    </row>
    <row r="3108" spans="1:9" x14ac:dyDescent="0.25">
      <c r="A3108">
        <v>5534</v>
      </c>
      <c r="B3108">
        <v>43424.37777777778</v>
      </c>
      <c r="C3108">
        <v>43424.455555555556</v>
      </c>
      <c r="D3108">
        <v>10</v>
      </c>
      <c r="E3108">
        <v>6</v>
      </c>
      <c r="F3108">
        <v>148</v>
      </c>
      <c r="G3108" s="9">
        <f>Tableau_Groupe_1_Cours_1.accdb3[[#This Row],[Date de début]]</f>
        <v>43424.37777777778</v>
      </c>
      <c r="H3108" s="9">
        <f>Tableau_Groupe_1_Cours_1.accdb3[[#This Row],[Date de fin]]</f>
        <v>43424.455555555556</v>
      </c>
      <c r="I3108" s="13">
        <f>MOD(Tableau_Groupe_1_Cours_1.accdb3[[#This Row],[Date de fin2]]-Tableau_Groupe_1_Cours_1.accdb3[[#This Row],[Date de début2]],1)</f>
        <v>7.7777777776645962E-2</v>
      </c>
    </row>
    <row r="3109" spans="1:9" x14ac:dyDescent="0.25">
      <c r="A3109">
        <v>3743</v>
      </c>
      <c r="B3109">
        <v>43315.57708333333</v>
      </c>
      <c r="C3109">
        <v>43315.734027777777</v>
      </c>
      <c r="D3109">
        <v>33</v>
      </c>
      <c r="E3109">
        <v>6</v>
      </c>
      <c r="F3109">
        <v>131</v>
      </c>
      <c r="G3109" s="9">
        <f>Tableau_Groupe_1_Cours_1.accdb3[[#This Row],[Date de début]]</f>
        <v>43315.57708333333</v>
      </c>
      <c r="H3109" s="9">
        <f>Tableau_Groupe_1_Cours_1.accdb3[[#This Row],[Date de fin]]</f>
        <v>43315.734027777777</v>
      </c>
      <c r="I3109" s="13">
        <f>MOD(Tableau_Groupe_1_Cours_1.accdb3[[#This Row],[Date de fin2]]-Tableau_Groupe_1_Cours_1.accdb3[[#This Row],[Date de début2]],1)</f>
        <v>0.15694444444670808</v>
      </c>
    </row>
    <row r="3110" spans="1:9" x14ac:dyDescent="0.25">
      <c r="A3110">
        <v>3744</v>
      </c>
      <c r="B3110">
        <v>43315.57430555555</v>
      </c>
      <c r="C3110">
        <v>43315.731250000004</v>
      </c>
      <c r="D3110">
        <v>20</v>
      </c>
      <c r="E3110">
        <v>6</v>
      </c>
      <c r="F3110">
        <v>181</v>
      </c>
      <c r="G3110" s="9">
        <f>Tableau_Groupe_1_Cours_1.accdb3[[#This Row],[Date de début]]</f>
        <v>43315.57430555555</v>
      </c>
      <c r="H3110" s="9">
        <f>Tableau_Groupe_1_Cours_1.accdb3[[#This Row],[Date de fin]]</f>
        <v>43315.731250000004</v>
      </c>
      <c r="I3110" s="13">
        <f>MOD(Tableau_Groupe_1_Cours_1.accdb3[[#This Row],[Date de fin2]]-Tableau_Groupe_1_Cours_1.accdb3[[#This Row],[Date de début2]],1)</f>
        <v>0.15694444445398403</v>
      </c>
    </row>
    <row r="3111" spans="1:9" x14ac:dyDescent="0.25">
      <c r="A3111">
        <v>5536</v>
      </c>
      <c r="B3111">
        <v>43424.375</v>
      </c>
      <c r="C3111">
        <v>43424.411111111112</v>
      </c>
      <c r="D3111">
        <v>2</v>
      </c>
      <c r="E3111">
        <v>6</v>
      </c>
      <c r="F3111">
        <v>161</v>
      </c>
      <c r="G3111" s="9">
        <f>Tableau_Groupe_1_Cours_1.accdb3[[#This Row],[Date de début]]</f>
        <v>43424.375</v>
      </c>
      <c r="H3111" s="9">
        <f>Tableau_Groupe_1_Cours_1.accdb3[[#This Row],[Date de fin]]</f>
        <v>43424.411111111112</v>
      </c>
      <c r="I3111" s="13">
        <f>MOD(Tableau_Groupe_1_Cours_1.accdb3[[#This Row],[Date de fin2]]-Tableau_Groupe_1_Cours_1.accdb3[[#This Row],[Date de début2]],1)</f>
        <v>3.6111111112404615E-2</v>
      </c>
    </row>
    <row r="3112" spans="1:9" x14ac:dyDescent="0.25">
      <c r="A3112">
        <v>161</v>
      </c>
      <c r="B3112">
        <v>43105.381249999999</v>
      </c>
      <c r="C3112">
        <v>43105.484722222223</v>
      </c>
      <c r="D3112">
        <v>1</v>
      </c>
      <c r="E3112">
        <v>6</v>
      </c>
      <c r="F3112">
        <v>235</v>
      </c>
      <c r="G3112" s="9">
        <f>Tableau_Groupe_1_Cours_1.accdb3[[#This Row],[Date de début]]</f>
        <v>43105.381249999999</v>
      </c>
      <c r="H3112" s="9">
        <f>Tableau_Groupe_1_Cours_1.accdb3[[#This Row],[Date de fin]]</f>
        <v>43105.484722222223</v>
      </c>
      <c r="I3112" s="13">
        <f>MOD(Tableau_Groupe_1_Cours_1.accdb3[[#This Row],[Date de fin2]]-Tableau_Groupe_1_Cours_1.accdb3[[#This Row],[Date de début2]],1)</f>
        <v>0.10347222222480923</v>
      </c>
    </row>
    <row r="3113" spans="1:9" x14ac:dyDescent="0.25">
      <c r="A3113">
        <v>1185</v>
      </c>
      <c r="B3113">
        <v>43158.378472222219</v>
      </c>
      <c r="C3113">
        <v>43158.470833333333</v>
      </c>
      <c r="D3113">
        <v>38</v>
      </c>
      <c r="E3113">
        <v>6</v>
      </c>
      <c r="F3113">
        <v>197</v>
      </c>
      <c r="G3113" s="9">
        <f>Tableau_Groupe_1_Cours_1.accdb3[[#This Row],[Date de début]]</f>
        <v>43158.378472222219</v>
      </c>
      <c r="H3113" s="9">
        <f>Tableau_Groupe_1_Cours_1.accdb3[[#This Row],[Date de fin]]</f>
        <v>43158.470833333333</v>
      </c>
      <c r="I3113" s="13">
        <f>MOD(Tableau_Groupe_1_Cours_1.accdb3[[#This Row],[Date de fin2]]-Tableau_Groupe_1_Cours_1.accdb3[[#This Row],[Date de début2]],1)</f>
        <v>9.2361111113859806E-2</v>
      </c>
    </row>
    <row r="3114" spans="1:9" x14ac:dyDescent="0.25">
      <c r="A3114">
        <v>3745</v>
      </c>
      <c r="B3114">
        <v>43315.579166666663</v>
      </c>
      <c r="C3114">
        <v>43315.736111111117</v>
      </c>
      <c r="D3114">
        <v>2</v>
      </c>
      <c r="E3114">
        <v>6</v>
      </c>
      <c r="F3114">
        <v>265</v>
      </c>
      <c r="G3114" s="9">
        <f>Tableau_Groupe_1_Cours_1.accdb3[[#This Row],[Date de début]]</f>
        <v>43315.579166666663</v>
      </c>
      <c r="H3114" s="9">
        <f>Tableau_Groupe_1_Cours_1.accdb3[[#This Row],[Date de fin]]</f>
        <v>43315.736111111117</v>
      </c>
      <c r="I3114" s="13">
        <f>MOD(Tableau_Groupe_1_Cours_1.accdb3[[#This Row],[Date de fin2]]-Tableau_Groupe_1_Cours_1.accdb3[[#This Row],[Date de début2]],1)</f>
        <v>0.15694444445398403</v>
      </c>
    </row>
    <row r="3115" spans="1:9" x14ac:dyDescent="0.25">
      <c r="A3115">
        <v>162</v>
      </c>
      <c r="B3115">
        <v>43105.491666666669</v>
      </c>
      <c r="C3115">
        <v>43105.609722222223</v>
      </c>
      <c r="D3115">
        <v>1</v>
      </c>
      <c r="E3115">
        <v>6</v>
      </c>
      <c r="F3115">
        <v>237</v>
      </c>
      <c r="G3115" s="9">
        <f>Tableau_Groupe_1_Cours_1.accdb3[[#This Row],[Date de début]]</f>
        <v>43105.491666666669</v>
      </c>
      <c r="H3115" s="9">
        <f>Tableau_Groupe_1_Cours_1.accdb3[[#This Row],[Date de fin]]</f>
        <v>43105.609722222223</v>
      </c>
      <c r="I3115" s="13">
        <f>MOD(Tableau_Groupe_1_Cours_1.accdb3[[#This Row],[Date de fin2]]-Tableau_Groupe_1_Cours_1.accdb3[[#This Row],[Date de début2]],1)</f>
        <v>0.11805555555474712</v>
      </c>
    </row>
    <row r="3116" spans="1:9" x14ac:dyDescent="0.25">
      <c r="A3116">
        <v>3746</v>
      </c>
      <c r="B3116">
        <v>43315.580555555556</v>
      </c>
      <c r="C3116">
        <v>43315.737500000003</v>
      </c>
      <c r="D3116">
        <v>1</v>
      </c>
      <c r="E3116">
        <v>6</v>
      </c>
      <c r="F3116">
        <v>344</v>
      </c>
      <c r="G3116" s="9">
        <f>Tableau_Groupe_1_Cours_1.accdb3[[#This Row],[Date de début]]</f>
        <v>43315.580555555556</v>
      </c>
      <c r="H3116" s="9">
        <f>Tableau_Groupe_1_Cours_1.accdb3[[#This Row],[Date de fin]]</f>
        <v>43315.737500000003</v>
      </c>
      <c r="I3116" s="13">
        <f>MOD(Tableau_Groupe_1_Cours_1.accdb3[[#This Row],[Date de fin2]]-Tableau_Groupe_1_Cours_1.accdb3[[#This Row],[Date de début2]],1)</f>
        <v>0.15694444444670808</v>
      </c>
    </row>
    <row r="3117" spans="1:9" x14ac:dyDescent="0.25">
      <c r="A3117">
        <v>163</v>
      </c>
      <c r="B3117">
        <v>43105.618055555555</v>
      </c>
      <c r="C3117">
        <v>43105.737500000003</v>
      </c>
      <c r="D3117">
        <v>4</v>
      </c>
      <c r="E3117">
        <v>6</v>
      </c>
      <c r="F3117">
        <v>239</v>
      </c>
      <c r="G3117" s="9">
        <f>Tableau_Groupe_1_Cours_1.accdb3[[#This Row],[Date de début]]</f>
        <v>43105.618055555555</v>
      </c>
      <c r="H3117" s="9">
        <f>Tableau_Groupe_1_Cours_1.accdb3[[#This Row],[Date de fin]]</f>
        <v>43105.737500000003</v>
      </c>
      <c r="I3117" s="13">
        <f>MOD(Tableau_Groupe_1_Cours_1.accdb3[[#This Row],[Date de fin2]]-Tableau_Groupe_1_Cours_1.accdb3[[#This Row],[Date de début2]],1)</f>
        <v>0.11944444444816327</v>
      </c>
    </row>
    <row r="3118" spans="1:9" x14ac:dyDescent="0.25">
      <c r="A3118">
        <v>3747</v>
      </c>
      <c r="B3118">
        <v>43315.575694444444</v>
      </c>
      <c r="C3118">
        <v>43315.732638888891</v>
      </c>
      <c r="D3118">
        <v>6</v>
      </c>
      <c r="E3118">
        <v>6</v>
      </c>
      <c r="F3118">
        <v>107</v>
      </c>
      <c r="G3118" s="9">
        <f>Tableau_Groupe_1_Cours_1.accdb3[[#This Row],[Date de début]]</f>
        <v>43315.575694444444</v>
      </c>
      <c r="H3118" s="9">
        <f>Tableau_Groupe_1_Cours_1.accdb3[[#This Row],[Date de fin]]</f>
        <v>43315.732638888891</v>
      </c>
      <c r="I3118" s="13">
        <f>MOD(Tableau_Groupe_1_Cours_1.accdb3[[#This Row],[Date de fin2]]-Tableau_Groupe_1_Cours_1.accdb3[[#This Row],[Date de début2]],1)</f>
        <v>0.15694444444670808</v>
      </c>
    </row>
    <row r="3119" spans="1:9" x14ac:dyDescent="0.25">
      <c r="A3119">
        <v>2724</v>
      </c>
      <c r="B3119">
        <v>43255.375694444447</v>
      </c>
      <c r="C3119">
        <v>43255.413194444445</v>
      </c>
      <c r="D3119">
        <v>3</v>
      </c>
      <c r="E3119">
        <v>6</v>
      </c>
      <c r="F3119">
        <v>16</v>
      </c>
      <c r="G3119" s="9">
        <f>Tableau_Groupe_1_Cours_1.accdb3[[#This Row],[Date de début]]</f>
        <v>43255.375694444447</v>
      </c>
      <c r="H3119" s="9">
        <f>Tableau_Groupe_1_Cours_1.accdb3[[#This Row],[Date de fin]]</f>
        <v>43255.413194444445</v>
      </c>
      <c r="I3119" s="13">
        <f>MOD(Tableau_Groupe_1_Cours_1.accdb3[[#This Row],[Date de fin2]]-Tableau_Groupe_1_Cours_1.accdb3[[#This Row],[Date de début2]],1)</f>
        <v>3.7499999998544808E-2</v>
      </c>
    </row>
    <row r="3120" spans="1:9" x14ac:dyDescent="0.25">
      <c r="A3120">
        <v>3748</v>
      </c>
      <c r="B3120">
        <v>43315.575694444444</v>
      </c>
      <c r="C3120">
        <v>43315.732638888891</v>
      </c>
      <c r="D3120">
        <v>14</v>
      </c>
      <c r="E3120">
        <v>6</v>
      </c>
      <c r="F3120">
        <v>121</v>
      </c>
      <c r="G3120" s="9">
        <f>Tableau_Groupe_1_Cours_1.accdb3[[#This Row],[Date de début]]</f>
        <v>43315.575694444444</v>
      </c>
      <c r="H3120" s="9">
        <f>Tableau_Groupe_1_Cours_1.accdb3[[#This Row],[Date de fin]]</f>
        <v>43315.732638888891</v>
      </c>
      <c r="I3120" s="13">
        <f>MOD(Tableau_Groupe_1_Cours_1.accdb3[[#This Row],[Date de fin2]]-Tableau_Groupe_1_Cours_1.accdb3[[#This Row],[Date de début2]],1)</f>
        <v>0.15694444444670808</v>
      </c>
    </row>
    <row r="3121" spans="1:9" x14ac:dyDescent="0.25">
      <c r="A3121">
        <v>1701</v>
      </c>
      <c r="B3121">
        <v>43188.379166666666</v>
      </c>
      <c r="C3121">
        <v>43188.513888888891</v>
      </c>
      <c r="D3121">
        <v>8</v>
      </c>
      <c r="E3121">
        <v>6</v>
      </c>
      <c r="F3121">
        <v>281</v>
      </c>
      <c r="G3121" s="9">
        <f>Tableau_Groupe_1_Cours_1.accdb3[[#This Row],[Date de début]]</f>
        <v>43188.379166666666</v>
      </c>
      <c r="H3121" s="9">
        <f>Tableau_Groupe_1_Cours_1.accdb3[[#This Row],[Date de fin]]</f>
        <v>43188.513888888891</v>
      </c>
      <c r="I3121" s="13">
        <f>MOD(Tableau_Groupe_1_Cours_1.accdb3[[#This Row],[Date de fin2]]-Tableau_Groupe_1_Cours_1.accdb3[[#This Row],[Date de début2]],1)</f>
        <v>0.13472222222480923</v>
      </c>
    </row>
    <row r="3122" spans="1:9" x14ac:dyDescent="0.25">
      <c r="A3122">
        <v>3749</v>
      </c>
      <c r="B3122">
        <v>43315.579861111109</v>
      </c>
      <c r="C3122">
        <v>43315.736805555556</v>
      </c>
      <c r="D3122">
        <v>230</v>
      </c>
      <c r="E3122">
        <v>6</v>
      </c>
      <c r="F3122">
        <v>293</v>
      </c>
      <c r="G3122" s="9">
        <f>Tableau_Groupe_1_Cours_1.accdb3[[#This Row],[Date de début]]</f>
        <v>43315.579861111109</v>
      </c>
      <c r="H3122" s="9">
        <f>Tableau_Groupe_1_Cours_1.accdb3[[#This Row],[Date de fin]]</f>
        <v>43315.736805555556</v>
      </c>
      <c r="I3122" s="13">
        <f>MOD(Tableau_Groupe_1_Cours_1.accdb3[[#This Row],[Date de fin2]]-Tableau_Groupe_1_Cours_1.accdb3[[#This Row],[Date de début2]],1)</f>
        <v>0.15694444444670808</v>
      </c>
    </row>
    <row r="3123" spans="1:9" x14ac:dyDescent="0.25">
      <c r="A3123">
        <v>6309</v>
      </c>
      <c r="B3123">
        <v>43454.385416666664</v>
      </c>
      <c r="C3123">
        <v>43454.433333333334</v>
      </c>
      <c r="D3123">
        <v>2</v>
      </c>
      <c r="E3123">
        <v>6</v>
      </c>
      <c r="F3123">
        <v>420</v>
      </c>
      <c r="G3123" s="9">
        <f>Tableau_Groupe_1_Cours_1.accdb3[[#This Row],[Date de début]]</f>
        <v>43454.385416666664</v>
      </c>
      <c r="H3123" s="9">
        <f>Tableau_Groupe_1_Cours_1.accdb3[[#This Row],[Date de fin]]</f>
        <v>43454.433333333334</v>
      </c>
      <c r="I3123" s="13">
        <f>MOD(Tableau_Groupe_1_Cours_1.accdb3[[#This Row],[Date de fin2]]-Tableau_Groupe_1_Cours_1.accdb3[[#This Row],[Date de début2]],1)</f>
        <v>4.7916666670062114E-2</v>
      </c>
    </row>
    <row r="3124" spans="1:9" x14ac:dyDescent="0.25">
      <c r="A3124">
        <v>3750</v>
      </c>
      <c r="B3124">
        <v>43315.580555555556</v>
      </c>
      <c r="C3124">
        <v>43315.737500000003</v>
      </c>
      <c r="D3124">
        <v>210</v>
      </c>
      <c r="E3124">
        <v>6</v>
      </c>
      <c r="F3124">
        <v>360</v>
      </c>
      <c r="G3124" s="9">
        <f>Tableau_Groupe_1_Cours_1.accdb3[[#This Row],[Date de début]]</f>
        <v>43315.580555555556</v>
      </c>
      <c r="H3124" s="9">
        <f>Tableau_Groupe_1_Cours_1.accdb3[[#This Row],[Date de fin]]</f>
        <v>43315.737500000003</v>
      </c>
      <c r="I3124" s="13">
        <f>MOD(Tableau_Groupe_1_Cours_1.accdb3[[#This Row],[Date de fin2]]-Tableau_Groupe_1_Cours_1.accdb3[[#This Row],[Date de début2]],1)</f>
        <v>0.15694444444670808</v>
      </c>
    </row>
    <row r="3125" spans="1:9" x14ac:dyDescent="0.25">
      <c r="A3125">
        <v>5542</v>
      </c>
      <c r="B3125">
        <v>43425.384722222225</v>
      </c>
      <c r="C3125">
        <v>43425.456944444442</v>
      </c>
      <c r="D3125">
        <v>122</v>
      </c>
      <c r="E3125">
        <v>6</v>
      </c>
      <c r="F3125">
        <v>328</v>
      </c>
      <c r="G3125" s="9">
        <f>Tableau_Groupe_1_Cours_1.accdb3[[#This Row],[Date de début]]</f>
        <v>43425.384722222225</v>
      </c>
      <c r="H3125" s="9">
        <f>Tableau_Groupe_1_Cours_1.accdb3[[#This Row],[Date de fin]]</f>
        <v>43425.456944444442</v>
      </c>
      <c r="I3125" s="13">
        <f>MOD(Tableau_Groupe_1_Cours_1.accdb3[[#This Row],[Date de fin2]]-Tableau_Groupe_1_Cours_1.accdb3[[#This Row],[Date de début2]],1)</f>
        <v>7.2222222217533272E-2</v>
      </c>
    </row>
    <row r="3126" spans="1:9" x14ac:dyDescent="0.25">
      <c r="A3126">
        <v>3751</v>
      </c>
      <c r="B3126">
        <v>43315.57708333333</v>
      </c>
      <c r="C3126">
        <v>43315.734027777777</v>
      </c>
      <c r="D3126">
        <v>6</v>
      </c>
      <c r="E3126">
        <v>6</v>
      </c>
      <c r="F3126">
        <v>163</v>
      </c>
      <c r="G3126" s="9">
        <f>Tableau_Groupe_1_Cours_1.accdb3[[#This Row],[Date de début]]</f>
        <v>43315.57708333333</v>
      </c>
      <c r="H3126" s="9">
        <f>Tableau_Groupe_1_Cours_1.accdb3[[#This Row],[Date de fin]]</f>
        <v>43315.734027777777</v>
      </c>
      <c r="I3126" s="13">
        <f>MOD(Tableau_Groupe_1_Cours_1.accdb3[[#This Row],[Date de fin2]]-Tableau_Groupe_1_Cours_1.accdb3[[#This Row],[Date de début2]],1)</f>
        <v>0.15694444444670808</v>
      </c>
    </row>
    <row r="3127" spans="1:9" x14ac:dyDescent="0.25">
      <c r="A3127">
        <v>1960</v>
      </c>
      <c r="B3127">
        <v>43220.383333333331</v>
      </c>
      <c r="C3127">
        <v>43220.539583333331</v>
      </c>
      <c r="D3127">
        <v>49</v>
      </c>
      <c r="E3127">
        <v>6</v>
      </c>
      <c r="F3127">
        <v>209</v>
      </c>
      <c r="G3127" s="9">
        <f>Tableau_Groupe_1_Cours_1.accdb3[[#This Row],[Date de début]]</f>
        <v>43220.383333333331</v>
      </c>
      <c r="H3127" s="9">
        <f>Tableau_Groupe_1_Cours_1.accdb3[[#This Row],[Date de fin]]</f>
        <v>43220.539583333331</v>
      </c>
      <c r="I3127" s="13">
        <f>MOD(Tableau_Groupe_1_Cours_1.accdb3[[#This Row],[Date de fin2]]-Tableau_Groupe_1_Cours_1.accdb3[[#This Row],[Date de début2]],1)</f>
        <v>0.15625</v>
      </c>
    </row>
    <row r="3128" spans="1:9" x14ac:dyDescent="0.25">
      <c r="A3128">
        <v>3752</v>
      </c>
      <c r="B3128">
        <v>43315.57708333333</v>
      </c>
      <c r="C3128">
        <v>43315.734027777777</v>
      </c>
      <c r="D3128">
        <v>15</v>
      </c>
      <c r="E3128">
        <v>6</v>
      </c>
      <c r="F3128">
        <v>177</v>
      </c>
      <c r="G3128" s="9">
        <f>Tableau_Groupe_1_Cours_1.accdb3[[#This Row],[Date de début]]</f>
        <v>43315.57708333333</v>
      </c>
      <c r="H3128" s="9">
        <f>Tableau_Groupe_1_Cours_1.accdb3[[#This Row],[Date de fin]]</f>
        <v>43315.734027777777</v>
      </c>
      <c r="I3128" s="13">
        <f>MOD(Tableau_Groupe_1_Cours_1.accdb3[[#This Row],[Date de fin2]]-Tableau_Groupe_1_Cours_1.accdb3[[#This Row],[Date de début2]],1)</f>
        <v>0.15694444444670808</v>
      </c>
    </row>
    <row r="3129" spans="1:9" x14ac:dyDescent="0.25">
      <c r="A3129">
        <v>3753</v>
      </c>
      <c r="B3129">
        <v>43315.580555555556</v>
      </c>
      <c r="C3129">
        <v>43315.737500000003</v>
      </c>
      <c r="D3129">
        <v>12</v>
      </c>
      <c r="E3129">
        <v>6</v>
      </c>
      <c r="F3129">
        <v>321</v>
      </c>
      <c r="G3129" s="9">
        <f>Tableau_Groupe_1_Cours_1.accdb3[[#This Row],[Date de début]]</f>
        <v>43315.580555555556</v>
      </c>
      <c r="H3129" s="9">
        <f>Tableau_Groupe_1_Cours_1.accdb3[[#This Row],[Date de fin]]</f>
        <v>43315.737500000003</v>
      </c>
      <c r="I3129" s="13">
        <f>MOD(Tableau_Groupe_1_Cours_1.accdb3[[#This Row],[Date de fin2]]-Tableau_Groupe_1_Cours_1.accdb3[[#This Row],[Date de début2]],1)</f>
        <v>0.15694444444670808</v>
      </c>
    </row>
    <row r="3130" spans="1:9" x14ac:dyDescent="0.25">
      <c r="A3130">
        <v>682</v>
      </c>
      <c r="B3130">
        <v>43131.375694444447</v>
      </c>
      <c r="C3130">
        <v>43131.41805555555</v>
      </c>
      <c r="D3130">
        <v>18</v>
      </c>
      <c r="E3130">
        <v>6</v>
      </c>
      <c r="F3130">
        <v>245</v>
      </c>
      <c r="G3130" s="9">
        <f>Tableau_Groupe_1_Cours_1.accdb3[[#This Row],[Date de début]]</f>
        <v>43131.375694444447</v>
      </c>
      <c r="H3130" s="9">
        <f>Tableau_Groupe_1_Cours_1.accdb3[[#This Row],[Date de fin]]</f>
        <v>43131.41805555555</v>
      </c>
      <c r="I3130" s="13">
        <f>MOD(Tableau_Groupe_1_Cours_1.accdb3[[#This Row],[Date de fin2]]-Tableau_Groupe_1_Cours_1.accdb3[[#This Row],[Date de début2]],1)</f>
        <v>4.2361111103673466E-2</v>
      </c>
    </row>
    <row r="3131" spans="1:9" x14ac:dyDescent="0.25">
      <c r="A3131">
        <v>1706</v>
      </c>
      <c r="B3131">
        <v>43188.384027777778</v>
      </c>
      <c r="C3131">
        <v>43188.520833333336</v>
      </c>
      <c r="D3131">
        <v>33</v>
      </c>
      <c r="E3131">
        <v>6</v>
      </c>
      <c r="F3131">
        <v>172</v>
      </c>
      <c r="G3131" s="9">
        <f>Tableau_Groupe_1_Cours_1.accdb3[[#This Row],[Date de début]]</f>
        <v>43188.384027777778</v>
      </c>
      <c r="H3131" s="9">
        <f>Tableau_Groupe_1_Cours_1.accdb3[[#This Row],[Date de fin]]</f>
        <v>43188.520833333336</v>
      </c>
      <c r="I3131" s="13">
        <f>MOD(Tableau_Groupe_1_Cours_1.accdb3[[#This Row],[Date de fin2]]-Tableau_Groupe_1_Cours_1.accdb3[[#This Row],[Date de début2]],1)</f>
        <v>0.1368055555576575</v>
      </c>
    </row>
    <row r="3132" spans="1:9" x14ac:dyDescent="0.25">
      <c r="A3132">
        <v>2730</v>
      </c>
      <c r="B3132">
        <v>43256.380555555559</v>
      </c>
      <c r="C3132">
        <v>43256.436805555553</v>
      </c>
      <c r="D3132">
        <v>1</v>
      </c>
      <c r="E3132">
        <v>6</v>
      </c>
      <c r="F3132">
        <v>375</v>
      </c>
      <c r="G3132" s="9">
        <f>Tableau_Groupe_1_Cours_1.accdb3[[#This Row],[Date de début]]</f>
        <v>43256.380555555559</v>
      </c>
      <c r="H3132" s="9">
        <f>Tableau_Groupe_1_Cours_1.accdb3[[#This Row],[Date de fin]]</f>
        <v>43256.436805555553</v>
      </c>
      <c r="I3132" s="13">
        <f>MOD(Tableau_Groupe_1_Cours_1.accdb3[[#This Row],[Date de fin2]]-Tableau_Groupe_1_Cours_1.accdb3[[#This Row],[Date de début2]],1)</f>
        <v>5.6249999994179234E-2</v>
      </c>
    </row>
    <row r="3133" spans="1:9" x14ac:dyDescent="0.25">
      <c r="A3133">
        <v>3498</v>
      </c>
      <c r="B3133">
        <v>43286.375694444447</v>
      </c>
      <c r="C3133">
        <v>43286.419444444444</v>
      </c>
      <c r="D3133">
        <v>1</v>
      </c>
      <c r="E3133">
        <v>6</v>
      </c>
      <c r="F3133">
        <v>29</v>
      </c>
      <c r="G3133" s="9">
        <f>Tableau_Groupe_1_Cours_1.accdb3[[#This Row],[Date de début]]</f>
        <v>43286.375694444447</v>
      </c>
      <c r="H3133" s="9">
        <f>Tableau_Groupe_1_Cours_1.accdb3[[#This Row],[Date de fin]]</f>
        <v>43286.419444444444</v>
      </c>
      <c r="I3133" s="13">
        <f>MOD(Tableau_Groupe_1_Cours_1.accdb3[[#This Row],[Date de fin2]]-Tableau_Groupe_1_Cours_1.accdb3[[#This Row],[Date de début2]],1)</f>
        <v>4.3749999997089617E-2</v>
      </c>
    </row>
    <row r="3134" spans="1:9" x14ac:dyDescent="0.25">
      <c r="A3134">
        <v>3754</v>
      </c>
      <c r="B3134">
        <v>43315.581249999996</v>
      </c>
      <c r="C3134">
        <v>43315.73819444445</v>
      </c>
      <c r="D3134">
        <v>9</v>
      </c>
      <c r="E3134">
        <v>6</v>
      </c>
      <c r="F3134">
        <v>377</v>
      </c>
      <c r="G3134" s="9">
        <f>Tableau_Groupe_1_Cours_1.accdb3[[#This Row],[Date de début]]</f>
        <v>43315.581249999996</v>
      </c>
      <c r="H3134" s="9">
        <f>Tableau_Groupe_1_Cours_1.accdb3[[#This Row],[Date de fin]]</f>
        <v>43315.73819444445</v>
      </c>
      <c r="I3134" s="13">
        <f>MOD(Tableau_Groupe_1_Cours_1.accdb3[[#This Row],[Date de fin2]]-Tableau_Groupe_1_Cours_1.accdb3[[#This Row],[Date de début2]],1)</f>
        <v>0.15694444445398403</v>
      </c>
    </row>
    <row r="3135" spans="1:9" x14ac:dyDescent="0.25">
      <c r="A3135">
        <v>5546</v>
      </c>
      <c r="B3135">
        <v>43425.375694444447</v>
      </c>
      <c r="C3135">
        <v>43425.481250000004</v>
      </c>
      <c r="D3135">
        <v>2</v>
      </c>
      <c r="E3135">
        <v>6</v>
      </c>
      <c r="F3135">
        <v>173</v>
      </c>
      <c r="G3135" s="9">
        <f>Tableau_Groupe_1_Cours_1.accdb3[[#This Row],[Date de début]]</f>
        <v>43425.375694444447</v>
      </c>
      <c r="H3135" s="9">
        <f>Tableau_Groupe_1_Cours_1.accdb3[[#This Row],[Date de fin]]</f>
        <v>43425.481250000004</v>
      </c>
      <c r="I3135" s="13">
        <f>MOD(Tableau_Groupe_1_Cours_1.accdb3[[#This Row],[Date de fin2]]-Tableau_Groupe_1_Cours_1.accdb3[[#This Row],[Date de début2]],1)</f>
        <v>0.1055555555576575</v>
      </c>
    </row>
    <row r="3136" spans="1:9" x14ac:dyDescent="0.25">
      <c r="A3136">
        <v>2731</v>
      </c>
      <c r="B3136">
        <v>43256.375</v>
      </c>
      <c r="C3136">
        <v>43256.459027777782</v>
      </c>
      <c r="D3136">
        <v>12</v>
      </c>
      <c r="E3136">
        <v>6</v>
      </c>
      <c r="F3136">
        <v>8</v>
      </c>
      <c r="G3136" s="9">
        <f>Tableau_Groupe_1_Cours_1.accdb3[[#This Row],[Date de début]]</f>
        <v>43256.375</v>
      </c>
      <c r="H3136" s="9">
        <f>Tableau_Groupe_1_Cours_1.accdb3[[#This Row],[Date de fin]]</f>
        <v>43256.459027777782</v>
      </c>
      <c r="I3136" s="13">
        <f>MOD(Tableau_Groupe_1_Cours_1.accdb3[[#This Row],[Date de fin2]]-Tableau_Groupe_1_Cours_1.accdb3[[#This Row],[Date de début2]],1)</f>
        <v>8.4027777782466728E-2</v>
      </c>
    </row>
    <row r="3137" spans="1:9" x14ac:dyDescent="0.25">
      <c r="A3137">
        <v>3755</v>
      </c>
      <c r="B3137">
        <v>43315.577777777777</v>
      </c>
      <c r="C3137">
        <v>43315.734722222223</v>
      </c>
      <c r="D3137">
        <v>9</v>
      </c>
      <c r="E3137">
        <v>6</v>
      </c>
      <c r="F3137">
        <v>219</v>
      </c>
      <c r="G3137" s="9">
        <f>Tableau_Groupe_1_Cours_1.accdb3[[#This Row],[Date de début]]</f>
        <v>43315.577777777777</v>
      </c>
      <c r="H3137" s="9">
        <f>Tableau_Groupe_1_Cours_1.accdb3[[#This Row],[Date de fin]]</f>
        <v>43315.734722222223</v>
      </c>
      <c r="I3137" s="13">
        <f>MOD(Tableau_Groupe_1_Cours_1.accdb3[[#This Row],[Date de fin2]]-Tableau_Groupe_1_Cours_1.accdb3[[#This Row],[Date de début2]],1)</f>
        <v>0.15694444444670808</v>
      </c>
    </row>
    <row r="3138" spans="1:9" x14ac:dyDescent="0.25">
      <c r="A3138">
        <v>3756</v>
      </c>
      <c r="B3138">
        <v>43315.578472222223</v>
      </c>
      <c r="C3138">
        <v>43315.73541666667</v>
      </c>
      <c r="D3138">
        <v>2</v>
      </c>
      <c r="E3138">
        <v>6</v>
      </c>
      <c r="F3138">
        <v>233</v>
      </c>
      <c r="G3138" s="9">
        <f>Tableau_Groupe_1_Cours_1.accdb3[[#This Row],[Date de début]]</f>
        <v>43315.578472222223</v>
      </c>
      <c r="H3138" s="9">
        <f>Tableau_Groupe_1_Cours_1.accdb3[[#This Row],[Date de fin]]</f>
        <v>43315.73541666667</v>
      </c>
      <c r="I3138" s="13">
        <f>MOD(Tableau_Groupe_1_Cours_1.accdb3[[#This Row],[Date de fin2]]-Tableau_Groupe_1_Cours_1.accdb3[[#This Row],[Date de début2]],1)</f>
        <v>0.15694444444670808</v>
      </c>
    </row>
    <row r="3139" spans="1:9" x14ac:dyDescent="0.25">
      <c r="A3139">
        <v>4524</v>
      </c>
      <c r="B3139">
        <v>43367.375694444447</v>
      </c>
      <c r="C3139">
        <v>43367.424999999996</v>
      </c>
      <c r="D3139">
        <v>8</v>
      </c>
      <c r="E3139">
        <v>6</v>
      </c>
      <c r="F3139">
        <v>36</v>
      </c>
      <c r="G3139" s="9">
        <f>Tableau_Groupe_1_Cours_1.accdb3[[#This Row],[Date de début]]</f>
        <v>43367.375694444447</v>
      </c>
      <c r="H3139" s="9">
        <f>Tableau_Groupe_1_Cours_1.accdb3[[#This Row],[Date de fin]]</f>
        <v>43367.424999999996</v>
      </c>
      <c r="I3139" s="13">
        <f>MOD(Tableau_Groupe_1_Cours_1.accdb3[[#This Row],[Date de fin2]]-Tableau_Groupe_1_Cours_1.accdb3[[#This Row],[Date de début2]],1)</f>
        <v>4.930555554892635E-2</v>
      </c>
    </row>
    <row r="3140" spans="1:9" x14ac:dyDescent="0.25">
      <c r="A3140">
        <v>2733</v>
      </c>
      <c r="B3140">
        <v>43256.377083333333</v>
      </c>
      <c r="C3140">
        <v>43256.422222222223</v>
      </c>
      <c r="D3140">
        <v>8</v>
      </c>
      <c r="E3140">
        <v>6</v>
      </c>
      <c r="F3140">
        <v>242</v>
      </c>
      <c r="G3140" s="9">
        <f>Tableau_Groupe_1_Cours_1.accdb3[[#This Row],[Date de début]]</f>
        <v>43256.377083333333</v>
      </c>
      <c r="H3140" s="9">
        <f>Tableau_Groupe_1_Cours_1.accdb3[[#This Row],[Date de fin]]</f>
        <v>43256.422222222223</v>
      </c>
      <c r="I3140" s="13">
        <f>MOD(Tableau_Groupe_1_Cours_1.accdb3[[#This Row],[Date de fin2]]-Tableau_Groupe_1_Cours_1.accdb3[[#This Row],[Date de début2]],1)</f>
        <v>4.5138888890505768E-2</v>
      </c>
    </row>
    <row r="3141" spans="1:9" x14ac:dyDescent="0.25">
      <c r="A3141">
        <v>3757</v>
      </c>
      <c r="B3141">
        <v>43315.581249999996</v>
      </c>
      <c r="C3141">
        <v>43315.73819444445</v>
      </c>
      <c r="D3141">
        <v>8</v>
      </c>
      <c r="E3141">
        <v>6</v>
      </c>
      <c r="F3141">
        <v>349</v>
      </c>
      <c r="G3141" s="9">
        <f>Tableau_Groupe_1_Cours_1.accdb3[[#This Row],[Date de début]]</f>
        <v>43315.581249999996</v>
      </c>
      <c r="H3141" s="9">
        <f>Tableau_Groupe_1_Cours_1.accdb3[[#This Row],[Date de fin]]</f>
        <v>43315.73819444445</v>
      </c>
      <c r="I3141" s="13">
        <f>MOD(Tableau_Groupe_1_Cours_1.accdb3[[#This Row],[Date de fin2]]-Tableau_Groupe_1_Cours_1.accdb3[[#This Row],[Date de début2]],1)</f>
        <v>0.15694444445398403</v>
      </c>
    </row>
    <row r="3142" spans="1:9" x14ac:dyDescent="0.25">
      <c r="A3142">
        <v>1710</v>
      </c>
      <c r="B3142">
        <v>43188.384722222225</v>
      </c>
      <c r="C3142">
        <v>43188.536805555559</v>
      </c>
      <c r="D3142">
        <v>80</v>
      </c>
      <c r="E3142">
        <v>6</v>
      </c>
      <c r="F3142">
        <v>198</v>
      </c>
      <c r="G3142" s="9">
        <f>Tableau_Groupe_1_Cours_1.accdb3[[#This Row],[Date de début]]</f>
        <v>43188.384722222225</v>
      </c>
      <c r="H3142" s="9">
        <f>Tableau_Groupe_1_Cours_1.accdb3[[#This Row],[Date de fin]]</f>
        <v>43188.536805555559</v>
      </c>
      <c r="I3142" s="13">
        <f>MOD(Tableau_Groupe_1_Cours_1.accdb3[[#This Row],[Date de fin2]]-Tableau_Groupe_1_Cours_1.accdb3[[#This Row],[Date de début2]],1)</f>
        <v>0.15208333333430346</v>
      </c>
    </row>
    <row r="3143" spans="1:9" x14ac:dyDescent="0.25">
      <c r="A3143">
        <v>3758</v>
      </c>
      <c r="B3143">
        <v>43315.581944444442</v>
      </c>
      <c r="C3143">
        <v>43315.738888888889</v>
      </c>
      <c r="D3143">
        <v>78</v>
      </c>
      <c r="E3143">
        <v>6</v>
      </c>
      <c r="F3143">
        <v>394</v>
      </c>
      <c r="G3143" s="9">
        <f>Tableau_Groupe_1_Cours_1.accdb3[[#This Row],[Date de début]]</f>
        <v>43315.581944444442</v>
      </c>
      <c r="H3143" s="9">
        <f>Tableau_Groupe_1_Cours_1.accdb3[[#This Row],[Date de fin]]</f>
        <v>43315.738888888889</v>
      </c>
      <c r="I3143" s="13">
        <f>MOD(Tableau_Groupe_1_Cours_1.accdb3[[#This Row],[Date de fin2]]-Tableau_Groupe_1_Cours_1.accdb3[[#This Row],[Date de début2]],1)</f>
        <v>0.15694444444670808</v>
      </c>
    </row>
    <row r="3144" spans="1:9" x14ac:dyDescent="0.25">
      <c r="A3144">
        <v>3759</v>
      </c>
      <c r="B3144">
        <v>43315.579166666663</v>
      </c>
      <c r="C3144">
        <v>43315.736111111117</v>
      </c>
      <c r="D3144">
        <v>48</v>
      </c>
      <c r="E3144">
        <v>6</v>
      </c>
      <c r="F3144">
        <v>275</v>
      </c>
      <c r="G3144" s="9">
        <f>Tableau_Groupe_1_Cours_1.accdb3[[#This Row],[Date de début]]</f>
        <v>43315.579166666663</v>
      </c>
      <c r="H3144" s="9">
        <f>Tableau_Groupe_1_Cours_1.accdb3[[#This Row],[Date de fin]]</f>
        <v>43315.736111111117</v>
      </c>
      <c r="I3144" s="13">
        <f>MOD(Tableau_Groupe_1_Cours_1.accdb3[[#This Row],[Date de fin2]]-Tableau_Groupe_1_Cours_1.accdb3[[#This Row],[Date de début2]],1)</f>
        <v>0.15694444445398403</v>
      </c>
    </row>
    <row r="3145" spans="1:9" x14ac:dyDescent="0.25">
      <c r="A3145">
        <v>6319</v>
      </c>
      <c r="B3145">
        <v>43455.381249999999</v>
      </c>
      <c r="C3145">
        <v>43455.492361111115</v>
      </c>
      <c r="D3145">
        <v>19</v>
      </c>
      <c r="E3145">
        <v>6</v>
      </c>
      <c r="F3145">
        <v>256</v>
      </c>
      <c r="G3145" s="9">
        <f>Tableau_Groupe_1_Cours_1.accdb3[[#This Row],[Date de début]]</f>
        <v>43455.381249999999</v>
      </c>
      <c r="H3145" s="9">
        <f>Tableau_Groupe_1_Cours_1.accdb3[[#This Row],[Date de fin]]</f>
        <v>43455.492361111115</v>
      </c>
      <c r="I3145" s="13">
        <f>MOD(Tableau_Groupe_1_Cours_1.accdb3[[#This Row],[Date de fin2]]-Tableau_Groupe_1_Cours_1.accdb3[[#This Row],[Date de début2]],1)</f>
        <v>0.11111111111677019</v>
      </c>
    </row>
    <row r="3146" spans="1:9" x14ac:dyDescent="0.25">
      <c r="A3146">
        <v>1200</v>
      </c>
      <c r="B3146">
        <v>43159.380555555559</v>
      </c>
      <c r="C3146">
        <v>43159.486805555556</v>
      </c>
      <c r="D3146">
        <v>57</v>
      </c>
      <c r="E3146">
        <v>6</v>
      </c>
      <c r="F3146">
        <v>234</v>
      </c>
      <c r="G3146" s="9">
        <f>Tableau_Groupe_1_Cours_1.accdb3[[#This Row],[Date de début]]</f>
        <v>43159.380555555559</v>
      </c>
      <c r="H3146" s="9">
        <f>Tableau_Groupe_1_Cours_1.accdb3[[#This Row],[Date de fin]]</f>
        <v>43159.486805555556</v>
      </c>
      <c r="I3146" s="13">
        <f>MOD(Tableau_Groupe_1_Cours_1.accdb3[[#This Row],[Date de fin2]]-Tableau_Groupe_1_Cours_1.accdb3[[#This Row],[Date de début2]],1)</f>
        <v>0.10624999999708962</v>
      </c>
    </row>
    <row r="3147" spans="1:9" x14ac:dyDescent="0.25">
      <c r="A3147">
        <v>1712</v>
      </c>
      <c r="B3147">
        <v>43192.379861111112</v>
      </c>
      <c r="C3147">
        <v>43192.47152777778</v>
      </c>
      <c r="D3147">
        <v>17</v>
      </c>
      <c r="E3147">
        <v>6</v>
      </c>
      <c r="F3147">
        <v>399</v>
      </c>
      <c r="G3147" s="9">
        <f>Tableau_Groupe_1_Cours_1.accdb3[[#This Row],[Date de début]]</f>
        <v>43192.379861111112</v>
      </c>
      <c r="H3147" s="9">
        <f>Tableau_Groupe_1_Cours_1.accdb3[[#This Row],[Date de fin]]</f>
        <v>43192.47152777778</v>
      </c>
      <c r="I3147" s="13">
        <f>MOD(Tableau_Groupe_1_Cours_1.accdb3[[#This Row],[Date de fin2]]-Tableau_Groupe_1_Cours_1.accdb3[[#This Row],[Date de début2]],1)</f>
        <v>9.1666666667151731E-2</v>
      </c>
    </row>
    <row r="3148" spans="1:9" x14ac:dyDescent="0.25">
      <c r="A3148">
        <v>3760</v>
      </c>
      <c r="B3148">
        <v>43315.579861111109</v>
      </c>
      <c r="C3148">
        <v>43315.736805555556</v>
      </c>
      <c r="D3148">
        <v>28</v>
      </c>
      <c r="E3148">
        <v>6</v>
      </c>
      <c r="F3148">
        <v>386</v>
      </c>
      <c r="G3148" s="9">
        <f>Tableau_Groupe_1_Cours_1.accdb3[[#This Row],[Date de début]]</f>
        <v>43315.579861111109</v>
      </c>
      <c r="H3148" s="9">
        <f>Tableau_Groupe_1_Cours_1.accdb3[[#This Row],[Date de fin]]</f>
        <v>43315.736805555556</v>
      </c>
      <c r="I3148" s="13">
        <f>MOD(Tableau_Groupe_1_Cours_1.accdb3[[#This Row],[Date de fin2]]-Tableau_Groupe_1_Cours_1.accdb3[[#This Row],[Date de début2]],1)</f>
        <v>0.15694444444670808</v>
      </c>
    </row>
    <row r="3149" spans="1:9" x14ac:dyDescent="0.25">
      <c r="A3149">
        <v>3761</v>
      </c>
      <c r="B3149">
        <v>43315.581944444442</v>
      </c>
      <c r="C3149">
        <v>43315.738888888889</v>
      </c>
      <c r="D3149">
        <v>9</v>
      </c>
      <c r="E3149">
        <v>6</v>
      </c>
      <c r="F3149">
        <v>377</v>
      </c>
      <c r="G3149" s="9">
        <f>Tableau_Groupe_1_Cours_1.accdb3[[#This Row],[Date de début]]</f>
        <v>43315.581944444442</v>
      </c>
      <c r="H3149" s="9">
        <f>Tableau_Groupe_1_Cours_1.accdb3[[#This Row],[Date de fin]]</f>
        <v>43315.738888888889</v>
      </c>
      <c r="I3149" s="13">
        <f>MOD(Tableau_Groupe_1_Cours_1.accdb3[[#This Row],[Date de fin2]]-Tableau_Groupe_1_Cours_1.accdb3[[#This Row],[Date de début2]],1)</f>
        <v>0.15694444444670808</v>
      </c>
    </row>
    <row r="3150" spans="1:9" x14ac:dyDescent="0.25">
      <c r="A3150">
        <v>4529</v>
      </c>
      <c r="B3150">
        <v>43367.375694444447</v>
      </c>
      <c r="C3150">
        <v>43367.419444444444</v>
      </c>
      <c r="D3150">
        <v>3</v>
      </c>
      <c r="E3150">
        <v>6</v>
      </c>
      <c r="F3150">
        <v>61</v>
      </c>
      <c r="G3150" s="9">
        <f>Tableau_Groupe_1_Cours_1.accdb3[[#This Row],[Date de début]]</f>
        <v>43367.375694444447</v>
      </c>
      <c r="H3150" s="9">
        <f>Tableau_Groupe_1_Cours_1.accdb3[[#This Row],[Date de fin]]</f>
        <v>43367.419444444444</v>
      </c>
      <c r="I3150" s="13">
        <f>MOD(Tableau_Groupe_1_Cours_1.accdb3[[#This Row],[Date de fin2]]-Tableau_Groupe_1_Cours_1.accdb3[[#This Row],[Date de début2]],1)</f>
        <v>4.3749999997089617E-2</v>
      </c>
    </row>
    <row r="3151" spans="1:9" x14ac:dyDescent="0.25">
      <c r="A3151">
        <v>3762</v>
      </c>
      <c r="B3151">
        <v>43315.581944444442</v>
      </c>
      <c r="C3151">
        <v>43315.738888888889</v>
      </c>
      <c r="D3151">
        <v>7</v>
      </c>
      <c r="E3151">
        <v>6</v>
      </c>
      <c r="F3151">
        <v>411</v>
      </c>
      <c r="G3151" s="9">
        <f>Tableau_Groupe_1_Cours_1.accdb3[[#This Row],[Date de début]]</f>
        <v>43315.581944444442</v>
      </c>
      <c r="H3151" s="9">
        <f>Tableau_Groupe_1_Cours_1.accdb3[[#This Row],[Date de fin]]</f>
        <v>43315.738888888889</v>
      </c>
      <c r="I3151" s="13">
        <f>MOD(Tableau_Groupe_1_Cours_1.accdb3[[#This Row],[Date de fin2]]-Tableau_Groupe_1_Cours_1.accdb3[[#This Row],[Date de début2]],1)</f>
        <v>0.15694444444670808</v>
      </c>
    </row>
    <row r="3152" spans="1:9" x14ac:dyDescent="0.25">
      <c r="A3152">
        <v>3763</v>
      </c>
      <c r="B3152">
        <v>43315.579861111109</v>
      </c>
      <c r="C3152">
        <v>43315.736805555556</v>
      </c>
      <c r="D3152">
        <v>5</v>
      </c>
      <c r="E3152">
        <v>6</v>
      </c>
      <c r="F3152">
        <v>331</v>
      </c>
      <c r="G3152" s="9">
        <f>Tableau_Groupe_1_Cours_1.accdb3[[#This Row],[Date de début]]</f>
        <v>43315.579861111109</v>
      </c>
      <c r="H3152" s="9">
        <f>Tableau_Groupe_1_Cours_1.accdb3[[#This Row],[Date de fin]]</f>
        <v>43315.736805555556</v>
      </c>
      <c r="I3152" s="13">
        <f>MOD(Tableau_Groupe_1_Cours_1.accdb3[[#This Row],[Date de fin2]]-Tableau_Groupe_1_Cours_1.accdb3[[#This Row],[Date de début2]],1)</f>
        <v>0.15694444444670808</v>
      </c>
    </row>
    <row r="3153" spans="1:9" x14ac:dyDescent="0.25">
      <c r="A3153">
        <v>180</v>
      </c>
      <c r="B3153">
        <v>43108.381249999999</v>
      </c>
      <c r="C3153">
        <v>43108.522222222222</v>
      </c>
      <c r="D3153">
        <v>2</v>
      </c>
      <c r="E3153">
        <v>6</v>
      </c>
      <c r="F3153">
        <v>448</v>
      </c>
      <c r="G3153" s="9">
        <f>Tableau_Groupe_1_Cours_1.accdb3[[#This Row],[Date de début]]</f>
        <v>43108.381249999999</v>
      </c>
      <c r="H3153" s="9">
        <f>Tableau_Groupe_1_Cours_1.accdb3[[#This Row],[Date de fin]]</f>
        <v>43108.522222222222</v>
      </c>
      <c r="I3153" s="13">
        <f>MOD(Tableau_Groupe_1_Cours_1.accdb3[[#This Row],[Date de fin2]]-Tableau_Groupe_1_Cours_1.accdb3[[#This Row],[Date de début2]],1)</f>
        <v>0.14097222222335404</v>
      </c>
    </row>
    <row r="3154" spans="1:9" x14ac:dyDescent="0.25">
      <c r="A3154">
        <v>3764</v>
      </c>
      <c r="B3154">
        <v>43315.581249999996</v>
      </c>
      <c r="C3154">
        <v>43315.73819444445</v>
      </c>
      <c r="D3154">
        <v>2</v>
      </c>
      <c r="E3154">
        <v>6</v>
      </c>
      <c r="F3154">
        <v>398</v>
      </c>
      <c r="G3154" s="9">
        <f>Tableau_Groupe_1_Cours_1.accdb3[[#This Row],[Date de début]]</f>
        <v>43315.581249999996</v>
      </c>
      <c r="H3154" s="9">
        <f>Tableau_Groupe_1_Cours_1.accdb3[[#This Row],[Date de fin]]</f>
        <v>43315.73819444445</v>
      </c>
      <c r="I3154" s="13">
        <f>MOD(Tableau_Groupe_1_Cours_1.accdb3[[#This Row],[Date de fin2]]-Tableau_Groupe_1_Cours_1.accdb3[[#This Row],[Date de début2]],1)</f>
        <v>0.15694444445398403</v>
      </c>
    </row>
    <row r="3155" spans="1:9" x14ac:dyDescent="0.25">
      <c r="A3155">
        <v>181</v>
      </c>
      <c r="B3155">
        <v>43108.522222222222</v>
      </c>
      <c r="C3155">
        <v>43108.612500000003</v>
      </c>
      <c r="D3155">
        <v>39</v>
      </c>
      <c r="E3155">
        <v>6</v>
      </c>
      <c r="F3155">
        <v>10</v>
      </c>
      <c r="G3155" s="9">
        <f>Tableau_Groupe_1_Cours_1.accdb3[[#This Row],[Date de début]]</f>
        <v>43108.522222222222</v>
      </c>
      <c r="H3155" s="9">
        <f>Tableau_Groupe_1_Cours_1.accdb3[[#This Row],[Date de fin]]</f>
        <v>43108.612500000003</v>
      </c>
      <c r="I3155" s="13">
        <f>MOD(Tableau_Groupe_1_Cours_1.accdb3[[#This Row],[Date de fin2]]-Tableau_Groupe_1_Cours_1.accdb3[[#This Row],[Date de début2]],1)</f>
        <v>9.0277777781011537E-2</v>
      </c>
    </row>
    <row r="3156" spans="1:9" x14ac:dyDescent="0.25">
      <c r="A3156">
        <v>3509</v>
      </c>
      <c r="B3156">
        <v>43286.375694444447</v>
      </c>
      <c r="C3156">
        <v>43286.446527777778</v>
      </c>
      <c r="D3156">
        <v>1</v>
      </c>
      <c r="E3156">
        <v>6</v>
      </c>
      <c r="F3156">
        <v>122</v>
      </c>
      <c r="G3156" s="9">
        <f>Tableau_Groupe_1_Cours_1.accdb3[[#This Row],[Date de début]]</f>
        <v>43286.375694444447</v>
      </c>
      <c r="H3156" s="9">
        <f>Tableau_Groupe_1_Cours_1.accdb3[[#This Row],[Date de fin]]</f>
        <v>43286.446527777778</v>
      </c>
      <c r="I3156" s="13">
        <f>MOD(Tableau_Groupe_1_Cours_1.accdb3[[#This Row],[Date de fin2]]-Tableau_Groupe_1_Cours_1.accdb3[[#This Row],[Date de début2]],1)</f>
        <v>7.0833333331393078E-2</v>
      </c>
    </row>
    <row r="3157" spans="1:9" x14ac:dyDescent="0.25">
      <c r="A3157">
        <v>3765</v>
      </c>
      <c r="B3157">
        <v>43315.580555555556</v>
      </c>
      <c r="C3157">
        <v>43315.737500000003</v>
      </c>
      <c r="D3157">
        <v>9</v>
      </c>
      <c r="E3157">
        <v>6</v>
      </c>
      <c r="F3157">
        <v>377</v>
      </c>
      <c r="G3157" s="9">
        <f>Tableau_Groupe_1_Cours_1.accdb3[[#This Row],[Date de début]]</f>
        <v>43315.580555555556</v>
      </c>
      <c r="H3157" s="9">
        <f>Tableau_Groupe_1_Cours_1.accdb3[[#This Row],[Date de fin]]</f>
        <v>43315.737500000003</v>
      </c>
      <c r="I3157" s="13">
        <f>MOD(Tableau_Groupe_1_Cours_1.accdb3[[#This Row],[Date de fin2]]-Tableau_Groupe_1_Cours_1.accdb3[[#This Row],[Date de début2]],1)</f>
        <v>0.15694444444670808</v>
      </c>
    </row>
    <row r="3158" spans="1:9" x14ac:dyDescent="0.25">
      <c r="A3158">
        <v>182</v>
      </c>
      <c r="B3158">
        <v>43108.617361111115</v>
      </c>
      <c r="C3158">
        <v>43108.734027777777</v>
      </c>
      <c r="D3158">
        <v>4</v>
      </c>
      <c r="E3158">
        <v>6</v>
      </c>
      <c r="F3158">
        <v>99</v>
      </c>
      <c r="G3158" s="9">
        <f>Tableau_Groupe_1_Cours_1.accdb3[[#This Row],[Date de début]]</f>
        <v>43108.617361111115</v>
      </c>
      <c r="H3158" s="9">
        <f>Tableau_Groupe_1_Cours_1.accdb3[[#This Row],[Date de fin]]</f>
        <v>43108.734027777777</v>
      </c>
      <c r="I3158" s="13">
        <f>MOD(Tableau_Groupe_1_Cours_1.accdb3[[#This Row],[Date de fin2]]-Tableau_Groupe_1_Cours_1.accdb3[[#This Row],[Date de début2]],1)</f>
        <v>0.11666666666133096</v>
      </c>
    </row>
    <row r="3159" spans="1:9" x14ac:dyDescent="0.25">
      <c r="A3159">
        <v>3766</v>
      </c>
      <c r="B3159">
        <v>43315.582638888889</v>
      </c>
      <c r="C3159">
        <v>43315.739583333336</v>
      </c>
      <c r="D3159">
        <v>3</v>
      </c>
      <c r="E3159">
        <v>6</v>
      </c>
      <c r="F3159">
        <v>389</v>
      </c>
      <c r="G3159" s="9">
        <f>Tableau_Groupe_1_Cours_1.accdb3[[#This Row],[Date de début]]</f>
        <v>43315.582638888889</v>
      </c>
      <c r="H3159" s="9">
        <f>Tableau_Groupe_1_Cours_1.accdb3[[#This Row],[Date de fin]]</f>
        <v>43315.739583333336</v>
      </c>
      <c r="I3159" s="13">
        <f>MOD(Tableau_Groupe_1_Cours_1.accdb3[[#This Row],[Date de fin2]]-Tableau_Groupe_1_Cours_1.accdb3[[#This Row],[Date de début2]],1)</f>
        <v>0.15694444444670808</v>
      </c>
    </row>
    <row r="3160" spans="1:9" x14ac:dyDescent="0.25">
      <c r="A3160">
        <v>1207</v>
      </c>
      <c r="B3160">
        <v>43160.383333333331</v>
      </c>
      <c r="C3160">
        <v>43160.428472222222</v>
      </c>
      <c r="D3160">
        <v>3</v>
      </c>
      <c r="E3160">
        <v>6</v>
      </c>
      <c r="F3160">
        <v>278</v>
      </c>
      <c r="G3160" s="9">
        <f>Tableau_Groupe_1_Cours_1.accdb3[[#This Row],[Date de début]]</f>
        <v>43160.383333333331</v>
      </c>
      <c r="H3160" s="9">
        <f>Tableau_Groupe_1_Cours_1.accdb3[[#This Row],[Date de fin]]</f>
        <v>43160.428472222222</v>
      </c>
      <c r="I3160" s="13">
        <f>MOD(Tableau_Groupe_1_Cours_1.accdb3[[#This Row],[Date de fin2]]-Tableau_Groupe_1_Cours_1.accdb3[[#This Row],[Date de début2]],1)</f>
        <v>4.5138888890505768E-2</v>
      </c>
    </row>
    <row r="3161" spans="1:9" x14ac:dyDescent="0.25">
      <c r="A3161">
        <v>3767</v>
      </c>
      <c r="B3161">
        <v>43315.581249999996</v>
      </c>
      <c r="C3161">
        <v>43315.73819444445</v>
      </c>
      <c r="D3161">
        <v>8</v>
      </c>
      <c r="E3161">
        <v>6</v>
      </c>
      <c r="F3161">
        <v>387</v>
      </c>
      <c r="G3161" s="9">
        <f>Tableau_Groupe_1_Cours_1.accdb3[[#This Row],[Date de début]]</f>
        <v>43315.581249999996</v>
      </c>
      <c r="H3161" s="9">
        <f>Tableau_Groupe_1_Cours_1.accdb3[[#This Row],[Date de fin]]</f>
        <v>43315.73819444445</v>
      </c>
      <c r="I3161" s="13">
        <f>MOD(Tableau_Groupe_1_Cours_1.accdb3[[#This Row],[Date de fin2]]-Tableau_Groupe_1_Cours_1.accdb3[[#This Row],[Date de début2]],1)</f>
        <v>0.15694444445398403</v>
      </c>
    </row>
    <row r="3162" spans="1:9" x14ac:dyDescent="0.25">
      <c r="A3162">
        <v>4535</v>
      </c>
      <c r="B3162">
        <v>43368.376388888886</v>
      </c>
      <c r="C3162">
        <v>43368.461111111115</v>
      </c>
      <c r="D3162">
        <v>37</v>
      </c>
      <c r="E3162">
        <v>6</v>
      </c>
      <c r="F3162">
        <v>166</v>
      </c>
      <c r="G3162" s="9">
        <f>Tableau_Groupe_1_Cours_1.accdb3[[#This Row],[Date de début]]</f>
        <v>43368.376388888886</v>
      </c>
      <c r="H3162" s="9">
        <f>Tableau_Groupe_1_Cours_1.accdb3[[#This Row],[Date de fin]]</f>
        <v>43368.461111111115</v>
      </c>
      <c r="I3162" s="13">
        <f>MOD(Tableau_Groupe_1_Cours_1.accdb3[[#This Row],[Date de fin2]]-Tableau_Groupe_1_Cours_1.accdb3[[#This Row],[Date de début2]],1)</f>
        <v>8.4722222229174804E-2</v>
      </c>
    </row>
    <row r="3163" spans="1:9" x14ac:dyDescent="0.25">
      <c r="A3163">
        <v>2744</v>
      </c>
      <c r="B3163">
        <v>43257.379166666666</v>
      </c>
      <c r="C3163">
        <v>43257.45208333333</v>
      </c>
      <c r="D3163">
        <v>16</v>
      </c>
      <c r="E3163">
        <v>6</v>
      </c>
      <c r="F3163">
        <v>33</v>
      </c>
      <c r="G3163" s="9">
        <f>Tableau_Groupe_1_Cours_1.accdb3[[#This Row],[Date de début]]</f>
        <v>43257.379166666666</v>
      </c>
      <c r="H3163" s="9">
        <f>Tableau_Groupe_1_Cours_1.accdb3[[#This Row],[Date de fin]]</f>
        <v>43257.45208333333</v>
      </c>
      <c r="I3163" s="13">
        <f>MOD(Tableau_Groupe_1_Cours_1.accdb3[[#This Row],[Date de fin2]]-Tableau_Groupe_1_Cours_1.accdb3[[#This Row],[Date de début2]],1)</f>
        <v>7.2916666664241347E-2</v>
      </c>
    </row>
    <row r="3164" spans="1:9" x14ac:dyDescent="0.25">
      <c r="A3164">
        <v>3768</v>
      </c>
      <c r="B3164">
        <v>43315.582638888889</v>
      </c>
      <c r="C3164">
        <v>43315.739583333336</v>
      </c>
      <c r="D3164">
        <v>71</v>
      </c>
      <c r="E3164">
        <v>6</v>
      </c>
      <c r="F3164">
        <v>426</v>
      </c>
      <c r="G3164" s="9">
        <f>Tableau_Groupe_1_Cours_1.accdb3[[#This Row],[Date de début]]</f>
        <v>43315.582638888889</v>
      </c>
      <c r="H3164" s="9">
        <f>Tableau_Groupe_1_Cours_1.accdb3[[#This Row],[Date de fin]]</f>
        <v>43315.739583333336</v>
      </c>
      <c r="I3164" s="13">
        <f>MOD(Tableau_Groupe_1_Cours_1.accdb3[[#This Row],[Date de fin2]]-Tableau_Groupe_1_Cours_1.accdb3[[#This Row],[Date de début2]],1)</f>
        <v>0.15694444444670808</v>
      </c>
    </row>
    <row r="3165" spans="1:9" x14ac:dyDescent="0.25">
      <c r="A3165">
        <v>4024</v>
      </c>
      <c r="B3165">
        <v>43339.383333333331</v>
      </c>
      <c r="C3165">
        <v>43339.427777777775</v>
      </c>
      <c r="D3165">
        <v>4</v>
      </c>
      <c r="E3165">
        <v>6</v>
      </c>
      <c r="F3165">
        <v>34</v>
      </c>
      <c r="G3165" s="9">
        <f>Tableau_Groupe_1_Cours_1.accdb3[[#This Row],[Date de début]]</f>
        <v>43339.383333333331</v>
      </c>
      <c r="H3165" s="9">
        <f>Tableau_Groupe_1_Cours_1.accdb3[[#This Row],[Date de fin]]</f>
        <v>43339.427777777775</v>
      </c>
      <c r="I3165" s="13">
        <f>MOD(Tableau_Groupe_1_Cours_1.accdb3[[#This Row],[Date de fin2]]-Tableau_Groupe_1_Cours_1.accdb3[[#This Row],[Date de début2]],1)</f>
        <v>4.4444444443797693E-2</v>
      </c>
    </row>
    <row r="3166" spans="1:9" x14ac:dyDescent="0.25">
      <c r="A3166">
        <v>6328</v>
      </c>
      <c r="B3166">
        <v>43458.384722222225</v>
      </c>
      <c r="C3166">
        <v>43458.504166666666</v>
      </c>
      <c r="D3166">
        <v>16</v>
      </c>
      <c r="E3166">
        <v>6</v>
      </c>
      <c r="F3166">
        <v>288</v>
      </c>
      <c r="G3166" s="9">
        <f>Tableau_Groupe_1_Cours_1.accdb3[[#This Row],[Date de début]]</f>
        <v>43458.384722222225</v>
      </c>
      <c r="H3166" s="9">
        <f>Tableau_Groupe_1_Cours_1.accdb3[[#This Row],[Date de fin]]</f>
        <v>43458.504166666666</v>
      </c>
      <c r="I3166" s="13">
        <f>MOD(Tableau_Groupe_1_Cours_1.accdb3[[#This Row],[Date de fin2]]-Tableau_Groupe_1_Cours_1.accdb3[[#This Row],[Date de début2]],1)</f>
        <v>0.11944444444088731</v>
      </c>
    </row>
    <row r="3167" spans="1:9" x14ac:dyDescent="0.25">
      <c r="A3167">
        <v>3769</v>
      </c>
      <c r="B3167">
        <v>43315.581944444442</v>
      </c>
      <c r="C3167">
        <v>43315.738888888889</v>
      </c>
      <c r="D3167">
        <v>37</v>
      </c>
      <c r="E3167">
        <v>6</v>
      </c>
      <c r="F3167">
        <v>422</v>
      </c>
      <c r="G3167" s="9">
        <f>Tableau_Groupe_1_Cours_1.accdb3[[#This Row],[Date de début]]</f>
        <v>43315.581944444442</v>
      </c>
      <c r="H3167" s="9">
        <f>Tableau_Groupe_1_Cours_1.accdb3[[#This Row],[Date de fin]]</f>
        <v>43315.738888888889</v>
      </c>
      <c r="I3167" s="13">
        <f>MOD(Tableau_Groupe_1_Cours_1.accdb3[[#This Row],[Date de fin2]]-Tableau_Groupe_1_Cours_1.accdb3[[#This Row],[Date de début2]],1)</f>
        <v>0.15694444444670808</v>
      </c>
    </row>
    <row r="3168" spans="1:9" x14ac:dyDescent="0.25">
      <c r="A3168">
        <v>3770</v>
      </c>
      <c r="B3168">
        <v>43315.582638888889</v>
      </c>
      <c r="C3168">
        <v>43315.739583333336</v>
      </c>
      <c r="D3168">
        <v>5</v>
      </c>
      <c r="E3168">
        <v>6</v>
      </c>
      <c r="F3168">
        <v>433</v>
      </c>
      <c r="G3168" s="9">
        <f>Tableau_Groupe_1_Cours_1.accdb3[[#This Row],[Date de début]]</f>
        <v>43315.582638888889</v>
      </c>
      <c r="H3168" s="9">
        <f>Tableau_Groupe_1_Cours_1.accdb3[[#This Row],[Date de fin]]</f>
        <v>43315.739583333336</v>
      </c>
      <c r="I3168" s="13">
        <f>MOD(Tableau_Groupe_1_Cours_1.accdb3[[#This Row],[Date de fin2]]-Tableau_Groupe_1_Cours_1.accdb3[[#This Row],[Date de début2]],1)</f>
        <v>0.15694444444670808</v>
      </c>
    </row>
    <row r="3169" spans="1:9" x14ac:dyDescent="0.25">
      <c r="A3169">
        <v>3771</v>
      </c>
      <c r="B3169">
        <v>43315.582638888889</v>
      </c>
      <c r="C3169">
        <v>43315.739583333336</v>
      </c>
      <c r="D3169">
        <v>2</v>
      </c>
      <c r="E3169">
        <v>6</v>
      </c>
      <c r="F3169">
        <v>443</v>
      </c>
      <c r="G3169" s="9">
        <f>Tableau_Groupe_1_Cours_1.accdb3[[#This Row],[Date de début]]</f>
        <v>43315.582638888889</v>
      </c>
      <c r="H3169" s="9">
        <f>Tableau_Groupe_1_Cours_1.accdb3[[#This Row],[Date de fin]]</f>
        <v>43315.739583333336</v>
      </c>
      <c r="I3169" s="13">
        <f>MOD(Tableau_Groupe_1_Cours_1.accdb3[[#This Row],[Date de fin2]]-Tableau_Groupe_1_Cours_1.accdb3[[#This Row],[Date de début2]],1)</f>
        <v>0.15694444444670808</v>
      </c>
    </row>
    <row r="3170" spans="1:9" x14ac:dyDescent="0.25">
      <c r="A3170">
        <v>3772</v>
      </c>
      <c r="B3170">
        <v>43315.572222222218</v>
      </c>
      <c r="C3170">
        <v>43315.729166666672</v>
      </c>
      <c r="D3170">
        <v>1</v>
      </c>
      <c r="E3170">
        <v>6</v>
      </c>
      <c r="F3170">
        <v>4</v>
      </c>
      <c r="G3170" s="9">
        <f>Tableau_Groupe_1_Cours_1.accdb3[[#This Row],[Date de début]]</f>
        <v>43315.572222222218</v>
      </c>
      <c r="H3170" s="9">
        <f>Tableau_Groupe_1_Cours_1.accdb3[[#This Row],[Date de fin]]</f>
        <v>43315.729166666672</v>
      </c>
      <c r="I3170" s="13">
        <f>MOD(Tableau_Groupe_1_Cours_1.accdb3[[#This Row],[Date de fin2]]-Tableau_Groupe_1_Cours_1.accdb3[[#This Row],[Date de début2]],1)</f>
        <v>0.15694444445398403</v>
      </c>
    </row>
    <row r="3171" spans="1:9" x14ac:dyDescent="0.25">
      <c r="A3171">
        <v>3773</v>
      </c>
      <c r="B3171">
        <v>43315.572222222218</v>
      </c>
      <c r="C3171">
        <v>43315.729166666672</v>
      </c>
      <c r="D3171">
        <v>11</v>
      </c>
      <c r="E3171">
        <v>6</v>
      </c>
      <c r="F3171">
        <v>17</v>
      </c>
      <c r="G3171" s="9">
        <f>Tableau_Groupe_1_Cours_1.accdb3[[#This Row],[Date de début]]</f>
        <v>43315.572222222218</v>
      </c>
      <c r="H3171" s="9">
        <f>Tableau_Groupe_1_Cours_1.accdb3[[#This Row],[Date de fin]]</f>
        <v>43315.729166666672</v>
      </c>
      <c r="I3171" s="13">
        <f>MOD(Tableau_Groupe_1_Cours_1.accdb3[[#This Row],[Date de fin2]]-Tableau_Groupe_1_Cours_1.accdb3[[#This Row],[Date de début2]],1)</f>
        <v>0.15694444445398403</v>
      </c>
    </row>
    <row r="3172" spans="1:9" x14ac:dyDescent="0.25">
      <c r="A3172">
        <v>3774</v>
      </c>
      <c r="B3172">
        <v>43315.572222222218</v>
      </c>
      <c r="C3172">
        <v>43315.729166666672</v>
      </c>
      <c r="D3172">
        <v>3</v>
      </c>
      <c r="E3172">
        <v>6</v>
      </c>
      <c r="F3172">
        <v>32</v>
      </c>
      <c r="G3172" s="9">
        <f>Tableau_Groupe_1_Cours_1.accdb3[[#This Row],[Date de début]]</f>
        <v>43315.572222222218</v>
      </c>
      <c r="H3172" s="9">
        <f>Tableau_Groupe_1_Cours_1.accdb3[[#This Row],[Date de fin]]</f>
        <v>43315.729166666672</v>
      </c>
      <c r="I3172" s="13">
        <f>MOD(Tableau_Groupe_1_Cours_1.accdb3[[#This Row],[Date de fin2]]-Tableau_Groupe_1_Cours_1.accdb3[[#This Row],[Date de début2]],1)</f>
        <v>0.15694444445398403</v>
      </c>
    </row>
    <row r="3173" spans="1:9" x14ac:dyDescent="0.25">
      <c r="A3173">
        <v>3775</v>
      </c>
      <c r="B3173">
        <v>43315.572222222218</v>
      </c>
      <c r="C3173">
        <v>43315.729166666672</v>
      </c>
      <c r="D3173">
        <v>43</v>
      </c>
      <c r="E3173">
        <v>6</v>
      </c>
      <c r="F3173">
        <v>6</v>
      </c>
      <c r="G3173" s="9">
        <f>Tableau_Groupe_1_Cours_1.accdb3[[#This Row],[Date de début]]</f>
        <v>43315.572222222218</v>
      </c>
      <c r="H3173" s="9">
        <f>Tableau_Groupe_1_Cours_1.accdb3[[#This Row],[Date de fin]]</f>
        <v>43315.729166666672</v>
      </c>
      <c r="I3173" s="13">
        <f>MOD(Tableau_Groupe_1_Cours_1.accdb3[[#This Row],[Date de fin2]]-Tableau_Groupe_1_Cours_1.accdb3[[#This Row],[Date de début2]],1)</f>
        <v>0.15694444445398403</v>
      </c>
    </row>
    <row r="3174" spans="1:9" x14ac:dyDescent="0.25">
      <c r="A3174">
        <v>3776</v>
      </c>
      <c r="B3174">
        <v>43315.573611111111</v>
      </c>
      <c r="C3174">
        <v>43315.730555555558</v>
      </c>
      <c r="D3174">
        <v>136</v>
      </c>
      <c r="E3174">
        <v>6</v>
      </c>
      <c r="F3174">
        <v>26</v>
      </c>
      <c r="G3174" s="9">
        <f>Tableau_Groupe_1_Cours_1.accdb3[[#This Row],[Date de début]]</f>
        <v>43315.573611111111</v>
      </c>
      <c r="H3174" s="9">
        <f>Tableau_Groupe_1_Cours_1.accdb3[[#This Row],[Date de fin]]</f>
        <v>43315.730555555558</v>
      </c>
      <c r="I3174" s="13">
        <f>MOD(Tableau_Groupe_1_Cours_1.accdb3[[#This Row],[Date de fin2]]-Tableau_Groupe_1_Cours_1.accdb3[[#This Row],[Date de début2]],1)</f>
        <v>0.15694444444670808</v>
      </c>
    </row>
    <row r="3175" spans="1:9" x14ac:dyDescent="0.25">
      <c r="A3175">
        <v>4544</v>
      </c>
      <c r="B3175">
        <v>43369.385416666664</v>
      </c>
      <c r="C3175">
        <v>43369.545138888883</v>
      </c>
      <c r="D3175">
        <v>1</v>
      </c>
      <c r="E3175">
        <v>6</v>
      </c>
      <c r="F3175">
        <v>187</v>
      </c>
      <c r="G3175" s="9">
        <f>Tableau_Groupe_1_Cours_1.accdb3[[#This Row],[Date de début]]</f>
        <v>43369.385416666664</v>
      </c>
      <c r="H3175" s="9">
        <f>Tableau_Groupe_1_Cours_1.accdb3[[#This Row],[Date de fin]]</f>
        <v>43369.545138888883</v>
      </c>
      <c r="I3175" s="13">
        <f>MOD(Tableau_Groupe_1_Cours_1.accdb3[[#This Row],[Date de fin2]]-Tableau_Groupe_1_Cours_1.accdb3[[#This Row],[Date de début2]],1)</f>
        <v>0.15972222221898846</v>
      </c>
    </row>
    <row r="3176" spans="1:9" x14ac:dyDescent="0.25">
      <c r="A3176">
        <v>3777</v>
      </c>
      <c r="B3176">
        <v>43315.573611111111</v>
      </c>
      <c r="C3176">
        <v>43315.730555555558</v>
      </c>
      <c r="D3176">
        <v>14</v>
      </c>
      <c r="E3176">
        <v>6</v>
      </c>
      <c r="F3176">
        <v>16</v>
      </c>
      <c r="G3176" s="9">
        <f>Tableau_Groupe_1_Cours_1.accdb3[[#This Row],[Date de début]]</f>
        <v>43315.573611111111</v>
      </c>
      <c r="H3176" s="9">
        <f>Tableau_Groupe_1_Cours_1.accdb3[[#This Row],[Date de fin]]</f>
        <v>43315.730555555558</v>
      </c>
      <c r="I3176" s="13">
        <f>MOD(Tableau_Groupe_1_Cours_1.accdb3[[#This Row],[Date de fin2]]-Tableau_Groupe_1_Cours_1.accdb3[[#This Row],[Date de début2]],1)</f>
        <v>0.15694444444670808</v>
      </c>
    </row>
    <row r="3177" spans="1:9" x14ac:dyDescent="0.25">
      <c r="A3177">
        <v>4545</v>
      </c>
      <c r="B3177">
        <v>43369.383333333331</v>
      </c>
      <c r="C3177">
        <v>43369.490277777782</v>
      </c>
      <c r="D3177">
        <v>1</v>
      </c>
      <c r="E3177">
        <v>6</v>
      </c>
      <c r="F3177">
        <v>50</v>
      </c>
      <c r="G3177" s="9">
        <f>Tableau_Groupe_1_Cours_1.accdb3[[#This Row],[Date de début]]</f>
        <v>43369.383333333331</v>
      </c>
      <c r="H3177" s="9">
        <f>Tableau_Groupe_1_Cours_1.accdb3[[#This Row],[Date de fin]]</f>
        <v>43369.490277777782</v>
      </c>
      <c r="I3177" s="13">
        <f>MOD(Tableau_Groupe_1_Cours_1.accdb3[[#This Row],[Date de fin2]]-Tableau_Groupe_1_Cours_1.accdb3[[#This Row],[Date de début2]],1)</f>
        <v>0.10694444445107365</v>
      </c>
    </row>
    <row r="3178" spans="1:9" x14ac:dyDescent="0.25">
      <c r="A3178">
        <v>3778</v>
      </c>
      <c r="B3178">
        <v>43315.572916666664</v>
      </c>
      <c r="C3178">
        <v>43315.729861111111</v>
      </c>
      <c r="D3178">
        <v>24</v>
      </c>
      <c r="E3178">
        <v>6</v>
      </c>
      <c r="F3178">
        <v>82</v>
      </c>
      <c r="G3178" s="9">
        <f>Tableau_Groupe_1_Cours_1.accdb3[[#This Row],[Date de début]]</f>
        <v>43315.572916666664</v>
      </c>
      <c r="H3178" s="9">
        <f>Tableau_Groupe_1_Cours_1.accdb3[[#This Row],[Date de fin]]</f>
        <v>43315.729861111111</v>
      </c>
      <c r="I3178" s="13">
        <f>MOD(Tableau_Groupe_1_Cours_1.accdb3[[#This Row],[Date de fin2]]-Tableau_Groupe_1_Cours_1.accdb3[[#This Row],[Date de début2]],1)</f>
        <v>0.15694444444670808</v>
      </c>
    </row>
    <row r="3179" spans="1:9" x14ac:dyDescent="0.25">
      <c r="A3179">
        <v>6338</v>
      </c>
      <c r="B3179">
        <v>43458.382638888892</v>
      </c>
      <c r="C3179">
        <v>43458.438888888886</v>
      </c>
      <c r="D3179">
        <v>5</v>
      </c>
      <c r="E3179">
        <v>6</v>
      </c>
      <c r="F3179">
        <v>309</v>
      </c>
      <c r="G3179" s="9">
        <f>Tableau_Groupe_1_Cours_1.accdb3[[#This Row],[Date de début]]</f>
        <v>43458.382638888892</v>
      </c>
      <c r="H3179" s="9">
        <f>Tableau_Groupe_1_Cours_1.accdb3[[#This Row],[Date de fin]]</f>
        <v>43458.438888888886</v>
      </c>
      <c r="I3179" s="13">
        <f>MOD(Tableau_Groupe_1_Cours_1.accdb3[[#This Row],[Date de fin2]]-Tableau_Groupe_1_Cours_1.accdb3[[#This Row],[Date de début2]],1)</f>
        <v>5.6249999994179234E-2</v>
      </c>
    </row>
    <row r="3180" spans="1:9" x14ac:dyDescent="0.25">
      <c r="A3180">
        <v>3779</v>
      </c>
      <c r="B3180">
        <v>43315.57430555555</v>
      </c>
      <c r="C3180">
        <v>43315.731250000004</v>
      </c>
      <c r="D3180">
        <v>3</v>
      </c>
      <c r="E3180">
        <v>6</v>
      </c>
      <c r="F3180">
        <v>32</v>
      </c>
      <c r="G3180" s="9">
        <f>Tableau_Groupe_1_Cours_1.accdb3[[#This Row],[Date de début]]</f>
        <v>43315.57430555555</v>
      </c>
      <c r="H3180" s="9">
        <f>Tableau_Groupe_1_Cours_1.accdb3[[#This Row],[Date de fin]]</f>
        <v>43315.731250000004</v>
      </c>
      <c r="I3180" s="13">
        <f>MOD(Tableau_Groupe_1_Cours_1.accdb3[[#This Row],[Date de fin2]]-Tableau_Groupe_1_Cours_1.accdb3[[#This Row],[Date de début2]],1)</f>
        <v>0.15694444445398403</v>
      </c>
    </row>
    <row r="3181" spans="1:9" x14ac:dyDescent="0.25">
      <c r="A3181">
        <v>3780</v>
      </c>
      <c r="B3181">
        <v>43315.574999999997</v>
      </c>
      <c r="C3181">
        <v>43315.731944444444</v>
      </c>
      <c r="D3181">
        <v>15</v>
      </c>
      <c r="E3181">
        <v>6</v>
      </c>
      <c r="F3181">
        <v>84</v>
      </c>
      <c r="G3181" s="9">
        <f>Tableau_Groupe_1_Cours_1.accdb3[[#This Row],[Date de début]]</f>
        <v>43315.574999999997</v>
      </c>
      <c r="H3181" s="9">
        <f>Tableau_Groupe_1_Cours_1.accdb3[[#This Row],[Date de fin]]</f>
        <v>43315.731944444444</v>
      </c>
      <c r="I3181" s="13">
        <f>MOD(Tableau_Groupe_1_Cours_1.accdb3[[#This Row],[Date de fin2]]-Tableau_Groupe_1_Cours_1.accdb3[[#This Row],[Date de début2]],1)</f>
        <v>0.15694444444670808</v>
      </c>
    </row>
    <row r="3182" spans="1:9" x14ac:dyDescent="0.25">
      <c r="A3182">
        <v>1989</v>
      </c>
      <c r="B3182">
        <v>43223.377083333333</v>
      </c>
      <c r="C3182">
        <v>43223.527083333334</v>
      </c>
      <c r="D3182">
        <v>9</v>
      </c>
      <c r="E3182">
        <v>6</v>
      </c>
      <c r="F3182">
        <v>42</v>
      </c>
      <c r="G3182" s="9">
        <f>Tableau_Groupe_1_Cours_1.accdb3[[#This Row],[Date de début]]</f>
        <v>43223.377083333333</v>
      </c>
      <c r="H3182" s="9">
        <f>Tableau_Groupe_1_Cours_1.accdb3[[#This Row],[Date de fin]]</f>
        <v>43223.527083333334</v>
      </c>
      <c r="I3182" s="13">
        <f>MOD(Tableau_Groupe_1_Cours_1.accdb3[[#This Row],[Date de fin2]]-Tableau_Groupe_1_Cours_1.accdb3[[#This Row],[Date de début2]],1)</f>
        <v>0.15000000000145519</v>
      </c>
    </row>
    <row r="3183" spans="1:9" x14ac:dyDescent="0.25">
      <c r="A3183">
        <v>3781</v>
      </c>
      <c r="B3183">
        <v>43315.574999999997</v>
      </c>
      <c r="C3183">
        <v>43315.731944444444</v>
      </c>
      <c r="D3183">
        <v>6</v>
      </c>
      <c r="E3183">
        <v>6</v>
      </c>
      <c r="F3183">
        <v>27</v>
      </c>
      <c r="G3183" s="9">
        <f>Tableau_Groupe_1_Cours_1.accdb3[[#This Row],[Date de début]]</f>
        <v>43315.574999999997</v>
      </c>
      <c r="H3183" s="9">
        <f>Tableau_Groupe_1_Cours_1.accdb3[[#This Row],[Date de fin]]</f>
        <v>43315.731944444444</v>
      </c>
      <c r="I3183" s="13">
        <f>MOD(Tableau_Groupe_1_Cours_1.accdb3[[#This Row],[Date de fin2]]-Tableau_Groupe_1_Cours_1.accdb3[[#This Row],[Date de début2]],1)</f>
        <v>0.15694444444670808</v>
      </c>
    </row>
    <row r="3184" spans="1:9" x14ac:dyDescent="0.25">
      <c r="A3184">
        <v>3782</v>
      </c>
      <c r="B3184">
        <v>43315.573611111111</v>
      </c>
      <c r="C3184">
        <v>43315.730555555558</v>
      </c>
      <c r="D3184">
        <v>3</v>
      </c>
      <c r="E3184">
        <v>6</v>
      </c>
      <c r="F3184">
        <v>133</v>
      </c>
      <c r="G3184" s="9">
        <f>Tableau_Groupe_1_Cours_1.accdb3[[#This Row],[Date de début]]</f>
        <v>43315.573611111111</v>
      </c>
      <c r="H3184" s="9">
        <f>Tableau_Groupe_1_Cours_1.accdb3[[#This Row],[Date de fin]]</f>
        <v>43315.730555555558</v>
      </c>
      <c r="I3184" s="13">
        <f>MOD(Tableau_Groupe_1_Cours_1.accdb3[[#This Row],[Date de fin2]]-Tableau_Groupe_1_Cours_1.accdb3[[#This Row],[Date de début2]],1)</f>
        <v>0.15694444444670808</v>
      </c>
    </row>
    <row r="3185" spans="1:9" x14ac:dyDescent="0.25">
      <c r="A3185">
        <v>1735</v>
      </c>
      <c r="B3185">
        <v>43194.383333333331</v>
      </c>
      <c r="C3185">
        <v>43194.497222222228</v>
      </c>
      <c r="D3185">
        <v>1</v>
      </c>
      <c r="E3185">
        <v>6</v>
      </c>
      <c r="F3185">
        <v>78</v>
      </c>
      <c r="G3185" s="9">
        <f>Tableau_Groupe_1_Cours_1.accdb3[[#This Row],[Date de début]]</f>
        <v>43194.383333333331</v>
      </c>
      <c r="H3185" s="9">
        <f>Tableau_Groupe_1_Cours_1.accdb3[[#This Row],[Date de fin]]</f>
        <v>43194.497222222228</v>
      </c>
      <c r="I3185" s="13">
        <f>MOD(Tableau_Groupe_1_Cours_1.accdb3[[#This Row],[Date de fin2]]-Tableau_Groupe_1_Cours_1.accdb3[[#This Row],[Date de début2]],1)</f>
        <v>0.11388888889632653</v>
      </c>
    </row>
    <row r="3186" spans="1:9" x14ac:dyDescent="0.25">
      <c r="A3186">
        <v>3783</v>
      </c>
      <c r="B3186">
        <v>43315.574999999997</v>
      </c>
      <c r="C3186">
        <v>43315.731944444444</v>
      </c>
      <c r="D3186">
        <v>60</v>
      </c>
      <c r="E3186">
        <v>6</v>
      </c>
      <c r="F3186">
        <v>49</v>
      </c>
      <c r="G3186" s="9">
        <f>Tableau_Groupe_1_Cours_1.accdb3[[#This Row],[Date de début]]</f>
        <v>43315.574999999997</v>
      </c>
      <c r="H3186" s="9">
        <f>Tableau_Groupe_1_Cours_1.accdb3[[#This Row],[Date de fin]]</f>
        <v>43315.731944444444</v>
      </c>
      <c r="I3186" s="13">
        <f>MOD(Tableau_Groupe_1_Cours_1.accdb3[[#This Row],[Date de fin2]]-Tableau_Groupe_1_Cours_1.accdb3[[#This Row],[Date de début2]],1)</f>
        <v>0.15694444444670808</v>
      </c>
    </row>
    <row r="3187" spans="1:9" x14ac:dyDescent="0.25">
      <c r="A3187">
        <v>712</v>
      </c>
      <c r="B3187">
        <v>43133.379861111112</v>
      </c>
      <c r="C3187">
        <v>43133.491666666669</v>
      </c>
      <c r="D3187">
        <v>14</v>
      </c>
      <c r="E3187">
        <v>6</v>
      </c>
      <c r="F3187">
        <v>69</v>
      </c>
      <c r="G3187" s="9">
        <f>Tableau_Groupe_1_Cours_1.accdb3[[#This Row],[Date de début]]</f>
        <v>43133.379861111112</v>
      </c>
      <c r="H3187" s="9">
        <f>Tableau_Groupe_1_Cours_1.accdb3[[#This Row],[Date de fin]]</f>
        <v>43133.491666666669</v>
      </c>
      <c r="I3187" s="13">
        <f>MOD(Tableau_Groupe_1_Cours_1.accdb3[[#This Row],[Date de fin2]]-Tableau_Groupe_1_Cours_1.accdb3[[#This Row],[Date de début2]],1)</f>
        <v>0.11180555555620231</v>
      </c>
    </row>
    <row r="3188" spans="1:9" x14ac:dyDescent="0.25">
      <c r="A3188">
        <v>3528</v>
      </c>
      <c r="B3188">
        <v>43311.378472222219</v>
      </c>
      <c r="C3188">
        <v>43311.426388888889</v>
      </c>
      <c r="D3188">
        <v>1</v>
      </c>
      <c r="E3188">
        <v>6</v>
      </c>
      <c r="F3188">
        <v>71</v>
      </c>
      <c r="G3188" s="9">
        <f>Tableau_Groupe_1_Cours_1.accdb3[[#This Row],[Date de début]]</f>
        <v>43311.378472222219</v>
      </c>
      <c r="H3188" s="9">
        <f>Tableau_Groupe_1_Cours_1.accdb3[[#This Row],[Date de fin]]</f>
        <v>43311.426388888889</v>
      </c>
      <c r="I3188" s="13">
        <f>MOD(Tableau_Groupe_1_Cours_1.accdb3[[#This Row],[Date de fin2]]-Tableau_Groupe_1_Cours_1.accdb3[[#This Row],[Date de début2]],1)</f>
        <v>4.7916666670062114E-2</v>
      </c>
    </row>
    <row r="3189" spans="1:9" x14ac:dyDescent="0.25">
      <c r="A3189">
        <v>3784</v>
      </c>
      <c r="B3189">
        <v>43315.576388888883</v>
      </c>
      <c r="C3189">
        <v>43315.733333333337</v>
      </c>
      <c r="D3189">
        <v>2</v>
      </c>
      <c r="E3189">
        <v>6</v>
      </c>
      <c r="F3189">
        <v>123</v>
      </c>
      <c r="G3189" s="9">
        <f>Tableau_Groupe_1_Cours_1.accdb3[[#This Row],[Date de début]]</f>
        <v>43315.576388888883</v>
      </c>
      <c r="H3189" s="9">
        <f>Tableau_Groupe_1_Cours_1.accdb3[[#This Row],[Date de fin]]</f>
        <v>43315.733333333337</v>
      </c>
      <c r="I3189" s="13">
        <f>MOD(Tableau_Groupe_1_Cours_1.accdb3[[#This Row],[Date de fin2]]-Tableau_Groupe_1_Cours_1.accdb3[[#This Row],[Date de début2]],1)</f>
        <v>0.15694444445398403</v>
      </c>
    </row>
    <row r="3190" spans="1:9" x14ac:dyDescent="0.25">
      <c r="A3190">
        <v>3785</v>
      </c>
      <c r="B3190">
        <v>43315.576388888883</v>
      </c>
      <c r="C3190">
        <v>43315.733333333337</v>
      </c>
      <c r="D3190">
        <v>265</v>
      </c>
      <c r="E3190">
        <v>6</v>
      </c>
      <c r="F3190">
        <v>39</v>
      </c>
      <c r="G3190" s="9">
        <f>Tableau_Groupe_1_Cours_1.accdb3[[#This Row],[Date de début]]</f>
        <v>43315.576388888883</v>
      </c>
      <c r="H3190" s="9">
        <f>Tableau_Groupe_1_Cours_1.accdb3[[#This Row],[Date de fin]]</f>
        <v>43315.733333333337</v>
      </c>
      <c r="I3190" s="13">
        <f>MOD(Tableau_Groupe_1_Cours_1.accdb3[[#This Row],[Date de fin2]]-Tableau_Groupe_1_Cours_1.accdb3[[#This Row],[Date de début2]],1)</f>
        <v>0.15694444445398403</v>
      </c>
    </row>
    <row r="3191" spans="1:9" x14ac:dyDescent="0.25">
      <c r="A3191">
        <v>3786</v>
      </c>
      <c r="B3191">
        <v>43315.573611111111</v>
      </c>
      <c r="C3191">
        <v>43315.730555555558</v>
      </c>
      <c r="D3191">
        <v>76</v>
      </c>
      <c r="E3191">
        <v>6</v>
      </c>
      <c r="F3191">
        <v>183</v>
      </c>
      <c r="G3191" s="9">
        <f>Tableau_Groupe_1_Cours_1.accdb3[[#This Row],[Date de début]]</f>
        <v>43315.573611111111</v>
      </c>
      <c r="H3191" s="9">
        <f>Tableau_Groupe_1_Cours_1.accdb3[[#This Row],[Date de fin]]</f>
        <v>43315.730555555558</v>
      </c>
      <c r="I3191" s="13">
        <f>MOD(Tableau_Groupe_1_Cours_1.accdb3[[#This Row],[Date de fin2]]-Tableau_Groupe_1_Cours_1.accdb3[[#This Row],[Date de début2]],1)</f>
        <v>0.15694444444670808</v>
      </c>
    </row>
    <row r="3192" spans="1:9" x14ac:dyDescent="0.25">
      <c r="A3192">
        <v>3787</v>
      </c>
      <c r="B3192">
        <v>43315.576388888883</v>
      </c>
      <c r="C3192">
        <v>43315.733333333337</v>
      </c>
      <c r="D3192">
        <v>299</v>
      </c>
      <c r="E3192">
        <v>6</v>
      </c>
      <c r="F3192">
        <v>66</v>
      </c>
      <c r="G3192" s="9">
        <f>Tableau_Groupe_1_Cours_1.accdb3[[#This Row],[Date de début]]</f>
        <v>43315.576388888883</v>
      </c>
      <c r="H3192" s="9">
        <f>Tableau_Groupe_1_Cours_1.accdb3[[#This Row],[Date de fin]]</f>
        <v>43315.733333333337</v>
      </c>
      <c r="I3192" s="13">
        <f>MOD(Tableau_Groupe_1_Cours_1.accdb3[[#This Row],[Date de fin2]]-Tableau_Groupe_1_Cours_1.accdb3[[#This Row],[Date de début2]],1)</f>
        <v>0.15694444445398403</v>
      </c>
    </row>
    <row r="3193" spans="1:9" x14ac:dyDescent="0.25">
      <c r="A3193">
        <v>3788</v>
      </c>
      <c r="B3193">
        <v>43315.577777777777</v>
      </c>
      <c r="C3193">
        <v>43315.734722222223</v>
      </c>
      <c r="D3193">
        <v>28</v>
      </c>
      <c r="E3193">
        <v>6</v>
      </c>
      <c r="F3193">
        <v>162</v>
      </c>
      <c r="G3193" s="9">
        <f>Tableau_Groupe_1_Cours_1.accdb3[[#This Row],[Date de début]]</f>
        <v>43315.577777777777</v>
      </c>
      <c r="H3193" s="9">
        <f>Tableau_Groupe_1_Cours_1.accdb3[[#This Row],[Date de fin]]</f>
        <v>43315.734722222223</v>
      </c>
      <c r="I3193" s="13">
        <f>MOD(Tableau_Groupe_1_Cours_1.accdb3[[#This Row],[Date de fin2]]-Tableau_Groupe_1_Cours_1.accdb3[[#This Row],[Date de début2]],1)</f>
        <v>0.15694444444670808</v>
      </c>
    </row>
    <row r="3194" spans="1:9" x14ac:dyDescent="0.25">
      <c r="A3194">
        <v>6348</v>
      </c>
      <c r="B3194">
        <v>43459.382638888892</v>
      </c>
      <c r="C3194">
        <v>43459.433333333334</v>
      </c>
      <c r="D3194">
        <v>9</v>
      </c>
      <c r="E3194">
        <v>6</v>
      </c>
      <c r="F3194">
        <v>294</v>
      </c>
      <c r="G3194" s="9">
        <f>Tableau_Groupe_1_Cours_1.accdb3[[#This Row],[Date de début]]</f>
        <v>43459.382638888892</v>
      </c>
      <c r="H3194" s="9">
        <f>Tableau_Groupe_1_Cours_1.accdb3[[#This Row],[Date de fin]]</f>
        <v>43459.433333333334</v>
      </c>
      <c r="I3194" s="13">
        <f>MOD(Tableau_Groupe_1_Cours_1.accdb3[[#This Row],[Date de fin2]]-Tableau_Groupe_1_Cours_1.accdb3[[#This Row],[Date de début2]],1)</f>
        <v>5.0694444442342501E-2</v>
      </c>
    </row>
    <row r="3195" spans="1:9" x14ac:dyDescent="0.25">
      <c r="A3195">
        <v>3789</v>
      </c>
      <c r="B3195">
        <v>43315.57708333333</v>
      </c>
      <c r="C3195">
        <v>43315.734027777777</v>
      </c>
      <c r="D3195">
        <v>19</v>
      </c>
      <c r="E3195">
        <v>6</v>
      </c>
      <c r="F3195">
        <v>74</v>
      </c>
      <c r="G3195" s="9">
        <f>Tableau_Groupe_1_Cours_1.accdb3[[#This Row],[Date de début]]</f>
        <v>43315.57708333333</v>
      </c>
      <c r="H3195" s="9">
        <f>Tableau_Groupe_1_Cours_1.accdb3[[#This Row],[Date de fin]]</f>
        <v>43315.734027777777</v>
      </c>
      <c r="I3195" s="13">
        <f>MOD(Tableau_Groupe_1_Cours_1.accdb3[[#This Row],[Date de fin2]]-Tableau_Groupe_1_Cours_1.accdb3[[#This Row],[Date de début2]],1)</f>
        <v>0.15694444444670808</v>
      </c>
    </row>
    <row r="3196" spans="1:9" x14ac:dyDescent="0.25">
      <c r="A3196">
        <v>1230</v>
      </c>
      <c r="B3196">
        <v>43164.381249999999</v>
      </c>
      <c r="C3196">
        <v>43164.447222222218</v>
      </c>
      <c r="D3196">
        <v>1</v>
      </c>
      <c r="E3196">
        <v>6</v>
      </c>
      <c r="F3196">
        <v>368</v>
      </c>
      <c r="G3196" s="9">
        <f>Tableau_Groupe_1_Cours_1.accdb3[[#This Row],[Date de début]]</f>
        <v>43164.381249999999</v>
      </c>
      <c r="H3196" s="9">
        <f>Tableau_Groupe_1_Cours_1.accdb3[[#This Row],[Date de fin]]</f>
        <v>43164.447222222218</v>
      </c>
      <c r="I3196" s="13">
        <f>MOD(Tableau_Groupe_1_Cours_1.accdb3[[#This Row],[Date de fin2]]-Tableau_Groupe_1_Cours_1.accdb3[[#This Row],[Date de début2]],1)</f>
        <v>6.5972222218988463E-2</v>
      </c>
    </row>
    <row r="3197" spans="1:9" x14ac:dyDescent="0.25">
      <c r="A3197">
        <v>3790</v>
      </c>
      <c r="B3197">
        <v>43315.573611111111</v>
      </c>
      <c r="C3197">
        <v>43315.730555555558</v>
      </c>
      <c r="D3197">
        <v>29</v>
      </c>
      <c r="E3197">
        <v>6</v>
      </c>
      <c r="F3197">
        <v>104</v>
      </c>
      <c r="G3197" s="9">
        <f>Tableau_Groupe_1_Cours_1.accdb3[[#This Row],[Date de début]]</f>
        <v>43315.573611111111</v>
      </c>
      <c r="H3197" s="9">
        <f>Tableau_Groupe_1_Cours_1.accdb3[[#This Row],[Date de fin]]</f>
        <v>43315.730555555558</v>
      </c>
      <c r="I3197" s="13">
        <f>MOD(Tableau_Groupe_1_Cours_1.accdb3[[#This Row],[Date de fin2]]-Tableau_Groupe_1_Cours_1.accdb3[[#This Row],[Date de début2]],1)</f>
        <v>0.15694444444670808</v>
      </c>
    </row>
    <row r="3198" spans="1:9" x14ac:dyDescent="0.25">
      <c r="A3198">
        <v>4558</v>
      </c>
      <c r="B3198">
        <v>43370.378472222219</v>
      </c>
      <c r="C3198">
        <v>43370.458333333336</v>
      </c>
      <c r="D3198">
        <v>21</v>
      </c>
      <c r="E3198">
        <v>6</v>
      </c>
      <c r="F3198">
        <v>6</v>
      </c>
      <c r="G3198" s="9">
        <f>Tableau_Groupe_1_Cours_1.accdb3[[#This Row],[Date de début]]</f>
        <v>43370.378472222219</v>
      </c>
      <c r="H3198" s="9">
        <f>Tableau_Groupe_1_Cours_1.accdb3[[#This Row],[Date de fin]]</f>
        <v>43370.458333333336</v>
      </c>
      <c r="I3198" s="13">
        <f>MOD(Tableau_Groupe_1_Cours_1.accdb3[[#This Row],[Date de fin2]]-Tableau_Groupe_1_Cours_1.accdb3[[#This Row],[Date de début2]],1)</f>
        <v>7.9861111116770189E-2</v>
      </c>
    </row>
    <row r="3199" spans="1:9" x14ac:dyDescent="0.25">
      <c r="A3199">
        <v>3791</v>
      </c>
      <c r="B3199">
        <v>43315.574999999997</v>
      </c>
      <c r="C3199">
        <v>43315.731944444444</v>
      </c>
      <c r="D3199">
        <v>7</v>
      </c>
      <c r="E3199">
        <v>6</v>
      </c>
      <c r="F3199">
        <v>28</v>
      </c>
      <c r="G3199" s="9">
        <f>Tableau_Groupe_1_Cours_1.accdb3[[#This Row],[Date de début]]</f>
        <v>43315.574999999997</v>
      </c>
      <c r="H3199" s="9">
        <f>Tableau_Groupe_1_Cours_1.accdb3[[#This Row],[Date de fin]]</f>
        <v>43315.731944444444</v>
      </c>
      <c r="I3199" s="13">
        <f>MOD(Tableau_Groupe_1_Cours_1.accdb3[[#This Row],[Date de fin2]]-Tableau_Groupe_1_Cours_1.accdb3[[#This Row],[Date de début2]],1)</f>
        <v>0.15694444444670808</v>
      </c>
    </row>
    <row r="3200" spans="1:9" x14ac:dyDescent="0.25">
      <c r="A3200">
        <v>3792</v>
      </c>
      <c r="B3200">
        <v>43315.579166666663</v>
      </c>
      <c r="C3200">
        <v>43315.736111111117</v>
      </c>
      <c r="D3200">
        <v>7</v>
      </c>
      <c r="E3200">
        <v>6</v>
      </c>
      <c r="F3200">
        <v>116</v>
      </c>
      <c r="G3200" s="9">
        <f>Tableau_Groupe_1_Cours_1.accdb3[[#This Row],[Date de début]]</f>
        <v>43315.579166666663</v>
      </c>
      <c r="H3200" s="9">
        <f>Tableau_Groupe_1_Cours_1.accdb3[[#This Row],[Date de fin]]</f>
        <v>43315.736111111117</v>
      </c>
      <c r="I3200" s="13">
        <f>MOD(Tableau_Groupe_1_Cours_1.accdb3[[#This Row],[Date de fin2]]-Tableau_Groupe_1_Cours_1.accdb3[[#This Row],[Date de début2]],1)</f>
        <v>0.15694444445398403</v>
      </c>
    </row>
    <row r="3201" spans="1:9" x14ac:dyDescent="0.25">
      <c r="A3201">
        <v>3793</v>
      </c>
      <c r="B3201">
        <v>43315.577777777777</v>
      </c>
      <c r="C3201">
        <v>43315.734722222223</v>
      </c>
      <c r="D3201">
        <v>30</v>
      </c>
      <c r="E3201">
        <v>6</v>
      </c>
      <c r="F3201">
        <v>91</v>
      </c>
      <c r="G3201" s="9">
        <f>Tableau_Groupe_1_Cours_1.accdb3[[#This Row],[Date de début]]</f>
        <v>43315.577777777777</v>
      </c>
      <c r="H3201" s="9">
        <f>Tableau_Groupe_1_Cours_1.accdb3[[#This Row],[Date de fin]]</f>
        <v>43315.734722222223</v>
      </c>
      <c r="I3201" s="13">
        <f>MOD(Tableau_Groupe_1_Cours_1.accdb3[[#This Row],[Date de fin2]]-Tableau_Groupe_1_Cours_1.accdb3[[#This Row],[Date de début2]],1)</f>
        <v>0.15694444444670808</v>
      </c>
    </row>
    <row r="3202" spans="1:9" x14ac:dyDescent="0.25">
      <c r="A3202">
        <v>4049</v>
      </c>
      <c r="B3202">
        <v>43341.379166666666</v>
      </c>
      <c r="C3202">
        <v>43341.534722222219</v>
      </c>
      <c r="D3202">
        <v>3</v>
      </c>
      <c r="E3202">
        <v>6</v>
      </c>
      <c r="F3202">
        <v>427</v>
      </c>
      <c r="G3202" s="9">
        <f>Tableau_Groupe_1_Cours_1.accdb3[[#This Row],[Date de début]]</f>
        <v>43341.379166666666</v>
      </c>
      <c r="H3202" s="9">
        <f>Tableau_Groupe_1_Cours_1.accdb3[[#This Row],[Date de fin]]</f>
        <v>43341.534722222219</v>
      </c>
      <c r="I3202" s="13">
        <f>MOD(Tableau_Groupe_1_Cours_1.accdb3[[#This Row],[Date de fin2]]-Tableau_Groupe_1_Cours_1.accdb3[[#This Row],[Date de début2]],1)</f>
        <v>0.15555555555329192</v>
      </c>
    </row>
    <row r="3203" spans="1:9" x14ac:dyDescent="0.25">
      <c r="A3203">
        <v>3794</v>
      </c>
      <c r="B3203">
        <v>43315.574999999997</v>
      </c>
      <c r="C3203">
        <v>43315.731944444444</v>
      </c>
      <c r="D3203">
        <v>1</v>
      </c>
      <c r="E3203">
        <v>6</v>
      </c>
      <c r="F3203">
        <v>127</v>
      </c>
      <c r="G3203" s="9">
        <f>Tableau_Groupe_1_Cours_1.accdb3[[#This Row],[Date de début]]</f>
        <v>43315.574999999997</v>
      </c>
      <c r="H3203" s="9">
        <f>Tableau_Groupe_1_Cours_1.accdb3[[#This Row],[Date de fin]]</f>
        <v>43315.731944444444</v>
      </c>
      <c r="I3203" s="13">
        <f>MOD(Tableau_Groupe_1_Cours_1.accdb3[[#This Row],[Date de fin2]]-Tableau_Groupe_1_Cours_1.accdb3[[#This Row],[Date de début2]],1)</f>
        <v>0.15694444444670808</v>
      </c>
    </row>
    <row r="3204" spans="1:9" x14ac:dyDescent="0.25">
      <c r="A3204">
        <v>3795</v>
      </c>
      <c r="B3204">
        <v>43315.578472222223</v>
      </c>
      <c r="C3204">
        <v>43315.73541666667</v>
      </c>
      <c r="D3204">
        <v>6</v>
      </c>
      <c r="E3204">
        <v>6</v>
      </c>
      <c r="F3204">
        <v>99</v>
      </c>
      <c r="G3204" s="9">
        <f>Tableau_Groupe_1_Cours_1.accdb3[[#This Row],[Date de début]]</f>
        <v>43315.578472222223</v>
      </c>
      <c r="H3204" s="9">
        <f>Tableau_Groupe_1_Cours_1.accdb3[[#This Row],[Date de fin]]</f>
        <v>43315.73541666667</v>
      </c>
      <c r="I3204" s="13">
        <f>MOD(Tableau_Groupe_1_Cours_1.accdb3[[#This Row],[Date de fin2]]-Tableau_Groupe_1_Cours_1.accdb3[[#This Row],[Date de début2]],1)</f>
        <v>0.15694444444670808</v>
      </c>
    </row>
    <row r="3205" spans="1:9" x14ac:dyDescent="0.25">
      <c r="A3205">
        <v>2004</v>
      </c>
      <c r="B3205">
        <v>43224.383333333331</v>
      </c>
      <c r="C3205">
        <v>43224.447222222218</v>
      </c>
      <c r="D3205">
        <v>48</v>
      </c>
      <c r="E3205">
        <v>6</v>
      </c>
      <c r="F3205">
        <v>336</v>
      </c>
      <c r="G3205" s="9">
        <f>Tableau_Groupe_1_Cours_1.accdb3[[#This Row],[Date de début]]</f>
        <v>43224.383333333331</v>
      </c>
      <c r="H3205" s="9">
        <f>Tableau_Groupe_1_Cours_1.accdb3[[#This Row],[Date de fin]]</f>
        <v>43224.447222222218</v>
      </c>
      <c r="I3205" s="13">
        <f>MOD(Tableau_Groupe_1_Cours_1.accdb3[[#This Row],[Date de fin2]]-Tableau_Groupe_1_Cours_1.accdb3[[#This Row],[Date de début2]],1)</f>
        <v>6.3888888886140194E-2</v>
      </c>
    </row>
    <row r="3206" spans="1:9" x14ac:dyDescent="0.25">
      <c r="A3206">
        <v>3796</v>
      </c>
      <c r="B3206">
        <v>43315.572916666664</v>
      </c>
      <c r="C3206">
        <v>43315.729861111111</v>
      </c>
      <c r="D3206">
        <v>13</v>
      </c>
      <c r="E3206">
        <v>6</v>
      </c>
      <c r="F3206">
        <v>241</v>
      </c>
      <c r="G3206" s="9">
        <f>Tableau_Groupe_1_Cours_1.accdb3[[#This Row],[Date de début]]</f>
        <v>43315.572916666664</v>
      </c>
      <c r="H3206" s="9">
        <f>Tableau_Groupe_1_Cours_1.accdb3[[#This Row],[Date de fin]]</f>
        <v>43315.729861111111</v>
      </c>
      <c r="I3206" s="13">
        <f>MOD(Tableau_Groupe_1_Cours_1.accdb3[[#This Row],[Date de fin2]]-Tableau_Groupe_1_Cours_1.accdb3[[#This Row],[Date de début2]],1)</f>
        <v>0.15694444444670808</v>
      </c>
    </row>
    <row r="3207" spans="1:9" x14ac:dyDescent="0.25">
      <c r="A3207">
        <v>3797</v>
      </c>
      <c r="B3207">
        <v>43315.579861111109</v>
      </c>
      <c r="C3207">
        <v>43315.736805555556</v>
      </c>
      <c r="D3207">
        <v>24</v>
      </c>
      <c r="E3207">
        <v>6</v>
      </c>
      <c r="F3207">
        <v>322</v>
      </c>
      <c r="G3207" s="9">
        <f>Tableau_Groupe_1_Cours_1.accdb3[[#This Row],[Date de début]]</f>
        <v>43315.579861111109</v>
      </c>
      <c r="H3207" s="9">
        <f>Tableau_Groupe_1_Cours_1.accdb3[[#This Row],[Date de fin]]</f>
        <v>43315.736805555556</v>
      </c>
      <c r="I3207" s="13">
        <f>MOD(Tableau_Groupe_1_Cours_1.accdb3[[#This Row],[Date de fin2]]-Tableau_Groupe_1_Cours_1.accdb3[[#This Row],[Date de début2]],1)</f>
        <v>0.15694444444670808</v>
      </c>
    </row>
    <row r="3208" spans="1:9" x14ac:dyDescent="0.25">
      <c r="A3208">
        <v>3798</v>
      </c>
      <c r="B3208">
        <v>43315.574999999997</v>
      </c>
      <c r="C3208">
        <v>43315.731944444444</v>
      </c>
      <c r="D3208">
        <v>14</v>
      </c>
      <c r="E3208">
        <v>6</v>
      </c>
      <c r="F3208">
        <v>75</v>
      </c>
      <c r="G3208" s="9">
        <f>Tableau_Groupe_1_Cours_1.accdb3[[#This Row],[Date de début]]</f>
        <v>43315.574999999997</v>
      </c>
      <c r="H3208" s="9">
        <f>Tableau_Groupe_1_Cours_1.accdb3[[#This Row],[Date de fin]]</f>
        <v>43315.731944444444</v>
      </c>
      <c r="I3208" s="13">
        <f>MOD(Tableau_Groupe_1_Cours_1.accdb3[[#This Row],[Date de fin2]]-Tableau_Groupe_1_Cours_1.accdb3[[#This Row],[Date de début2]],1)</f>
        <v>0.15694444444670808</v>
      </c>
    </row>
    <row r="3209" spans="1:9" x14ac:dyDescent="0.25">
      <c r="A3209">
        <v>1239</v>
      </c>
      <c r="B3209">
        <v>43165.384722222225</v>
      </c>
      <c r="C3209">
        <v>43165.428472222222</v>
      </c>
      <c r="D3209">
        <v>2</v>
      </c>
      <c r="E3209">
        <v>6</v>
      </c>
      <c r="F3209">
        <v>311</v>
      </c>
      <c r="G3209" s="9">
        <f>Tableau_Groupe_1_Cours_1.accdb3[[#This Row],[Date de début]]</f>
        <v>43165.384722222225</v>
      </c>
      <c r="H3209" s="9">
        <f>Tableau_Groupe_1_Cours_1.accdb3[[#This Row],[Date de fin]]</f>
        <v>43165.428472222222</v>
      </c>
      <c r="I3209" s="13">
        <f>MOD(Tableau_Groupe_1_Cours_1.accdb3[[#This Row],[Date de fin2]]-Tableau_Groupe_1_Cours_1.accdb3[[#This Row],[Date de début2]],1)</f>
        <v>4.3749999997089617E-2</v>
      </c>
    </row>
    <row r="3210" spans="1:9" x14ac:dyDescent="0.25">
      <c r="A3210">
        <v>3799</v>
      </c>
      <c r="B3210">
        <v>43315.576388888883</v>
      </c>
      <c r="C3210">
        <v>43315.733333333337</v>
      </c>
      <c r="D3210">
        <v>265</v>
      </c>
      <c r="E3210">
        <v>6</v>
      </c>
      <c r="F3210">
        <v>39</v>
      </c>
      <c r="G3210" s="9">
        <f>Tableau_Groupe_1_Cours_1.accdb3[[#This Row],[Date de début]]</f>
        <v>43315.576388888883</v>
      </c>
      <c r="H3210" s="9">
        <f>Tableau_Groupe_1_Cours_1.accdb3[[#This Row],[Date de fin]]</f>
        <v>43315.733333333337</v>
      </c>
      <c r="I3210" s="13">
        <f>MOD(Tableau_Groupe_1_Cours_1.accdb3[[#This Row],[Date de fin2]]-Tableau_Groupe_1_Cours_1.accdb3[[#This Row],[Date de début2]],1)</f>
        <v>0.15694444445398403</v>
      </c>
    </row>
    <row r="3211" spans="1:9" x14ac:dyDescent="0.25">
      <c r="A3211">
        <v>728</v>
      </c>
      <c r="B3211">
        <v>43136.381249999999</v>
      </c>
      <c r="C3211">
        <v>43136.455555555556</v>
      </c>
      <c r="D3211">
        <v>2</v>
      </c>
      <c r="E3211">
        <v>6</v>
      </c>
      <c r="F3211">
        <v>323</v>
      </c>
      <c r="G3211" s="9">
        <f>Tableau_Groupe_1_Cours_1.accdb3[[#This Row],[Date de début]]</f>
        <v>43136.381249999999</v>
      </c>
      <c r="H3211" s="9">
        <f>Tableau_Groupe_1_Cours_1.accdb3[[#This Row],[Date de fin]]</f>
        <v>43136.455555555556</v>
      </c>
      <c r="I3211" s="13">
        <f>MOD(Tableau_Groupe_1_Cours_1.accdb3[[#This Row],[Date de fin2]]-Tableau_Groupe_1_Cours_1.accdb3[[#This Row],[Date de début2]],1)</f>
        <v>7.4305555557657499E-2</v>
      </c>
    </row>
    <row r="3212" spans="1:9" x14ac:dyDescent="0.25">
      <c r="A3212">
        <v>3800</v>
      </c>
      <c r="B3212">
        <v>43315.579166666663</v>
      </c>
      <c r="C3212">
        <v>43315.736111111117</v>
      </c>
      <c r="D3212">
        <v>5</v>
      </c>
      <c r="E3212">
        <v>6</v>
      </c>
      <c r="F3212">
        <v>200</v>
      </c>
      <c r="G3212" s="9">
        <f>Tableau_Groupe_1_Cours_1.accdb3[[#This Row],[Date de début]]</f>
        <v>43315.579166666663</v>
      </c>
      <c r="H3212" s="9">
        <f>Tableau_Groupe_1_Cours_1.accdb3[[#This Row],[Date de fin]]</f>
        <v>43315.736111111117</v>
      </c>
      <c r="I3212" s="13">
        <f>MOD(Tableau_Groupe_1_Cours_1.accdb3[[#This Row],[Date de fin2]]-Tableau_Groupe_1_Cours_1.accdb3[[#This Row],[Date de début2]],1)</f>
        <v>0.15694444445398403</v>
      </c>
    </row>
    <row r="3213" spans="1:9" x14ac:dyDescent="0.25">
      <c r="A3213">
        <v>3545</v>
      </c>
      <c r="B3213">
        <v>43312.379166666666</v>
      </c>
      <c r="C3213">
        <v>43312.438194444439</v>
      </c>
      <c r="D3213">
        <v>34</v>
      </c>
      <c r="E3213">
        <v>6</v>
      </c>
      <c r="F3213">
        <v>292</v>
      </c>
      <c r="G3213" s="9">
        <f>Tableau_Groupe_1_Cours_1.accdb3[[#This Row],[Date de début]]</f>
        <v>43312.379166666666</v>
      </c>
      <c r="H3213" s="9">
        <f>Tableau_Groupe_1_Cours_1.accdb3[[#This Row],[Date de fin]]</f>
        <v>43312.438194444439</v>
      </c>
      <c r="I3213" s="13">
        <f>MOD(Tableau_Groupe_1_Cours_1.accdb3[[#This Row],[Date de fin2]]-Tableau_Groupe_1_Cours_1.accdb3[[#This Row],[Date de début2]],1)</f>
        <v>5.9027777773735579E-2</v>
      </c>
    </row>
    <row r="3214" spans="1:9" x14ac:dyDescent="0.25">
      <c r="A3214">
        <v>3801</v>
      </c>
      <c r="B3214">
        <v>43315.57708333333</v>
      </c>
      <c r="C3214">
        <v>43315.734027777777</v>
      </c>
      <c r="D3214">
        <v>5</v>
      </c>
      <c r="E3214">
        <v>6</v>
      </c>
      <c r="F3214">
        <v>207</v>
      </c>
      <c r="G3214" s="9">
        <f>Tableau_Groupe_1_Cours_1.accdb3[[#This Row],[Date de début]]</f>
        <v>43315.57708333333</v>
      </c>
      <c r="H3214" s="9">
        <f>Tableau_Groupe_1_Cours_1.accdb3[[#This Row],[Date de fin]]</f>
        <v>43315.734027777777</v>
      </c>
      <c r="I3214" s="13">
        <f>MOD(Tableau_Groupe_1_Cours_1.accdb3[[#This Row],[Date de fin2]]-Tableau_Groupe_1_Cours_1.accdb3[[#This Row],[Date de début2]],1)</f>
        <v>0.15694444444670808</v>
      </c>
    </row>
    <row r="3215" spans="1:9" x14ac:dyDescent="0.25">
      <c r="A3215">
        <v>1754</v>
      </c>
      <c r="B3215">
        <v>43195.384722222225</v>
      </c>
      <c r="C3215">
        <v>43195.510416666664</v>
      </c>
      <c r="D3215">
        <v>1</v>
      </c>
      <c r="E3215">
        <v>6</v>
      </c>
      <c r="F3215">
        <v>215</v>
      </c>
      <c r="G3215" s="9">
        <f>Tableau_Groupe_1_Cours_1.accdb3[[#This Row],[Date de début]]</f>
        <v>43195.384722222225</v>
      </c>
      <c r="H3215" s="9">
        <f>Tableau_Groupe_1_Cours_1.accdb3[[#This Row],[Date de fin]]</f>
        <v>43195.510416666664</v>
      </c>
      <c r="I3215" s="13">
        <f>MOD(Tableau_Groupe_1_Cours_1.accdb3[[#This Row],[Date de fin2]]-Tableau_Groupe_1_Cours_1.accdb3[[#This Row],[Date de début2]],1)</f>
        <v>0.12569444443943212</v>
      </c>
    </row>
    <row r="3216" spans="1:9" x14ac:dyDescent="0.25">
      <c r="A3216">
        <v>3802</v>
      </c>
      <c r="B3216">
        <v>43315.574999999997</v>
      </c>
      <c r="C3216">
        <v>43315.731944444444</v>
      </c>
      <c r="D3216">
        <v>88</v>
      </c>
      <c r="E3216">
        <v>6</v>
      </c>
      <c r="F3216">
        <v>44</v>
      </c>
      <c r="G3216" s="9">
        <f>Tableau_Groupe_1_Cours_1.accdb3[[#This Row],[Date de début]]</f>
        <v>43315.574999999997</v>
      </c>
      <c r="H3216" s="9">
        <f>Tableau_Groupe_1_Cours_1.accdb3[[#This Row],[Date de fin]]</f>
        <v>43315.731944444444</v>
      </c>
      <c r="I3216" s="13">
        <f>MOD(Tableau_Groupe_1_Cours_1.accdb3[[#This Row],[Date de fin2]]-Tableau_Groupe_1_Cours_1.accdb3[[#This Row],[Date de début2]],1)</f>
        <v>0.15694444444670808</v>
      </c>
    </row>
    <row r="3217" spans="1:9" x14ac:dyDescent="0.25">
      <c r="A3217">
        <v>3803</v>
      </c>
      <c r="B3217">
        <v>43315.57708333333</v>
      </c>
      <c r="C3217">
        <v>43315.734027777777</v>
      </c>
      <c r="D3217">
        <v>9</v>
      </c>
      <c r="E3217">
        <v>6</v>
      </c>
      <c r="F3217">
        <v>45</v>
      </c>
      <c r="G3217" s="9">
        <f>Tableau_Groupe_1_Cours_1.accdb3[[#This Row],[Date de début]]</f>
        <v>43315.57708333333</v>
      </c>
      <c r="H3217" s="9">
        <f>Tableau_Groupe_1_Cours_1.accdb3[[#This Row],[Date de fin]]</f>
        <v>43315.734027777777</v>
      </c>
      <c r="I3217" s="13">
        <f>MOD(Tableau_Groupe_1_Cours_1.accdb3[[#This Row],[Date de fin2]]-Tableau_Groupe_1_Cours_1.accdb3[[#This Row],[Date de début2]],1)</f>
        <v>0.15694444444670808</v>
      </c>
    </row>
    <row r="3218" spans="1:9" x14ac:dyDescent="0.25">
      <c r="A3218">
        <v>3804</v>
      </c>
      <c r="B3218">
        <v>43315.579861111109</v>
      </c>
      <c r="C3218">
        <v>43315.736805555556</v>
      </c>
      <c r="D3218">
        <v>1</v>
      </c>
      <c r="E3218">
        <v>6</v>
      </c>
      <c r="F3218">
        <v>228</v>
      </c>
      <c r="G3218" s="9">
        <f>Tableau_Groupe_1_Cours_1.accdb3[[#This Row],[Date de début]]</f>
        <v>43315.579861111109</v>
      </c>
      <c r="H3218" s="9">
        <f>Tableau_Groupe_1_Cours_1.accdb3[[#This Row],[Date de fin]]</f>
        <v>43315.736805555556</v>
      </c>
      <c r="I3218" s="13">
        <f>MOD(Tableau_Groupe_1_Cours_1.accdb3[[#This Row],[Date de fin2]]-Tableau_Groupe_1_Cours_1.accdb3[[#This Row],[Date de début2]],1)</f>
        <v>0.15694444444670808</v>
      </c>
    </row>
    <row r="3219" spans="1:9" x14ac:dyDescent="0.25">
      <c r="A3219">
        <v>5596</v>
      </c>
      <c r="B3219">
        <v>43431.377083333333</v>
      </c>
      <c r="C3219">
        <v>43431.473611111112</v>
      </c>
      <c r="D3219">
        <v>40</v>
      </c>
      <c r="E3219">
        <v>6</v>
      </c>
      <c r="F3219">
        <v>245</v>
      </c>
      <c r="G3219" s="9">
        <f>Tableau_Groupe_1_Cours_1.accdb3[[#This Row],[Date de début]]</f>
        <v>43431.377083333333</v>
      </c>
      <c r="H3219" s="9">
        <f>Tableau_Groupe_1_Cours_1.accdb3[[#This Row],[Date de fin]]</f>
        <v>43431.473611111112</v>
      </c>
      <c r="I3219" s="13">
        <f>MOD(Tableau_Groupe_1_Cours_1.accdb3[[#This Row],[Date de fin2]]-Tableau_Groupe_1_Cours_1.accdb3[[#This Row],[Date de début2]],1)</f>
        <v>9.6527777779556345E-2</v>
      </c>
    </row>
    <row r="3220" spans="1:9" x14ac:dyDescent="0.25">
      <c r="A3220">
        <v>1245</v>
      </c>
      <c r="B3220">
        <v>43165.384722222225</v>
      </c>
      <c r="C3220">
        <v>43165.497222222228</v>
      </c>
      <c r="D3220">
        <v>2</v>
      </c>
      <c r="E3220">
        <v>6</v>
      </c>
      <c r="F3220">
        <v>323</v>
      </c>
      <c r="G3220" s="9">
        <f>Tableau_Groupe_1_Cours_1.accdb3[[#This Row],[Date de début]]</f>
        <v>43165.384722222225</v>
      </c>
      <c r="H3220" s="9">
        <f>Tableau_Groupe_1_Cours_1.accdb3[[#This Row],[Date de fin]]</f>
        <v>43165.497222222228</v>
      </c>
      <c r="I3220" s="13">
        <f>MOD(Tableau_Groupe_1_Cours_1.accdb3[[#This Row],[Date de fin2]]-Tableau_Groupe_1_Cours_1.accdb3[[#This Row],[Date de début2]],1)</f>
        <v>0.11250000000291038</v>
      </c>
    </row>
    <row r="3221" spans="1:9" x14ac:dyDescent="0.25">
      <c r="A3221">
        <v>3805</v>
      </c>
      <c r="B3221">
        <v>43315.579166666663</v>
      </c>
      <c r="C3221">
        <v>43315.736111111117</v>
      </c>
      <c r="D3221">
        <v>2</v>
      </c>
      <c r="E3221">
        <v>6</v>
      </c>
      <c r="F3221">
        <v>235</v>
      </c>
      <c r="G3221" s="9">
        <f>Tableau_Groupe_1_Cours_1.accdb3[[#This Row],[Date de début]]</f>
        <v>43315.579166666663</v>
      </c>
      <c r="H3221" s="9">
        <f>Tableau_Groupe_1_Cours_1.accdb3[[#This Row],[Date de fin]]</f>
        <v>43315.736111111117</v>
      </c>
      <c r="I3221" s="13">
        <f>MOD(Tableau_Groupe_1_Cours_1.accdb3[[#This Row],[Date de fin2]]-Tableau_Groupe_1_Cours_1.accdb3[[#This Row],[Date de début2]],1)</f>
        <v>0.15694444445398403</v>
      </c>
    </row>
    <row r="3222" spans="1:9" x14ac:dyDescent="0.25">
      <c r="A3222">
        <v>3550</v>
      </c>
      <c r="B3222">
        <v>43313.375</v>
      </c>
      <c r="C3222">
        <v>43313.420138888883</v>
      </c>
      <c r="D3222">
        <v>23</v>
      </c>
      <c r="E3222">
        <v>6</v>
      </c>
      <c r="F3222">
        <v>365</v>
      </c>
      <c r="G3222" s="9">
        <f>Tableau_Groupe_1_Cours_1.accdb3[[#This Row],[Date de début]]</f>
        <v>43313.375</v>
      </c>
      <c r="H3222" s="9">
        <f>Tableau_Groupe_1_Cours_1.accdb3[[#This Row],[Date de fin]]</f>
        <v>43313.420138888883</v>
      </c>
      <c r="I3222" s="13">
        <f>MOD(Tableau_Groupe_1_Cours_1.accdb3[[#This Row],[Date de fin2]]-Tableau_Groupe_1_Cours_1.accdb3[[#This Row],[Date de début2]],1)</f>
        <v>4.5138888883229811E-2</v>
      </c>
    </row>
    <row r="3223" spans="1:9" x14ac:dyDescent="0.25">
      <c r="A3223">
        <v>3806</v>
      </c>
      <c r="B3223">
        <v>43315.577777777777</v>
      </c>
      <c r="C3223">
        <v>43315.734722222223</v>
      </c>
      <c r="D3223">
        <v>28</v>
      </c>
      <c r="E3223">
        <v>6</v>
      </c>
      <c r="F3223">
        <v>435</v>
      </c>
      <c r="G3223" s="9">
        <f>Tableau_Groupe_1_Cours_1.accdb3[[#This Row],[Date de début]]</f>
        <v>43315.577777777777</v>
      </c>
      <c r="H3223" s="9">
        <f>Tableau_Groupe_1_Cours_1.accdb3[[#This Row],[Date de fin]]</f>
        <v>43315.734722222223</v>
      </c>
      <c r="I3223" s="13">
        <f>MOD(Tableau_Groupe_1_Cours_1.accdb3[[#This Row],[Date de fin2]]-Tableau_Groupe_1_Cours_1.accdb3[[#This Row],[Date de début2]],1)</f>
        <v>0.15694444444670808</v>
      </c>
    </row>
    <row r="3224" spans="1:9" x14ac:dyDescent="0.25">
      <c r="A3224">
        <v>3807</v>
      </c>
      <c r="B3224">
        <v>43315.57708333333</v>
      </c>
      <c r="C3224">
        <v>43315.734027777777</v>
      </c>
      <c r="D3224">
        <v>18</v>
      </c>
      <c r="E3224">
        <v>6</v>
      </c>
      <c r="F3224">
        <v>299</v>
      </c>
      <c r="G3224" s="9">
        <f>Tableau_Groupe_1_Cours_1.accdb3[[#This Row],[Date de début]]</f>
        <v>43315.57708333333</v>
      </c>
      <c r="H3224" s="9">
        <f>Tableau_Groupe_1_Cours_1.accdb3[[#This Row],[Date de fin]]</f>
        <v>43315.734027777777</v>
      </c>
      <c r="I3224" s="13">
        <f>MOD(Tableau_Groupe_1_Cours_1.accdb3[[#This Row],[Date de fin2]]-Tableau_Groupe_1_Cours_1.accdb3[[#This Row],[Date de début2]],1)</f>
        <v>0.15694444444670808</v>
      </c>
    </row>
    <row r="3225" spans="1:9" x14ac:dyDescent="0.25">
      <c r="A3225">
        <v>1760</v>
      </c>
      <c r="B3225">
        <v>43196.379166666666</v>
      </c>
      <c r="C3225">
        <v>43196.508333333331</v>
      </c>
      <c r="D3225">
        <v>8</v>
      </c>
      <c r="E3225">
        <v>6</v>
      </c>
      <c r="F3225">
        <v>446</v>
      </c>
      <c r="G3225" s="9">
        <f>Tableau_Groupe_1_Cours_1.accdb3[[#This Row],[Date de début]]</f>
        <v>43196.379166666666</v>
      </c>
      <c r="H3225" s="9">
        <f>Tableau_Groupe_1_Cours_1.accdb3[[#This Row],[Date de fin]]</f>
        <v>43196.508333333331</v>
      </c>
      <c r="I3225" s="13">
        <f>MOD(Tableau_Groupe_1_Cours_1.accdb3[[#This Row],[Date de fin2]]-Tableau_Groupe_1_Cours_1.accdb3[[#This Row],[Date de début2]],1)</f>
        <v>0.12916666666569654</v>
      </c>
    </row>
    <row r="3226" spans="1:9" x14ac:dyDescent="0.25">
      <c r="A3226">
        <v>2016</v>
      </c>
      <c r="B3226">
        <v>43227.380555555559</v>
      </c>
      <c r="C3226">
        <v>43227.429166666661</v>
      </c>
      <c r="D3226">
        <v>1</v>
      </c>
      <c r="E3226">
        <v>6</v>
      </c>
      <c r="F3226">
        <v>88</v>
      </c>
      <c r="G3226" s="9">
        <f>Tableau_Groupe_1_Cours_1.accdb3[[#This Row],[Date de début]]</f>
        <v>43227.380555555559</v>
      </c>
      <c r="H3226" s="9">
        <f>Tableau_Groupe_1_Cours_1.accdb3[[#This Row],[Date de fin]]</f>
        <v>43227.429166666661</v>
      </c>
      <c r="I3226" s="13">
        <f>MOD(Tableau_Groupe_1_Cours_1.accdb3[[#This Row],[Date de fin2]]-Tableau_Groupe_1_Cours_1.accdb3[[#This Row],[Date de début2]],1)</f>
        <v>4.8611111102218274E-2</v>
      </c>
    </row>
    <row r="3227" spans="1:9" x14ac:dyDescent="0.25">
      <c r="A3227">
        <v>2784</v>
      </c>
      <c r="B3227">
        <v>43262.376388888886</v>
      </c>
      <c r="C3227">
        <v>43262.445138888885</v>
      </c>
      <c r="D3227">
        <v>1</v>
      </c>
      <c r="E3227">
        <v>6</v>
      </c>
      <c r="F3227">
        <v>189</v>
      </c>
      <c r="G3227" s="9">
        <f>Tableau_Groupe_1_Cours_1.accdb3[[#This Row],[Date de début]]</f>
        <v>43262.376388888886</v>
      </c>
      <c r="H3227" s="9">
        <f>Tableau_Groupe_1_Cours_1.accdb3[[#This Row],[Date de fin]]</f>
        <v>43262.445138888885</v>
      </c>
      <c r="I3227" s="13">
        <f>MOD(Tableau_Groupe_1_Cours_1.accdb3[[#This Row],[Date de fin2]]-Tableau_Groupe_1_Cours_1.accdb3[[#This Row],[Date de début2]],1)</f>
        <v>6.8749999998544808E-2</v>
      </c>
    </row>
    <row r="3228" spans="1:9" x14ac:dyDescent="0.25">
      <c r="A3228">
        <v>3808</v>
      </c>
      <c r="B3228">
        <v>43315.57430555555</v>
      </c>
      <c r="C3228">
        <v>43315.731250000004</v>
      </c>
      <c r="D3228">
        <v>2</v>
      </c>
      <c r="E3228">
        <v>6</v>
      </c>
      <c r="F3228">
        <v>62</v>
      </c>
      <c r="G3228" s="9">
        <f>Tableau_Groupe_1_Cours_1.accdb3[[#This Row],[Date de début]]</f>
        <v>43315.57430555555</v>
      </c>
      <c r="H3228" s="9">
        <f>Tableau_Groupe_1_Cours_1.accdb3[[#This Row],[Date de fin]]</f>
        <v>43315.731250000004</v>
      </c>
      <c r="I3228" s="13">
        <f>MOD(Tableau_Groupe_1_Cours_1.accdb3[[#This Row],[Date de fin2]]-Tableau_Groupe_1_Cours_1.accdb3[[#This Row],[Date de début2]],1)</f>
        <v>0.15694444445398403</v>
      </c>
    </row>
    <row r="3229" spans="1:9" x14ac:dyDescent="0.25">
      <c r="A3229">
        <v>4064</v>
      </c>
      <c r="B3229">
        <v>43342.375694444447</v>
      </c>
      <c r="C3229">
        <v>43342.520138888889</v>
      </c>
      <c r="D3229">
        <v>19</v>
      </c>
      <c r="E3229">
        <v>6</v>
      </c>
      <c r="F3229">
        <v>18</v>
      </c>
      <c r="G3229" s="9">
        <f>Tableau_Groupe_1_Cours_1.accdb3[[#This Row],[Date de début]]</f>
        <v>43342.375694444447</v>
      </c>
      <c r="H3229" s="9">
        <f>Tableau_Groupe_1_Cours_1.accdb3[[#This Row],[Date de fin]]</f>
        <v>43342.520138888889</v>
      </c>
      <c r="I3229" s="13">
        <f>MOD(Tableau_Groupe_1_Cours_1.accdb3[[#This Row],[Date de fin2]]-Tableau_Groupe_1_Cours_1.accdb3[[#This Row],[Date de début2]],1)</f>
        <v>0.1444444444423425</v>
      </c>
    </row>
    <row r="3230" spans="1:9" x14ac:dyDescent="0.25">
      <c r="A3230">
        <v>3809</v>
      </c>
      <c r="B3230">
        <v>43315.579861111109</v>
      </c>
      <c r="C3230">
        <v>43315.736805555556</v>
      </c>
      <c r="D3230">
        <v>10</v>
      </c>
      <c r="E3230">
        <v>6</v>
      </c>
      <c r="F3230">
        <v>263</v>
      </c>
      <c r="G3230" s="9">
        <f>Tableau_Groupe_1_Cours_1.accdb3[[#This Row],[Date de début]]</f>
        <v>43315.579861111109</v>
      </c>
      <c r="H3230" s="9">
        <f>Tableau_Groupe_1_Cours_1.accdb3[[#This Row],[Date de fin]]</f>
        <v>43315.736805555556</v>
      </c>
      <c r="I3230" s="13">
        <f>MOD(Tableau_Groupe_1_Cours_1.accdb3[[#This Row],[Date de fin2]]-Tableau_Groupe_1_Cours_1.accdb3[[#This Row],[Date de début2]],1)</f>
        <v>0.15694444444670808</v>
      </c>
    </row>
    <row r="3231" spans="1:9" x14ac:dyDescent="0.25">
      <c r="A3231">
        <v>5345</v>
      </c>
      <c r="B3231">
        <v>43402.378472222219</v>
      </c>
      <c r="C3231">
        <v>43402.517361111109</v>
      </c>
      <c r="D3231">
        <v>73</v>
      </c>
      <c r="E3231">
        <v>6</v>
      </c>
      <c r="F3231">
        <v>102</v>
      </c>
      <c r="G3231" s="9">
        <f>Tableau_Groupe_1_Cours_1.accdb3[[#This Row],[Date de début]]</f>
        <v>43402.378472222219</v>
      </c>
      <c r="H3231" s="9">
        <f>Tableau_Groupe_1_Cours_1.accdb3[[#This Row],[Date de fin]]</f>
        <v>43402.517361111109</v>
      </c>
      <c r="I3231" s="13">
        <f>MOD(Tableau_Groupe_1_Cours_1.accdb3[[#This Row],[Date de fin2]]-Tableau_Groupe_1_Cours_1.accdb3[[#This Row],[Date de début2]],1)</f>
        <v>0.13888888889050577</v>
      </c>
    </row>
    <row r="3232" spans="1:9" x14ac:dyDescent="0.25">
      <c r="A3232">
        <v>6369</v>
      </c>
      <c r="B3232">
        <v>43462.381944444445</v>
      </c>
      <c r="C3232">
        <v>43462.526388888888</v>
      </c>
      <c r="D3232">
        <v>7</v>
      </c>
      <c r="E3232">
        <v>6</v>
      </c>
      <c r="F3232">
        <v>219</v>
      </c>
      <c r="G3232" s="9">
        <f>Tableau_Groupe_1_Cours_1.accdb3[[#This Row],[Date de début]]</f>
        <v>43462.381944444445</v>
      </c>
      <c r="H3232" s="9">
        <f>Tableau_Groupe_1_Cours_1.accdb3[[#This Row],[Date de fin]]</f>
        <v>43462.526388888888</v>
      </c>
      <c r="I3232" s="13">
        <f>MOD(Tableau_Groupe_1_Cours_1.accdb3[[#This Row],[Date de fin2]]-Tableau_Groupe_1_Cours_1.accdb3[[#This Row],[Date de début2]],1)</f>
        <v>0.1444444444423425</v>
      </c>
    </row>
    <row r="3233" spans="1:9" x14ac:dyDescent="0.25">
      <c r="A3233">
        <v>3810</v>
      </c>
      <c r="B3233">
        <v>43315.578472222223</v>
      </c>
      <c r="C3233">
        <v>43315.73541666667</v>
      </c>
      <c r="D3233">
        <v>29</v>
      </c>
      <c r="E3233">
        <v>6</v>
      </c>
      <c r="F3233">
        <v>36</v>
      </c>
      <c r="G3233" s="9">
        <f>Tableau_Groupe_1_Cours_1.accdb3[[#This Row],[Date de début]]</f>
        <v>43315.578472222223</v>
      </c>
      <c r="H3233" s="9">
        <f>Tableau_Groupe_1_Cours_1.accdb3[[#This Row],[Date de fin]]</f>
        <v>43315.73541666667</v>
      </c>
      <c r="I3233" s="13">
        <f>MOD(Tableau_Groupe_1_Cours_1.accdb3[[#This Row],[Date de fin2]]-Tableau_Groupe_1_Cours_1.accdb3[[#This Row],[Date de début2]],1)</f>
        <v>0.15694444444670808</v>
      </c>
    </row>
    <row r="3234" spans="1:9" x14ac:dyDescent="0.25">
      <c r="A3234">
        <v>5346</v>
      </c>
      <c r="B3234">
        <v>43403.375694444447</v>
      </c>
      <c r="C3234">
        <v>43403.477777777778</v>
      </c>
      <c r="D3234">
        <v>1</v>
      </c>
      <c r="E3234">
        <v>6</v>
      </c>
      <c r="F3234">
        <v>158</v>
      </c>
      <c r="G3234" s="9">
        <f>Tableau_Groupe_1_Cours_1.accdb3[[#This Row],[Date de début]]</f>
        <v>43403.375694444447</v>
      </c>
      <c r="H3234" s="9">
        <f>Tableau_Groupe_1_Cours_1.accdb3[[#This Row],[Date de fin]]</f>
        <v>43403.477777777778</v>
      </c>
      <c r="I3234" s="13">
        <f>MOD(Tableau_Groupe_1_Cours_1.accdb3[[#This Row],[Date de fin2]]-Tableau_Groupe_1_Cours_1.accdb3[[#This Row],[Date de début2]],1)</f>
        <v>0.10208333333139308</v>
      </c>
    </row>
    <row r="3235" spans="1:9" x14ac:dyDescent="0.25">
      <c r="A3235">
        <v>3811</v>
      </c>
      <c r="B3235">
        <v>43315.57708333333</v>
      </c>
      <c r="C3235">
        <v>43315.734027777777</v>
      </c>
      <c r="D3235">
        <v>272</v>
      </c>
      <c r="E3235">
        <v>6</v>
      </c>
      <c r="F3235">
        <v>333</v>
      </c>
      <c r="G3235" s="9">
        <f>Tableau_Groupe_1_Cours_1.accdb3[[#This Row],[Date de début]]</f>
        <v>43315.57708333333</v>
      </c>
      <c r="H3235" s="9">
        <f>Tableau_Groupe_1_Cours_1.accdb3[[#This Row],[Date de fin]]</f>
        <v>43315.734027777777</v>
      </c>
      <c r="I3235" s="13">
        <f>MOD(Tableau_Groupe_1_Cours_1.accdb3[[#This Row],[Date de fin2]]-Tableau_Groupe_1_Cours_1.accdb3[[#This Row],[Date de début2]],1)</f>
        <v>0.15694444444670808</v>
      </c>
    </row>
    <row r="3236" spans="1:9" x14ac:dyDescent="0.25">
      <c r="A3236">
        <v>4579</v>
      </c>
      <c r="B3236">
        <v>43374.384722222225</v>
      </c>
      <c r="C3236">
        <v>43374.535416666666</v>
      </c>
      <c r="D3236">
        <v>25</v>
      </c>
      <c r="E3236">
        <v>6</v>
      </c>
      <c r="F3236">
        <v>151</v>
      </c>
      <c r="G3236" s="9">
        <f>Tableau_Groupe_1_Cours_1.accdb3[[#This Row],[Date de début]]</f>
        <v>43374.384722222225</v>
      </c>
      <c r="H3236" s="9">
        <f>Tableau_Groupe_1_Cours_1.accdb3[[#This Row],[Date de fin]]</f>
        <v>43374.535416666666</v>
      </c>
      <c r="I3236" s="13">
        <f>MOD(Tableau_Groupe_1_Cours_1.accdb3[[#This Row],[Date de fin2]]-Tableau_Groupe_1_Cours_1.accdb3[[#This Row],[Date de début2]],1)</f>
        <v>0.15069444444088731</v>
      </c>
    </row>
    <row r="3237" spans="1:9" x14ac:dyDescent="0.25">
      <c r="A3237">
        <v>3812</v>
      </c>
      <c r="B3237">
        <v>43315.574999999997</v>
      </c>
      <c r="C3237">
        <v>43315.731944444444</v>
      </c>
      <c r="D3237">
        <v>80</v>
      </c>
      <c r="E3237">
        <v>6</v>
      </c>
      <c r="F3237">
        <v>118</v>
      </c>
      <c r="G3237" s="9">
        <f>Tableau_Groupe_1_Cours_1.accdb3[[#This Row],[Date de début]]</f>
        <v>43315.574999999997</v>
      </c>
      <c r="H3237" s="9">
        <f>Tableau_Groupe_1_Cours_1.accdb3[[#This Row],[Date de fin]]</f>
        <v>43315.731944444444</v>
      </c>
      <c r="I3237" s="13">
        <f>MOD(Tableau_Groupe_1_Cours_1.accdb3[[#This Row],[Date de fin2]]-Tableau_Groupe_1_Cours_1.accdb3[[#This Row],[Date de début2]],1)</f>
        <v>0.15694444444670808</v>
      </c>
    </row>
    <row r="3238" spans="1:9" x14ac:dyDescent="0.25">
      <c r="A3238">
        <v>4068</v>
      </c>
      <c r="B3238">
        <v>43343.382638888892</v>
      </c>
      <c r="C3238">
        <v>43343.52847222222</v>
      </c>
      <c r="D3238">
        <v>14</v>
      </c>
      <c r="E3238">
        <v>6</v>
      </c>
      <c r="F3238">
        <v>353</v>
      </c>
      <c r="G3238" s="9">
        <f>Tableau_Groupe_1_Cours_1.accdb3[[#This Row],[Date de début]]</f>
        <v>43343.382638888892</v>
      </c>
      <c r="H3238" s="9">
        <f>Tableau_Groupe_1_Cours_1.accdb3[[#This Row],[Date de fin]]</f>
        <v>43343.52847222222</v>
      </c>
      <c r="I3238" s="13">
        <f>MOD(Tableau_Groupe_1_Cours_1.accdb3[[#This Row],[Date de fin2]]-Tableau_Groupe_1_Cours_1.accdb3[[#This Row],[Date de début2]],1)</f>
        <v>0.14583333332848269</v>
      </c>
    </row>
    <row r="3239" spans="1:9" x14ac:dyDescent="0.25">
      <c r="A3239">
        <v>2021</v>
      </c>
      <c r="B3239">
        <v>43227.378472222219</v>
      </c>
      <c r="C3239">
        <v>43227.465277777781</v>
      </c>
      <c r="D3239">
        <v>18</v>
      </c>
      <c r="E3239">
        <v>6</v>
      </c>
      <c r="F3239">
        <v>242</v>
      </c>
      <c r="G3239" s="9">
        <f>Tableau_Groupe_1_Cours_1.accdb3[[#This Row],[Date de début]]</f>
        <v>43227.378472222219</v>
      </c>
      <c r="H3239" s="9">
        <f>Tableau_Groupe_1_Cours_1.accdb3[[#This Row],[Date de fin]]</f>
        <v>43227.465277777781</v>
      </c>
      <c r="I3239" s="13">
        <f>MOD(Tableau_Groupe_1_Cours_1.accdb3[[#This Row],[Date de fin2]]-Tableau_Groupe_1_Cours_1.accdb3[[#This Row],[Date de début2]],1)</f>
        <v>8.6805555562023073E-2</v>
      </c>
    </row>
    <row r="3240" spans="1:9" x14ac:dyDescent="0.25">
      <c r="A3240">
        <v>3813</v>
      </c>
      <c r="B3240">
        <v>43315.580555555556</v>
      </c>
      <c r="C3240">
        <v>43315.737500000003</v>
      </c>
      <c r="D3240">
        <v>4</v>
      </c>
      <c r="E3240">
        <v>6</v>
      </c>
      <c r="F3240">
        <v>291</v>
      </c>
      <c r="G3240" s="9">
        <f>Tableau_Groupe_1_Cours_1.accdb3[[#This Row],[Date de début]]</f>
        <v>43315.580555555556</v>
      </c>
      <c r="H3240" s="9">
        <f>Tableau_Groupe_1_Cours_1.accdb3[[#This Row],[Date de fin]]</f>
        <v>43315.737500000003</v>
      </c>
      <c r="I3240" s="13">
        <f>MOD(Tableau_Groupe_1_Cours_1.accdb3[[#This Row],[Date de fin2]]-Tableau_Groupe_1_Cours_1.accdb3[[#This Row],[Date de début2]],1)</f>
        <v>0.15694444444670808</v>
      </c>
    </row>
    <row r="3241" spans="1:9" x14ac:dyDescent="0.25">
      <c r="A3241">
        <v>6373</v>
      </c>
      <c r="B3241">
        <v>43462.384027777778</v>
      </c>
      <c r="C3241">
        <v>43462.53125</v>
      </c>
      <c r="D3241">
        <v>66</v>
      </c>
      <c r="E3241">
        <v>6</v>
      </c>
      <c r="F3241">
        <v>244</v>
      </c>
      <c r="G3241" s="9">
        <f>Tableau_Groupe_1_Cours_1.accdb3[[#This Row],[Date de début]]</f>
        <v>43462.384027777778</v>
      </c>
      <c r="H3241" s="9">
        <f>Tableau_Groupe_1_Cours_1.accdb3[[#This Row],[Date de fin]]</f>
        <v>43462.53125</v>
      </c>
      <c r="I3241" s="13">
        <f>MOD(Tableau_Groupe_1_Cours_1.accdb3[[#This Row],[Date de fin2]]-Tableau_Groupe_1_Cours_1.accdb3[[#This Row],[Date de début2]],1)</f>
        <v>0.14722222222189885</v>
      </c>
    </row>
    <row r="3242" spans="1:9" x14ac:dyDescent="0.25">
      <c r="A3242">
        <v>3814</v>
      </c>
      <c r="B3242">
        <v>43315.579166666663</v>
      </c>
      <c r="C3242">
        <v>43315.736111111117</v>
      </c>
      <c r="D3242">
        <v>17</v>
      </c>
      <c r="E3242">
        <v>6</v>
      </c>
      <c r="F3242">
        <v>146</v>
      </c>
      <c r="G3242" s="9">
        <f>Tableau_Groupe_1_Cours_1.accdb3[[#This Row],[Date de début]]</f>
        <v>43315.579166666663</v>
      </c>
      <c r="H3242" s="9">
        <f>Tableau_Groupe_1_Cours_1.accdb3[[#This Row],[Date de fin]]</f>
        <v>43315.736111111117</v>
      </c>
      <c r="I3242" s="13">
        <f>MOD(Tableau_Groupe_1_Cours_1.accdb3[[#This Row],[Date de fin2]]-Tableau_Groupe_1_Cours_1.accdb3[[#This Row],[Date de début2]],1)</f>
        <v>0.15694444445398403</v>
      </c>
    </row>
    <row r="3243" spans="1:9" x14ac:dyDescent="0.25">
      <c r="A3243">
        <v>3815</v>
      </c>
      <c r="B3243">
        <v>43315.581249999996</v>
      </c>
      <c r="C3243">
        <v>43315.73819444445</v>
      </c>
      <c r="D3243">
        <v>3</v>
      </c>
      <c r="E3243">
        <v>6</v>
      </c>
      <c r="F3243">
        <v>427</v>
      </c>
      <c r="G3243" s="9">
        <f>Tableau_Groupe_1_Cours_1.accdb3[[#This Row],[Date de début]]</f>
        <v>43315.581249999996</v>
      </c>
      <c r="H3243" s="9">
        <f>Tableau_Groupe_1_Cours_1.accdb3[[#This Row],[Date de fin]]</f>
        <v>43315.73819444445</v>
      </c>
      <c r="I3243" s="13">
        <f>MOD(Tableau_Groupe_1_Cours_1.accdb3[[#This Row],[Date de fin2]]-Tableau_Groupe_1_Cours_1.accdb3[[#This Row],[Date de début2]],1)</f>
        <v>0.15694444445398403</v>
      </c>
    </row>
    <row r="3244" spans="1:9" x14ac:dyDescent="0.25">
      <c r="A3244">
        <v>3816</v>
      </c>
      <c r="B3244">
        <v>43315.579861111109</v>
      </c>
      <c r="C3244">
        <v>43315.736805555556</v>
      </c>
      <c r="D3244">
        <v>13</v>
      </c>
      <c r="E3244">
        <v>6</v>
      </c>
      <c r="F3244">
        <v>112</v>
      </c>
      <c r="G3244" s="9">
        <f>Tableau_Groupe_1_Cours_1.accdb3[[#This Row],[Date de début]]</f>
        <v>43315.579861111109</v>
      </c>
      <c r="H3244" s="9">
        <f>Tableau_Groupe_1_Cours_1.accdb3[[#This Row],[Date de fin]]</f>
        <v>43315.736805555556</v>
      </c>
      <c r="I3244" s="13">
        <f>MOD(Tableau_Groupe_1_Cours_1.accdb3[[#This Row],[Date de fin2]]-Tableau_Groupe_1_Cours_1.accdb3[[#This Row],[Date de début2]],1)</f>
        <v>0.15694444444670808</v>
      </c>
    </row>
    <row r="3245" spans="1:9" x14ac:dyDescent="0.25">
      <c r="A3245">
        <v>3817</v>
      </c>
      <c r="B3245">
        <v>43315.574999999997</v>
      </c>
      <c r="C3245">
        <v>43315.731944444444</v>
      </c>
      <c r="D3245">
        <v>48</v>
      </c>
      <c r="E3245">
        <v>6</v>
      </c>
      <c r="F3245">
        <v>192</v>
      </c>
      <c r="G3245" s="9">
        <f>Tableau_Groupe_1_Cours_1.accdb3[[#This Row],[Date de début]]</f>
        <v>43315.574999999997</v>
      </c>
      <c r="H3245" s="9">
        <f>Tableau_Groupe_1_Cours_1.accdb3[[#This Row],[Date de fin]]</f>
        <v>43315.731944444444</v>
      </c>
      <c r="I3245" s="13">
        <f>MOD(Tableau_Groupe_1_Cours_1.accdb3[[#This Row],[Date de fin2]]-Tableau_Groupe_1_Cours_1.accdb3[[#This Row],[Date de début2]],1)</f>
        <v>0.15694444444670808</v>
      </c>
    </row>
    <row r="3246" spans="1:9" x14ac:dyDescent="0.25">
      <c r="A3246">
        <v>6377</v>
      </c>
      <c r="B3246">
        <v>43465.384027777778</v>
      </c>
      <c r="C3246">
        <v>43465.525000000001</v>
      </c>
      <c r="D3246">
        <v>4</v>
      </c>
      <c r="E3246">
        <v>6</v>
      </c>
      <c r="F3246">
        <v>88</v>
      </c>
      <c r="G3246" s="9">
        <f>Tableau_Groupe_1_Cours_1.accdb3[[#This Row],[Date de début]]</f>
        <v>43465.384027777778</v>
      </c>
      <c r="H3246" s="9">
        <f>Tableau_Groupe_1_Cours_1.accdb3[[#This Row],[Date de fin]]</f>
        <v>43465.525000000001</v>
      </c>
      <c r="I3246" s="13">
        <f>MOD(Tableau_Groupe_1_Cours_1.accdb3[[#This Row],[Date de fin2]]-Tableau_Groupe_1_Cours_1.accdb3[[#This Row],[Date de début2]],1)</f>
        <v>0.14097222222335404</v>
      </c>
    </row>
    <row r="3247" spans="1:9" x14ac:dyDescent="0.25">
      <c r="A3247">
        <v>3818</v>
      </c>
      <c r="B3247">
        <v>43315.578472222223</v>
      </c>
      <c r="C3247">
        <v>43315.73541666667</v>
      </c>
      <c r="D3247">
        <v>14</v>
      </c>
      <c r="E3247">
        <v>6</v>
      </c>
      <c r="F3247">
        <v>196</v>
      </c>
      <c r="G3247" s="9">
        <f>Tableau_Groupe_1_Cours_1.accdb3[[#This Row],[Date de début]]</f>
        <v>43315.578472222223</v>
      </c>
      <c r="H3247" s="9">
        <f>Tableau_Groupe_1_Cours_1.accdb3[[#This Row],[Date de fin]]</f>
        <v>43315.73541666667</v>
      </c>
      <c r="I3247" s="13">
        <f>MOD(Tableau_Groupe_1_Cours_1.accdb3[[#This Row],[Date de fin2]]-Tableau_Groupe_1_Cours_1.accdb3[[#This Row],[Date de début2]],1)</f>
        <v>0.15694444444670808</v>
      </c>
    </row>
    <row r="3248" spans="1:9" x14ac:dyDescent="0.25">
      <c r="A3248">
        <v>3819</v>
      </c>
      <c r="B3248">
        <v>43315.573611111111</v>
      </c>
      <c r="C3248">
        <v>43315.730555555558</v>
      </c>
      <c r="D3248">
        <v>10</v>
      </c>
      <c r="E3248">
        <v>6</v>
      </c>
      <c r="F3248">
        <v>267</v>
      </c>
      <c r="G3248" s="9">
        <f>Tableau_Groupe_1_Cours_1.accdb3[[#This Row],[Date de début]]</f>
        <v>43315.573611111111</v>
      </c>
      <c r="H3248" s="9">
        <f>Tableau_Groupe_1_Cours_1.accdb3[[#This Row],[Date de fin]]</f>
        <v>43315.730555555558</v>
      </c>
      <c r="I3248" s="13">
        <f>MOD(Tableau_Groupe_1_Cours_1.accdb3[[#This Row],[Date de fin2]]-Tableau_Groupe_1_Cours_1.accdb3[[#This Row],[Date de début2]],1)</f>
        <v>0.15694444444670808</v>
      </c>
    </row>
    <row r="3249" spans="1:9" x14ac:dyDescent="0.25">
      <c r="A3249">
        <v>4075</v>
      </c>
      <c r="B3249">
        <v>43343.377083333333</v>
      </c>
      <c r="C3249">
        <v>43343.428472222222</v>
      </c>
      <c r="D3249">
        <v>5</v>
      </c>
      <c r="E3249">
        <v>6</v>
      </c>
      <c r="F3249">
        <v>390</v>
      </c>
      <c r="G3249" s="9">
        <f>Tableau_Groupe_1_Cours_1.accdb3[[#This Row],[Date de début]]</f>
        <v>43343.377083333333</v>
      </c>
      <c r="H3249" s="9">
        <f>Tableau_Groupe_1_Cours_1.accdb3[[#This Row],[Date de fin]]</f>
        <v>43343.428472222222</v>
      </c>
      <c r="I3249" s="13">
        <f>MOD(Tableau_Groupe_1_Cours_1.accdb3[[#This Row],[Date de fin2]]-Tableau_Groupe_1_Cours_1.accdb3[[#This Row],[Date de début2]],1)</f>
        <v>5.1388888889050577E-2</v>
      </c>
    </row>
    <row r="3250" spans="1:9" x14ac:dyDescent="0.25">
      <c r="A3250">
        <v>6379</v>
      </c>
      <c r="B3250">
        <v>43465.376388888886</v>
      </c>
      <c r="C3250">
        <v>43465.477777777778</v>
      </c>
      <c r="D3250">
        <v>1</v>
      </c>
      <c r="E3250">
        <v>6</v>
      </c>
      <c r="F3250">
        <v>395</v>
      </c>
      <c r="G3250" s="9">
        <f>Tableau_Groupe_1_Cours_1.accdb3[[#This Row],[Date de début]]</f>
        <v>43465.376388888886</v>
      </c>
      <c r="H3250" s="9">
        <f>Tableau_Groupe_1_Cours_1.accdb3[[#This Row],[Date de fin]]</f>
        <v>43465.477777777778</v>
      </c>
      <c r="I3250" s="13">
        <f>MOD(Tableau_Groupe_1_Cours_1.accdb3[[#This Row],[Date de fin2]]-Tableau_Groupe_1_Cours_1.accdb3[[#This Row],[Date de début2]],1)</f>
        <v>0.10138888889196096</v>
      </c>
    </row>
    <row r="3251" spans="1:9" x14ac:dyDescent="0.25">
      <c r="A3251">
        <v>2796</v>
      </c>
      <c r="B3251">
        <v>43263.379166666666</v>
      </c>
      <c r="C3251">
        <v>43263.525694444441</v>
      </c>
      <c r="D3251">
        <v>15</v>
      </c>
      <c r="E3251">
        <v>6</v>
      </c>
      <c r="F3251">
        <v>252</v>
      </c>
      <c r="G3251" s="9">
        <f>Tableau_Groupe_1_Cours_1.accdb3[[#This Row],[Date de début]]</f>
        <v>43263.379166666666</v>
      </c>
      <c r="H3251" s="9">
        <f>Tableau_Groupe_1_Cours_1.accdb3[[#This Row],[Date de fin]]</f>
        <v>43263.525694444441</v>
      </c>
      <c r="I3251" s="13">
        <f>MOD(Tableau_Groupe_1_Cours_1.accdb3[[#This Row],[Date de fin2]]-Tableau_Groupe_1_Cours_1.accdb3[[#This Row],[Date de début2]],1)</f>
        <v>0.14652777777519077</v>
      </c>
    </row>
    <row r="3252" spans="1:9" x14ac:dyDescent="0.25">
      <c r="A3252">
        <v>3820</v>
      </c>
      <c r="B3252">
        <v>43315.573611111111</v>
      </c>
      <c r="C3252">
        <v>43315.730555555558</v>
      </c>
      <c r="D3252">
        <v>136</v>
      </c>
      <c r="E3252">
        <v>6</v>
      </c>
      <c r="F3252">
        <v>26</v>
      </c>
      <c r="G3252" s="9">
        <f>Tableau_Groupe_1_Cours_1.accdb3[[#This Row],[Date de début]]</f>
        <v>43315.573611111111</v>
      </c>
      <c r="H3252" s="9">
        <f>Tableau_Groupe_1_Cours_1.accdb3[[#This Row],[Date de fin]]</f>
        <v>43315.730555555558</v>
      </c>
      <c r="I3252" s="13">
        <f>MOD(Tableau_Groupe_1_Cours_1.accdb3[[#This Row],[Date de fin2]]-Tableau_Groupe_1_Cours_1.accdb3[[#This Row],[Date de début2]],1)</f>
        <v>0.15694444444670808</v>
      </c>
    </row>
    <row r="3253" spans="1:9" x14ac:dyDescent="0.25">
      <c r="A3253">
        <v>3821</v>
      </c>
      <c r="B3253">
        <v>43315.577777777777</v>
      </c>
      <c r="C3253">
        <v>43315.734722222223</v>
      </c>
      <c r="D3253">
        <v>18</v>
      </c>
      <c r="E3253">
        <v>6</v>
      </c>
      <c r="F3253">
        <v>175</v>
      </c>
      <c r="G3253" s="9">
        <f>Tableau_Groupe_1_Cours_1.accdb3[[#This Row],[Date de début]]</f>
        <v>43315.577777777777</v>
      </c>
      <c r="H3253" s="9">
        <f>Tableau_Groupe_1_Cours_1.accdb3[[#This Row],[Date de fin]]</f>
        <v>43315.734722222223</v>
      </c>
      <c r="I3253" s="13">
        <f>MOD(Tableau_Groupe_1_Cours_1.accdb3[[#This Row],[Date de fin2]]-Tableau_Groupe_1_Cours_1.accdb3[[#This Row],[Date de début2]],1)</f>
        <v>0.15694444444670808</v>
      </c>
    </row>
    <row r="3254" spans="1:9" x14ac:dyDescent="0.25">
      <c r="A3254">
        <v>750</v>
      </c>
      <c r="B3254">
        <v>43137.381944444445</v>
      </c>
      <c r="C3254">
        <v>43137.455555555556</v>
      </c>
      <c r="D3254">
        <v>5</v>
      </c>
      <c r="E3254">
        <v>6</v>
      </c>
      <c r="F3254">
        <v>41</v>
      </c>
      <c r="G3254" s="9">
        <f>Tableau_Groupe_1_Cours_1.accdb3[[#This Row],[Date de début]]</f>
        <v>43137.381944444445</v>
      </c>
      <c r="H3254" s="9">
        <f>Tableau_Groupe_1_Cours_1.accdb3[[#This Row],[Date de fin]]</f>
        <v>43137.455555555556</v>
      </c>
      <c r="I3254" s="13">
        <f>MOD(Tableau_Groupe_1_Cours_1.accdb3[[#This Row],[Date de fin2]]-Tableau_Groupe_1_Cours_1.accdb3[[#This Row],[Date de début2]],1)</f>
        <v>7.3611111110949423E-2</v>
      </c>
    </row>
    <row r="3255" spans="1:9" x14ac:dyDescent="0.25">
      <c r="A3255">
        <v>3566</v>
      </c>
      <c r="B3255">
        <v>43314.378472222219</v>
      </c>
      <c r="C3255">
        <v>43314.414583333331</v>
      </c>
      <c r="D3255">
        <v>5</v>
      </c>
      <c r="E3255">
        <v>6</v>
      </c>
      <c r="F3255">
        <v>151</v>
      </c>
      <c r="G3255" s="9">
        <f>Tableau_Groupe_1_Cours_1.accdb3[[#This Row],[Date de début]]</f>
        <v>43314.378472222219</v>
      </c>
      <c r="H3255" s="9">
        <f>Tableau_Groupe_1_Cours_1.accdb3[[#This Row],[Date de fin]]</f>
        <v>43314.414583333331</v>
      </c>
      <c r="I3255" s="13">
        <f>MOD(Tableau_Groupe_1_Cours_1.accdb3[[#This Row],[Date de fin2]]-Tableau_Groupe_1_Cours_1.accdb3[[#This Row],[Date de début2]],1)</f>
        <v>3.6111111112404615E-2</v>
      </c>
    </row>
    <row r="3256" spans="1:9" x14ac:dyDescent="0.25">
      <c r="A3256">
        <v>3822</v>
      </c>
      <c r="B3256">
        <v>43315.57708333333</v>
      </c>
      <c r="C3256">
        <v>43315.734027777777</v>
      </c>
      <c r="D3256">
        <v>1</v>
      </c>
      <c r="E3256">
        <v>6</v>
      </c>
      <c r="F3256">
        <v>72</v>
      </c>
      <c r="G3256" s="9">
        <f>Tableau_Groupe_1_Cours_1.accdb3[[#This Row],[Date de début]]</f>
        <v>43315.57708333333</v>
      </c>
      <c r="H3256" s="9">
        <f>Tableau_Groupe_1_Cours_1.accdb3[[#This Row],[Date de fin]]</f>
        <v>43315.734027777777</v>
      </c>
      <c r="I3256" s="13">
        <f>MOD(Tableau_Groupe_1_Cours_1.accdb3[[#This Row],[Date de fin2]]-Tableau_Groupe_1_Cours_1.accdb3[[#This Row],[Date de début2]],1)</f>
        <v>0.15694444444670808</v>
      </c>
    </row>
    <row r="3257" spans="1:9" x14ac:dyDescent="0.25">
      <c r="A3257">
        <v>239</v>
      </c>
      <c r="B3257">
        <v>43110.380555555559</v>
      </c>
      <c r="C3257">
        <v>43110.487500000003</v>
      </c>
      <c r="D3257">
        <v>5</v>
      </c>
      <c r="E3257">
        <v>6</v>
      </c>
      <c r="F3257">
        <v>37</v>
      </c>
      <c r="G3257" s="9">
        <f>Tableau_Groupe_1_Cours_1.accdb3[[#This Row],[Date de début]]</f>
        <v>43110.380555555559</v>
      </c>
      <c r="H3257" s="9">
        <f>Tableau_Groupe_1_Cours_1.accdb3[[#This Row],[Date de fin]]</f>
        <v>43110.487500000003</v>
      </c>
      <c r="I3257" s="13">
        <f>MOD(Tableau_Groupe_1_Cours_1.accdb3[[#This Row],[Date de fin2]]-Tableau_Groupe_1_Cours_1.accdb3[[#This Row],[Date de début2]],1)</f>
        <v>0.10694444444379769</v>
      </c>
    </row>
    <row r="3258" spans="1:9" x14ac:dyDescent="0.25">
      <c r="A3258">
        <v>751</v>
      </c>
      <c r="B3258">
        <v>43137.378472222219</v>
      </c>
      <c r="C3258">
        <v>43137.496527777781</v>
      </c>
      <c r="D3258">
        <v>2</v>
      </c>
      <c r="E3258">
        <v>6</v>
      </c>
      <c r="F3258">
        <v>32</v>
      </c>
      <c r="G3258" s="9">
        <f>Tableau_Groupe_1_Cours_1.accdb3[[#This Row],[Date de début]]</f>
        <v>43137.378472222219</v>
      </c>
      <c r="H3258" s="9">
        <f>Tableau_Groupe_1_Cours_1.accdb3[[#This Row],[Date de fin]]</f>
        <v>43137.496527777781</v>
      </c>
      <c r="I3258" s="13">
        <f>MOD(Tableau_Groupe_1_Cours_1.accdb3[[#This Row],[Date de fin2]]-Tableau_Groupe_1_Cours_1.accdb3[[#This Row],[Date de début2]],1)</f>
        <v>0.11805555556202307</v>
      </c>
    </row>
    <row r="3259" spans="1:9" x14ac:dyDescent="0.25">
      <c r="A3259">
        <v>3823</v>
      </c>
      <c r="B3259">
        <v>43315.580555555556</v>
      </c>
      <c r="C3259">
        <v>43315.737500000003</v>
      </c>
      <c r="D3259">
        <v>32</v>
      </c>
      <c r="E3259">
        <v>6</v>
      </c>
      <c r="F3259">
        <v>73</v>
      </c>
      <c r="G3259" s="9">
        <f>Tableau_Groupe_1_Cours_1.accdb3[[#This Row],[Date de début]]</f>
        <v>43315.580555555556</v>
      </c>
      <c r="H3259" s="9">
        <f>Tableau_Groupe_1_Cours_1.accdb3[[#This Row],[Date de fin]]</f>
        <v>43315.737500000003</v>
      </c>
      <c r="I3259" s="13">
        <f>MOD(Tableau_Groupe_1_Cours_1.accdb3[[#This Row],[Date de fin2]]-Tableau_Groupe_1_Cours_1.accdb3[[#This Row],[Date de début2]],1)</f>
        <v>0.15694444444670808</v>
      </c>
    </row>
    <row r="3260" spans="1:9" x14ac:dyDescent="0.25">
      <c r="A3260">
        <v>4079</v>
      </c>
      <c r="B3260">
        <v>43343.385416666664</v>
      </c>
      <c r="C3260">
        <v>43343.550694444442</v>
      </c>
      <c r="D3260">
        <v>242</v>
      </c>
      <c r="E3260">
        <v>6</v>
      </c>
      <c r="F3260">
        <v>293</v>
      </c>
      <c r="G3260" s="9">
        <f>Tableau_Groupe_1_Cours_1.accdb3[[#This Row],[Date de début]]</f>
        <v>43343.385416666664</v>
      </c>
      <c r="H3260" s="9">
        <f>Tableau_Groupe_1_Cours_1.accdb3[[#This Row],[Date de fin]]</f>
        <v>43343.550694444442</v>
      </c>
      <c r="I3260" s="13">
        <f>MOD(Tableau_Groupe_1_Cours_1.accdb3[[#This Row],[Date de fin2]]-Tableau_Groupe_1_Cours_1.accdb3[[#This Row],[Date de début2]],1)</f>
        <v>0.16527777777810115</v>
      </c>
    </row>
    <row r="3261" spans="1:9" x14ac:dyDescent="0.25">
      <c r="A3261">
        <v>240</v>
      </c>
      <c r="B3261">
        <v>43110.495138888895</v>
      </c>
      <c r="C3261">
        <v>43110.643055555556</v>
      </c>
      <c r="D3261">
        <v>4</v>
      </c>
      <c r="E3261">
        <v>6</v>
      </c>
      <c r="F3261">
        <v>317</v>
      </c>
      <c r="G3261" s="9">
        <f>Tableau_Groupe_1_Cours_1.accdb3[[#This Row],[Date de début]]</f>
        <v>43110.495138888895</v>
      </c>
      <c r="H3261" s="9">
        <f>Tableau_Groupe_1_Cours_1.accdb3[[#This Row],[Date de fin]]</f>
        <v>43110.643055555556</v>
      </c>
      <c r="I3261" s="13">
        <f>MOD(Tableau_Groupe_1_Cours_1.accdb3[[#This Row],[Date de fin2]]-Tableau_Groupe_1_Cours_1.accdb3[[#This Row],[Date de début2]],1)</f>
        <v>0.14791666666133096</v>
      </c>
    </row>
    <row r="3262" spans="1:9" x14ac:dyDescent="0.25">
      <c r="A3262">
        <v>3824</v>
      </c>
      <c r="B3262">
        <v>43315.575694444444</v>
      </c>
      <c r="C3262">
        <v>43315.732638888891</v>
      </c>
      <c r="D3262">
        <v>2</v>
      </c>
      <c r="E3262">
        <v>6</v>
      </c>
      <c r="F3262">
        <v>369</v>
      </c>
      <c r="G3262" s="9">
        <f>Tableau_Groupe_1_Cours_1.accdb3[[#This Row],[Date de début]]</f>
        <v>43315.575694444444</v>
      </c>
      <c r="H3262" s="9">
        <f>Tableau_Groupe_1_Cours_1.accdb3[[#This Row],[Date de fin]]</f>
        <v>43315.732638888891</v>
      </c>
      <c r="I3262" s="13">
        <f>MOD(Tableau_Groupe_1_Cours_1.accdb3[[#This Row],[Date de fin2]]-Tableau_Groupe_1_Cours_1.accdb3[[#This Row],[Date de début2]],1)</f>
        <v>0.15694444444670808</v>
      </c>
    </row>
    <row r="3263" spans="1:9" x14ac:dyDescent="0.25">
      <c r="A3263">
        <v>241</v>
      </c>
      <c r="B3263">
        <v>43110.647222222222</v>
      </c>
      <c r="C3263">
        <v>43110.733333333337</v>
      </c>
      <c r="D3263">
        <v>1</v>
      </c>
      <c r="E3263">
        <v>6</v>
      </c>
      <c r="F3263">
        <v>127</v>
      </c>
      <c r="G3263" s="9">
        <f>Tableau_Groupe_1_Cours_1.accdb3[[#This Row],[Date de début]]</f>
        <v>43110.647222222222</v>
      </c>
      <c r="H3263" s="9">
        <f>Tableau_Groupe_1_Cours_1.accdb3[[#This Row],[Date de fin]]</f>
        <v>43110.733333333337</v>
      </c>
      <c r="I3263" s="13">
        <f>MOD(Tableau_Groupe_1_Cours_1.accdb3[[#This Row],[Date de fin2]]-Tableau_Groupe_1_Cours_1.accdb3[[#This Row],[Date de début2]],1)</f>
        <v>8.6111111115314998E-2</v>
      </c>
    </row>
    <row r="3264" spans="1:9" x14ac:dyDescent="0.25">
      <c r="A3264">
        <v>3825</v>
      </c>
      <c r="B3264">
        <v>43315.579166666663</v>
      </c>
      <c r="C3264">
        <v>43315.736111111117</v>
      </c>
      <c r="D3264">
        <v>24</v>
      </c>
      <c r="E3264">
        <v>6</v>
      </c>
      <c r="F3264">
        <v>151</v>
      </c>
      <c r="G3264" s="9">
        <f>Tableau_Groupe_1_Cours_1.accdb3[[#This Row],[Date de début]]</f>
        <v>43315.579166666663</v>
      </c>
      <c r="H3264" s="9">
        <f>Tableau_Groupe_1_Cours_1.accdb3[[#This Row],[Date de fin]]</f>
        <v>43315.736111111117</v>
      </c>
      <c r="I3264" s="13">
        <f>MOD(Tableau_Groupe_1_Cours_1.accdb3[[#This Row],[Date de fin2]]-Tableau_Groupe_1_Cours_1.accdb3[[#This Row],[Date de début2]],1)</f>
        <v>0.15694444445398403</v>
      </c>
    </row>
    <row r="3265" spans="1:9" x14ac:dyDescent="0.25">
      <c r="A3265">
        <v>4081</v>
      </c>
      <c r="B3265">
        <v>43346.382638888892</v>
      </c>
      <c r="C3265">
        <v>43346.462500000001</v>
      </c>
      <c r="D3265">
        <v>6</v>
      </c>
      <c r="E3265">
        <v>6</v>
      </c>
      <c r="F3265">
        <v>161</v>
      </c>
      <c r="G3265" s="9">
        <f>Tableau_Groupe_1_Cours_1.accdb3[[#This Row],[Date de début]]</f>
        <v>43346.382638888892</v>
      </c>
      <c r="H3265" s="9">
        <f>Tableau_Groupe_1_Cours_1.accdb3[[#This Row],[Date de fin]]</f>
        <v>43346.462500000001</v>
      </c>
      <c r="I3265" s="13">
        <f>MOD(Tableau_Groupe_1_Cours_1.accdb3[[#This Row],[Date de fin2]]-Tableau_Groupe_1_Cours_1.accdb3[[#This Row],[Date de début2]],1)</f>
        <v>7.9861111109494232E-2</v>
      </c>
    </row>
    <row r="3266" spans="1:9" x14ac:dyDescent="0.25">
      <c r="A3266">
        <v>3826</v>
      </c>
      <c r="B3266">
        <v>43315.577777777777</v>
      </c>
      <c r="C3266">
        <v>43315.734722222223</v>
      </c>
      <c r="D3266">
        <v>35</v>
      </c>
      <c r="E3266">
        <v>6</v>
      </c>
      <c r="F3266">
        <v>77</v>
      </c>
      <c r="G3266" s="9">
        <f>Tableau_Groupe_1_Cours_1.accdb3[[#This Row],[Date de début]]</f>
        <v>43315.577777777777</v>
      </c>
      <c r="H3266" s="9">
        <f>Tableau_Groupe_1_Cours_1.accdb3[[#This Row],[Date de fin]]</f>
        <v>43315.734722222223</v>
      </c>
      <c r="I3266" s="13">
        <f>MOD(Tableau_Groupe_1_Cours_1.accdb3[[#This Row],[Date de fin2]]-Tableau_Groupe_1_Cours_1.accdb3[[#This Row],[Date de début2]],1)</f>
        <v>0.15694444444670808</v>
      </c>
    </row>
    <row r="3267" spans="1:9" x14ac:dyDescent="0.25">
      <c r="A3267">
        <v>3827</v>
      </c>
      <c r="B3267">
        <v>43315.581249999996</v>
      </c>
      <c r="C3267">
        <v>43315.73819444445</v>
      </c>
      <c r="D3267">
        <v>13</v>
      </c>
      <c r="E3267">
        <v>6</v>
      </c>
      <c r="F3267">
        <v>79</v>
      </c>
      <c r="G3267" s="9">
        <f>Tableau_Groupe_1_Cours_1.accdb3[[#This Row],[Date de début]]</f>
        <v>43315.581249999996</v>
      </c>
      <c r="H3267" s="9">
        <f>Tableau_Groupe_1_Cours_1.accdb3[[#This Row],[Date de fin]]</f>
        <v>43315.73819444445</v>
      </c>
      <c r="I3267" s="13">
        <f>MOD(Tableau_Groupe_1_Cours_1.accdb3[[#This Row],[Date de fin2]]-Tableau_Groupe_1_Cours_1.accdb3[[#This Row],[Date de début2]],1)</f>
        <v>0.15694444445398403</v>
      </c>
    </row>
    <row r="3268" spans="1:9" x14ac:dyDescent="0.25">
      <c r="A3268">
        <v>3828</v>
      </c>
      <c r="B3268">
        <v>43315.576388888883</v>
      </c>
      <c r="C3268">
        <v>43315.733333333337</v>
      </c>
      <c r="D3268">
        <v>12</v>
      </c>
      <c r="E3268">
        <v>6</v>
      </c>
      <c r="F3268">
        <v>397</v>
      </c>
      <c r="G3268" s="9">
        <f>Tableau_Groupe_1_Cours_1.accdb3[[#This Row],[Date de début]]</f>
        <v>43315.576388888883</v>
      </c>
      <c r="H3268" s="9">
        <f>Tableau_Groupe_1_Cours_1.accdb3[[#This Row],[Date de fin]]</f>
        <v>43315.733333333337</v>
      </c>
      <c r="I3268" s="13">
        <f>MOD(Tableau_Groupe_1_Cours_1.accdb3[[#This Row],[Date de fin2]]-Tableau_Groupe_1_Cours_1.accdb3[[#This Row],[Date de début2]],1)</f>
        <v>0.15694444445398403</v>
      </c>
    </row>
    <row r="3269" spans="1:9" x14ac:dyDescent="0.25">
      <c r="A3269">
        <v>3829</v>
      </c>
      <c r="B3269">
        <v>43315.580555555556</v>
      </c>
      <c r="C3269">
        <v>43315.737500000003</v>
      </c>
      <c r="D3269">
        <v>28</v>
      </c>
      <c r="E3269">
        <v>6</v>
      </c>
      <c r="F3269">
        <v>162</v>
      </c>
      <c r="G3269" s="9">
        <f>Tableau_Groupe_1_Cours_1.accdb3[[#This Row],[Date de début]]</f>
        <v>43315.580555555556</v>
      </c>
      <c r="H3269" s="9">
        <f>Tableau_Groupe_1_Cours_1.accdb3[[#This Row],[Date de fin]]</f>
        <v>43315.737500000003</v>
      </c>
      <c r="I3269" s="13">
        <f>MOD(Tableau_Groupe_1_Cours_1.accdb3[[#This Row],[Date de fin2]]-Tableau_Groupe_1_Cours_1.accdb3[[#This Row],[Date de début2]],1)</f>
        <v>0.15694444444670808</v>
      </c>
    </row>
    <row r="3270" spans="1:9" x14ac:dyDescent="0.25">
      <c r="A3270">
        <v>3830</v>
      </c>
      <c r="B3270">
        <v>43315.577777777777</v>
      </c>
      <c r="C3270">
        <v>43315.734722222223</v>
      </c>
      <c r="D3270">
        <v>2</v>
      </c>
      <c r="E3270">
        <v>6</v>
      </c>
      <c r="F3270">
        <v>83</v>
      </c>
      <c r="G3270" s="9">
        <f>Tableau_Groupe_1_Cours_1.accdb3[[#This Row],[Date de début]]</f>
        <v>43315.577777777777</v>
      </c>
      <c r="H3270" s="9">
        <f>Tableau_Groupe_1_Cours_1.accdb3[[#This Row],[Date de fin]]</f>
        <v>43315.734722222223</v>
      </c>
      <c r="I3270" s="13">
        <f>MOD(Tableau_Groupe_1_Cours_1.accdb3[[#This Row],[Date de fin2]]-Tableau_Groupe_1_Cours_1.accdb3[[#This Row],[Date de début2]],1)</f>
        <v>0.15694444444670808</v>
      </c>
    </row>
    <row r="3271" spans="1:9" x14ac:dyDescent="0.25">
      <c r="A3271">
        <v>3831</v>
      </c>
      <c r="B3271">
        <v>43315.581944444442</v>
      </c>
      <c r="C3271">
        <v>43315.738888888889</v>
      </c>
      <c r="D3271">
        <v>15</v>
      </c>
      <c r="E3271">
        <v>6</v>
      </c>
      <c r="F3271">
        <v>84</v>
      </c>
      <c r="G3271" s="9">
        <f>Tableau_Groupe_1_Cours_1.accdb3[[#This Row],[Date de début]]</f>
        <v>43315.581944444442</v>
      </c>
      <c r="H3271" s="9">
        <f>Tableau_Groupe_1_Cours_1.accdb3[[#This Row],[Date de fin]]</f>
        <v>43315.738888888889</v>
      </c>
      <c r="I3271" s="13">
        <f>MOD(Tableau_Groupe_1_Cours_1.accdb3[[#This Row],[Date de fin2]]-Tableau_Groupe_1_Cours_1.accdb3[[#This Row],[Date de début2]],1)</f>
        <v>0.15694444444670808</v>
      </c>
    </row>
    <row r="3272" spans="1:9" x14ac:dyDescent="0.25">
      <c r="A3272">
        <v>4599</v>
      </c>
      <c r="B3272">
        <v>43375.379861111112</v>
      </c>
      <c r="C3272">
        <v>43375.436805555553</v>
      </c>
      <c r="D3272">
        <v>3</v>
      </c>
      <c r="E3272">
        <v>6</v>
      </c>
      <c r="F3272">
        <v>37</v>
      </c>
      <c r="G3272" s="9">
        <f>Tableau_Groupe_1_Cours_1.accdb3[[#This Row],[Date de début]]</f>
        <v>43375.379861111112</v>
      </c>
      <c r="H3272" s="9">
        <f>Tableau_Groupe_1_Cours_1.accdb3[[#This Row],[Date de fin]]</f>
        <v>43375.436805555553</v>
      </c>
      <c r="I3272" s="13">
        <f>MOD(Tableau_Groupe_1_Cours_1.accdb3[[#This Row],[Date de fin2]]-Tableau_Groupe_1_Cours_1.accdb3[[#This Row],[Date de début2]],1)</f>
        <v>5.694444444088731E-2</v>
      </c>
    </row>
    <row r="3273" spans="1:9" x14ac:dyDescent="0.25">
      <c r="A3273">
        <v>3832</v>
      </c>
      <c r="B3273">
        <v>43315.577777777777</v>
      </c>
      <c r="C3273">
        <v>43315.734722222223</v>
      </c>
      <c r="D3273">
        <v>12</v>
      </c>
      <c r="E3273">
        <v>6</v>
      </c>
      <c r="F3273">
        <v>425</v>
      </c>
      <c r="G3273" s="9">
        <f>Tableau_Groupe_1_Cours_1.accdb3[[#This Row],[Date de début]]</f>
        <v>43315.577777777777</v>
      </c>
      <c r="H3273" s="9">
        <f>Tableau_Groupe_1_Cours_1.accdb3[[#This Row],[Date de fin]]</f>
        <v>43315.734722222223</v>
      </c>
      <c r="I3273" s="13">
        <f>MOD(Tableau_Groupe_1_Cours_1.accdb3[[#This Row],[Date de fin2]]-Tableau_Groupe_1_Cours_1.accdb3[[#This Row],[Date de début2]],1)</f>
        <v>0.15694444444670808</v>
      </c>
    </row>
    <row r="3274" spans="1:9" x14ac:dyDescent="0.25">
      <c r="A3274">
        <v>3833</v>
      </c>
      <c r="B3274">
        <v>43315.581944444442</v>
      </c>
      <c r="C3274">
        <v>43315.738888888889</v>
      </c>
      <c r="D3274">
        <v>3</v>
      </c>
      <c r="E3274">
        <v>6</v>
      </c>
      <c r="F3274">
        <v>173</v>
      </c>
      <c r="G3274" s="9">
        <f>Tableau_Groupe_1_Cours_1.accdb3[[#This Row],[Date de début]]</f>
        <v>43315.581944444442</v>
      </c>
      <c r="H3274" s="9">
        <f>Tableau_Groupe_1_Cours_1.accdb3[[#This Row],[Date de fin]]</f>
        <v>43315.738888888889</v>
      </c>
      <c r="I3274" s="13">
        <f>MOD(Tableau_Groupe_1_Cours_1.accdb3[[#This Row],[Date de fin2]]-Tableau_Groupe_1_Cours_1.accdb3[[#This Row],[Date de début2]],1)</f>
        <v>0.15694444444670808</v>
      </c>
    </row>
    <row r="3275" spans="1:9" x14ac:dyDescent="0.25">
      <c r="A3275">
        <v>3834</v>
      </c>
      <c r="B3275">
        <v>43315.580555555556</v>
      </c>
      <c r="C3275">
        <v>43315.737500000003</v>
      </c>
      <c r="D3275">
        <v>2</v>
      </c>
      <c r="E3275">
        <v>6</v>
      </c>
      <c r="F3275">
        <v>176</v>
      </c>
      <c r="G3275" s="9">
        <f>Tableau_Groupe_1_Cours_1.accdb3[[#This Row],[Date de début]]</f>
        <v>43315.580555555556</v>
      </c>
      <c r="H3275" s="9">
        <f>Tableau_Groupe_1_Cours_1.accdb3[[#This Row],[Date de fin]]</f>
        <v>43315.737500000003</v>
      </c>
      <c r="I3275" s="13">
        <f>MOD(Tableau_Groupe_1_Cours_1.accdb3[[#This Row],[Date de fin2]]-Tableau_Groupe_1_Cours_1.accdb3[[#This Row],[Date de début2]],1)</f>
        <v>0.15694444444670808</v>
      </c>
    </row>
    <row r="3276" spans="1:9" x14ac:dyDescent="0.25">
      <c r="A3276">
        <v>3835</v>
      </c>
      <c r="B3276">
        <v>43315.57430555555</v>
      </c>
      <c r="C3276">
        <v>43315.731250000004</v>
      </c>
      <c r="D3276">
        <v>2</v>
      </c>
      <c r="E3276">
        <v>6</v>
      </c>
      <c r="F3276">
        <v>357</v>
      </c>
      <c r="G3276" s="9">
        <f>Tableau_Groupe_1_Cours_1.accdb3[[#This Row],[Date de début]]</f>
        <v>43315.57430555555</v>
      </c>
      <c r="H3276" s="9">
        <f>Tableau_Groupe_1_Cours_1.accdb3[[#This Row],[Date de fin]]</f>
        <v>43315.731250000004</v>
      </c>
      <c r="I3276" s="13">
        <f>MOD(Tableau_Groupe_1_Cours_1.accdb3[[#This Row],[Date de fin2]]-Tableau_Groupe_1_Cours_1.accdb3[[#This Row],[Date de début2]],1)</f>
        <v>0.15694444445398403</v>
      </c>
    </row>
    <row r="3277" spans="1:9" x14ac:dyDescent="0.25">
      <c r="A3277">
        <v>3836</v>
      </c>
      <c r="B3277">
        <v>43315.576388888883</v>
      </c>
      <c r="C3277">
        <v>43315.733333333337</v>
      </c>
      <c r="D3277">
        <v>76</v>
      </c>
      <c r="E3277">
        <v>6</v>
      </c>
      <c r="F3277">
        <v>183</v>
      </c>
      <c r="G3277" s="9">
        <f>Tableau_Groupe_1_Cours_1.accdb3[[#This Row],[Date de début]]</f>
        <v>43315.576388888883</v>
      </c>
      <c r="H3277" s="9">
        <f>Tableau_Groupe_1_Cours_1.accdb3[[#This Row],[Date de fin]]</f>
        <v>43315.733333333337</v>
      </c>
      <c r="I3277" s="13">
        <f>MOD(Tableau_Groupe_1_Cours_1.accdb3[[#This Row],[Date de fin2]]-Tableau_Groupe_1_Cours_1.accdb3[[#This Row],[Date de début2]],1)</f>
        <v>0.15694444445398403</v>
      </c>
    </row>
    <row r="3278" spans="1:9" x14ac:dyDescent="0.25">
      <c r="A3278">
        <v>4092</v>
      </c>
      <c r="B3278">
        <v>43347.378472222219</v>
      </c>
      <c r="C3278">
        <v>43347.540277777778</v>
      </c>
      <c r="D3278">
        <v>12</v>
      </c>
      <c r="E3278">
        <v>6</v>
      </c>
      <c r="F3278">
        <v>177</v>
      </c>
      <c r="G3278" s="9">
        <f>Tableau_Groupe_1_Cours_1.accdb3[[#This Row],[Date de début]]</f>
        <v>43347.378472222219</v>
      </c>
      <c r="H3278" s="9">
        <f>Tableau_Groupe_1_Cours_1.accdb3[[#This Row],[Date de fin]]</f>
        <v>43347.540277777778</v>
      </c>
      <c r="I3278" s="13">
        <f>MOD(Tableau_Groupe_1_Cours_1.accdb3[[#This Row],[Date de fin2]]-Tableau_Groupe_1_Cours_1.accdb3[[#This Row],[Date de début2]],1)</f>
        <v>0.16180555555911269</v>
      </c>
    </row>
    <row r="3279" spans="1:9" x14ac:dyDescent="0.25">
      <c r="A3279">
        <v>5628</v>
      </c>
      <c r="B3279">
        <v>43434.381944444445</v>
      </c>
      <c r="C3279">
        <v>43434.527083333334</v>
      </c>
      <c r="D3279">
        <v>2</v>
      </c>
      <c r="E3279">
        <v>6</v>
      </c>
      <c r="F3279">
        <v>56</v>
      </c>
      <c r="G3279" s="9">
        <f>Tableau_Groupe_1_Cours_1.accdb3[[#This Row],[Date de début]]</f>
        <v>43434.381944444445</v>
      </c>
      <c r="H3279" s="9">
        <f>Tableau_Groupe_1_Cours_1.accdb3[[#This Row],[Date de fin]]</f>
        <v>43434.527083333334</v>
      </c>
      <c r="I3279" s="13">
        <f>MOD(Tableau_Groupe_1_Cours_1.accdb3[[#This Row],[Date de fin2]]-Tableau_Groupe_1_Cours_1.accdb3[[#This Row],[Date de début2]],1)</f>
        <v>0.14513888888905058</v>
      </c>
    </row>
    <row r="3280" spans="1:9" x14ac:dyDescent="0.25">
      <c r="A3280">
        <v>3837</v>
      </c>
      <c r="B3280">
        <v>43315.57430555555</v>
      </c>
      <c r="C3280">
        <v>43315.731250000004</v>
      </c>
      <c r="D3280">
        <v>83</v>
      </c>
      <c r="E3280">
        <v>6</v>
      </c>
      <c r="F3280">
        <v>10</v>
      </c>
      <c r="G3280" s="9">
        <f>Tableau_Groupe_1_Cours_1.accdb3[[#This Row],[Date de début]]</f>
        <v>43315.57430555555</v>
      </c>
      <c r="H3280" s="9">
        <f>Tableau_Groupe_1_Cours_1.accdb3[[#This Row],[Date de fin]]</f>
        <v>43315.731250000004</v>
      </c>
      <c r="I3280" s="13">
        <f>MOD(Tableau_Groupe_1_Cours_1.accdb3[[#This Row],[Date de fin2]]-Tableau_Groupe_1_Cours_1.accdb3[[#This Row],[Date de début2]],1)</f>
        <v>0.15694444445398403</v>
      </c>
    </row>
    <row r="3281" spans="1:9" x14ac:dyDescent="0.25">
      <c r="A3281">
        <v>3582</v>
      </c>
      <c r="B3281">
        <v>43315.377083333333</v>
      </c>
      <c r="C3281">
        <v>43315.441666666666</v>
      </c>
      <c r="D3281">
        <v>9</v>
      </c>
      <c r="E3281">
        <v>6</v>
      </c>
      <c r="F3281">
        <v>115</v>
      </c>
      <c r="G3281" s="9">
        <f>Tableau_Groupe_1_Cours_1.accdb3[[#This Row],[Date de début]]</f>
        <v>43315.377083333333</v>
      </c>
      <c r="H3281" s="9">
        <f>Tableau_Groupe_1_Cours_1.accdb3[[#This Row],[Date de fin]]</f>
        <v>43315.441666666666</v>
      </c>
      <c r="I3281" s="13">
        <f>MOD(Tableau_Groupe_1_Cours_1.accdb3[[#This Row],[Date de fin2]]-Tableau_Groupe_1_Cours_1.accdb3[[#This Row],[Date de début2]],1)</f>
        <v>6.4583333332848269E-2</v>
      </c>
    </row>
    <row r="3282" spans="1:9" x14ac:dyDescent="0.25">
      <c r="A3282">
        <v>3838</v>
      </c>
      <c r="B3282">
        <v>43315.57708333333</v>
      </c>
      <c r="C3282">
        <v>43315.734027777777</v>
      </c>
      <c r="D3282">
        <v>3</v>
      </c>
      <c r="E3282">
        <v>6</v>
      </c>
      <c r="F3282">
        <v>32</v>
      </c>
      <c r="G3282" s="9">
        <f>Tableau_Groupe_1_Cours_1.accdb3[[#This Row],[Date de début]]</f>
        <v>43315.57708333333</v>
      </c>
      <c r="H3282" s="9">
        <f>Tableau_Groupe_1_Cours_1.accdb3[[#This Row],[Date de fin]]</f>
        <v>43315.734027777777</v>
      </c>
      <c r="I3282" s="13">
        <f>MOD(Tableau_Groupe_1_Cours_1.accdb3[[#This Row],[Date de fin2]]-Tableau_Groupe_1_Cours_1.accdb3[[#This Row],[Date de début2]],1)</f>
        <v>0.15694444444670808</v>
      </c>
    </row>
    <row r="3283" spans="1:9" x14ac:dyDescent="0.25">
      <c r="A3283">
        <v>3583</v>
      </c>
      <c r="B3283">
        <v>43315.443055555552</v>
      </c>
      <c r="C3283">
        <v>43315.572222222218</v>
      </c>
      <c r="D3283">
        <v>37</v>
      </c>
      <c r="E3283">
        <v>6</v>
      </c>
      <c r="F3283">
        <v>51</v>
      </c>
      <c r="G3283" s="9">
        <f>Tableau_Groupe_1_Cours_1.accdb3[[#This Row],[Date de début]]</f>
        <v>43315.443055555552</v>
      </c>
      <c r="H3283" s="9">
        <f>Tableau_Groupe_1_Cours_1.accdb3[[#This Row],[Date de fin]]</f>
        <v>43315.572222222218</v>
      </c>
      <c r="I3283" s="13">
        <f>MOD(Tableau_Groupe_1_Cours_1.accdb3[[#This Row],[Date de fin2]]-Tableau_Groupe_1_Cours_1.accdb3[[#This Row],[Date de début2]],1)</f>
        <v>0.12916666666569654</v>
      </c>
    </row>
    <row r="3284" spans="1:9" x14ac:dyDescent="0.25">
      <c r="A3284">
        <v>3839</v>
      </c>
      <c r="B3284">
        <v>43315.581944444442</v>
      </c>
      <c r="C3284">
        <v>43315.738888888889</v>
      </c>
      <c r="D3284">
        <v>3</v>
      </c>
      <c r="E3284">
        <v>6</v>
      </c>
      <c r="F3284">
        <v>284</v>
      </c>
      <c r="G3284" s="9">
        <f>Tableau_Groupe_1_Cours_1.accdb3[[#This Row],[Date de début]]</f>
        <v>43315.581944444442</v>
      </c>
      <c r="H3284" s="9">
        <f>Tableau_Groupe_1_Cours_1.accdb3[[#This Row],[Date de fin]]</f>
        <v>43315.738888888889</v>
      </c>
      <c r="I3284" s="13">
        <f>MOD(Tableau_Groupe_1_Cours_1.accdb3[[#This Row],[Date de fin2]]-Tableau_Groupe_1_Cours_1.accdb3[[#This Row],[Date de début2]],1)</f>
        <v>0.15694444444670808</v>
      </c>
    </row>
    <row r="3285" spans="1:9" x14ac:dyDescent="0.25">
      <c r="A3285">
        <v>2561</v>
      </c>
      <c r="B3285">
        <v>43229.376388888886</v>
      </c>
      <c r="C3285">
        <v>43229.462500000001</v>
      </c>
      <c r="D3285">
        <v>5</v>
      </c>
      <c r="E3285">
        <v>7</v>
      </c>
      <c r="F3285">
        <v>20</v>
      </c>
      <c r="G3285" s="9">
        <f>Tableau_Groupe_1_Cours_1.accdb3[[#This Row],[Date de début]]</f>
        <v>43229.376388888886</v>
      </c>
      <c r="H3285" s="9">
        <f>Tableau_Groupe_1_Cours_1.accdb3[[#This Row],[Date de fin]]</f>
        <v>43229.462500000001</v>
      </c>
      <c r="I3285" s="13">
        <f>MOD(Tableau_Groupe_1_Cours_1.accdb3[[#This Row],[Date de fin2]]-Tableau_Groupe_1_Cours_1.accdb3[[#This Row],[Date de début2]],1)</f>
        <v>8.6111111115314998E-2</v>
      </c>
    </row>
    <row r="3286" spans="1:9" x14ac:dyDescent="0.25">
      <c r="A3286">
        <v>3329</v>
      </c>
      <c r="B3286">
        <v>43264.382638888892</v>
      </c>
      <c r="C3286">
        <v>43264.447222222218</v>
      </c>
      <c r="D3286">
        <v>36</v>
      </c>
      <c r="E3286">
        <v>7</v>
      </c>
      <c r="F3286">
        <v>365</v>
      </c>
      <c r="G3286" s="9">
        <f>Tableau_Groupe_1_Cours_1.accdb3[[#This Row],[Date de début]]</f>
        <v>43264.382638888892</v>
      </c>
      <c r="H3286" s="9">
        <f>Tableau_Groupe_1_Cours_1.accdb3[[#This Row],[Date de fin]]</f>
        <v>43264.447222222218</v>
      </c>
      <c r="I3286" s="13">
        <f>MOD(Tableau_Groupe_1_Cours_1.accdb3[[#This Row],[Date de fin2]]-Tableau_Groupe_1_Cours_1.accdb3[[#This Row],[Date de début2]],1)</f>
        <v>6.4583333325572312E-2</v>
      </c>
    </row>
    <row r="3287" spans="1:9" x14ac:dyDescent="0.25">
      <c r="A3287">
        <v>6147</v>
      </c>
      <c r="B3287">
        <v>43434.379166666666</v>
      </c>
      <c r="C3287">
        <v>43434.513888888891</v>
      </c>
      <c r="D3287">
        <v>6</v>
      </c>
      <c r="E3287">
        <v>7</v>
      </c>
      <c r="F3287">
        <v>411</v>
      </c>
      <c r="G3287" s="9">
        <f>Tableau_Groupe_1_Cours_1.accdb3[[#This Row],[Date de début]]</f>
        <v>43434.379166666666</v>
      </c>
      <c r="H3287" s="9">
        <f>Tableau_Groupe_1_Cours_1.accdb3[[#This Row],[Date de fin]]</f>
        <v>43434.513888888891</v>
      </c>
      <c r="I3287" s="13">
        <f>MOD(Tableau_Groupe_1_Cours_1.accdb3[[#This Row],[Date de fin2]]-Tableau_Groupe_1_Cours_1.accdb3[[#This Row],[Date de début2]],1)</f>
        <v>0.13472222222480923</v>
      </c>
    </row>
    <row r="3288" spans="1:9" x14ac:dyDescent="0.25">
      <c r="A3288">
        <v>1540</v>
      </c>
      <c r="B3288">
        <v>43167.375694444447</v>
      </c>
      <c r="C3288">
        <v>43167.467361111114</v>
      </c>
      <c r="D3288">
        <v>5</v>
      </c>
      <c r="E3288">
        <v>7</v>
      </c>
      <c r="F3288">
        <v>217</v>
      </c>
      <c r="G3288" s="9">
        <f>Tableau_Groupe_1_Cours_1.accdb3[[#This Row],[Date de début]]</f>
        <v>43167.375694444447</v>
      </c>
      <c r="H3288" s="9">
        <f>Tableau_Groupe_1_Cours_1.accdb3[[#This Row],[Date de fin]]</f>
        <v>43167.467361111114</v>
      </c>
      <c r="I3288" s="13">
        <f>MOD(Tableau_Groupe_1_Cours_1.accdb3[[#This Row],[Date de fin2]]-Tableau_Groupe_1_Cours_1.accdb3[[#This Row],[Date de début2]],1)</f>
        <v>9.1666666667151731E-2</v>
      </c>
    </row>
    <row r="3289" spans="1:9" x14ac:dyDescent="0.25">
      <c r="A3289">
        <v>1796</v>
      </c>
      <c r="B3289">
        <v>43200.377083333333</v>
      </c>
      <c r="C3289">
        <v>43200.493750000001</v>
      </c>
      <c r="D3289">
        <v>21</v>
      </c>
      <c r="E3289">
        <v>7</v>
      </c>
      <c r="F3289">
        <v>438</v>
      </c>
      <c r="G3289" s="9">
        <f>Tableau_Groupe_1_Cours_1.accdb3[[#This Row],[Date de début]]</f>
        <v>43200.377083333333</v>
      </c>
      <c r="H3289" s="9">
        <f>Tableau_Groupe_1_Cours_1.accdb3[[#This Row],[Date de fin]]</f>
        <v>43200.493750000001</v>
      </c>
      <c r="I3289" s="13">
        <f>MOD(Tableau_Groupe_1_Cours_1.accdb3[[#This Row],[Date de fin2]]-Tableau_Groupe_1_Cours_1.accdb3[[#This Row],[Date de début2]],1)</f>
        <v>0.11666666666860692</v>
      </c>
    </row>
    <row r="3290" spans="1:9" x14ac:dyDescent="0.25">
      <c r="A3290">
        <v>517</v>
      </c>
      <c r="B3290">
        <v>43111.379166666666</v>
      </c>
      <c r="C3290">
        <v>43111.502083333333</v>
      </c>
      <c r="D3290">
        <v>2</v>
      </c>
      <c r="E3290">
        <v>7</v>
      </c>
      <c r="F3290">
        <v>314</v>
      </c>
      <c r="G3290" s="9">
        <f>Tableau_Groupe_1_Cours_1.accdb3[[#This Row],[Date de début]]</f>
        <v>43111.379166666666</v>
      </c>
      <c r="H3290" s="9">
        <f>Tableau_Groupe_1_Cours_1.accdb3[[#This Row],[Date de fin]]</f>
        <v>43111.502083333333</v>
      </c>
      <c r="I3290" s="13">
        <f>MOD(Tableau_Groupe_1_Cours_1.accdb3[[#This Row],[Date de fin2]]-Tableau_Groupe_1_Cours_1.accdb3[[#This Row],[Date de début2]],1)</f>
        <v>0.12291666666715173</v>
      </c>
    </row>
    <row r="3291" spans="1:9" x14ac:dyDescent="0.25">
      <c r="A3291">
        <v>1797</v>
      </c>
      <c r="B3291">
        <v>43200.379166666666</v>
      </c>
      <c r="C3291">
        <v>43200.529861111114</v>
      </c>
      <c r="D3291">
        <v>3</v>
      </c>
      <c r="E3291">
        <v>7</v>
      </c>
      <c r="F3291">
        <v>284</v>
      </c>
      <c r="G3291" s="9">
        <f>Tableau_Groupe_1_Cours_1.accdb3[[#This Row],[Date de début]]</f>
        <v>43200.379166666666</v>
      </c>
      <c r="H3291" s="9">
        <f>Tableau_Groupe_1_Cours_1.accdb3[[#This Row],[Date de fin]]</f>
        <v>43200.529861111114</v>
      </c>
      <c r="I3291" s="13">
        <f>MOD(Tableau_Groupe_1_Cours_1.accdb3[[#This Row],[Date de fin2]]-Tableau_Groupe_1_Cours_1.accdb3[[#This Row],[Date de début2]],1)</f>
        <v>0.15069444444816327</v>
      </c>
    </row>
    <row r="3292" spans="1:9" x14ac:dyDescent="0.25">
      <c r="A3292">
        <v>1798</v>
      </c>
      <c r="B3292">
        <v>43200.375694444447</v>
      </c>
      <c r="C3292">
        <v>43200.44930555555</v>
      </c>
      <c r="D3292">
        <v>2</v>
      </c>
      <c r="E3292">
        <v>7</v>
      </c>
      <c r="F3292">
        <v>236</v>
      </c>
      <c r="G3292" s="9">
        <f>Tableau_Groupe_1_Cours_1.accdb3[[#This Row],[Date de début]]</f>
        <v>43200.375694444447</v>
      </c>
      <c r="H3292" s="9">
        <f>Tableau_Groupe_1_Cours_1.accdb3[[#This Row],[Date de fin]]</f>
        <v>43200.44930555555</v>
      </c>
      <c r="I3292" s="13">
        <f>MOD(Tableau_Groupe_1_Cours_1.accdb3[[#This Row],[Date de fin2]]-Tableau_Groupe_1_Cours_1.accdb3[[#This Row],[Date de début2]],1)</f>
        <v>7.3611111103673466E-2</v>
      </c>
    </row>
    <row r="3293" spans="1:9" x14ac:dyDescent="0.25">
      <c r="A3293">
        <v>6151</v>
      </c>
      <c r="B3293">
        <v>43437.379861111112</v>
      </c>
      <c r="C3293">
        <v>43437.497222222228</v>
      </c>
      <c r="D3293">
        <v>3</v>
      </c>
      <c r="E3293">
        <v>7</v>
      </c>
      <c r="F3293">
        <v>302</v>
      </c>
      <c r="G3293" s="9">
        <f>Tableau_Groupe_1_Cours_1.accdb3[[#This Row],[Date de début]]</f>
        <v>43437.379861111112</v>
      </c>
      <c r="H3293" s="9">
        <f>Tableau_Groupe_1_Cours_1.accdb3[[#This Row],[Date de fin]]</f>
        <v>43437.497222222228</v>
      </c>
      <c r="I3293" s="13">
        <f>MOD(Tableau_Groupe_1_Cours_1.accdb3[[#This Row],[Date de fin2]]-Tableau_Groupe_1_Cours_1.accdb3[[#This Row],[Date de début2]],1)</f>
        <v>0.117361111115315</v>
      </c>
    </row>
    <row r="3294" spans="1:9" x14ac:dyDescent="0.25">
      <c r="A3294">
        <v>1546</v>
      </c>
      <c r="B3294">
        <v>43168.375</v>
      </c>
      <c r="C3294">
        <v>43168.447916666664</v>
      </c>
      <c r="D3294">
        <v>2</v>
      </c>
      <c r="E3294">
        <v>7</v>
      </c>
      <c r="F3294">
        <v>447</v>
      </c>
      <c r="G3294" s="9">
        <f>Tableau_Groupe_1_Cours_1.accdb3[[#This Row],[Date de début]]</f>
        <v>43168.375</v>
      </c>
      <c r="H3294" s="9">
        <f>Tableau_Groupe_1_Cours_1.accdb3[[#This Row],[Date de fin]]</f>
        <v>43168.447916666664</v>
      </c>
      <c r="I3294" s="13">
        <f>MOD(Tableau_Groupe_1_Cours_1.accdb3[[#This Row],[Date de fin2]]-Tableau_Groupe_1_Cours_1.accdb3[[#This Row],[Date de début2]],1)</f>
        <v>7.2916666664241347E-2</v>
      </c>
    </row>
    <row r="3295" spans="1:9" x14ac:dyDescent="0.25">
      <c r="A3295">
        <v>5130</v>
      </c>
      <c r="B3295">
        <v>43377.378472222219</v>
      </c>
      <c r="C3295">
        <v>43377.530555555553</v>
      </c>
      <c r="D3295">
        <v>60</v>
      </c>
      <c r="E3295">
        <v>7</v>
      </c>
      <c r="F3295">
        <v>183</v>
      </c>
      <c r="G3295" s="9">
        <f>Tableau_Groupe_1_Cours_1.accdb3[[#This Row],[Date de début]]</f>
        <v>43377.378472222219</v>
      </c>
      <c r="H3295" s="9">
        <f>Tableau_Groupe_1_Cours_1.accdb3[[#This Row],[Date de fin]]</f>
        <v>43377.530555555553</v>
      </c>
      <c r="I3295" s="13">
        <f>MOD(Tableau_Groupe_1_Cours_1.accdb3[[#This Row],[Date de fin2]]-Tableau_Groupe_1_Cours_1.accdb3[[#This Row],[Date de début2]],1)</f>
        <v>0.15208333333430346</v>
      </c>
    </row>
    <row r="3296" spans="1:9" x14ac:dyDescent="0.25">
      <c r="A3296">
        <v>6156</v>
      </c>
      <c r="B3296">
        <v>43437.381944444445</v>
      </c>
      <c r="C3296">
        <v>43437.52847222222</v>
      </c>
      <c r="D3296">
        <v>20</v>
      </c>
      <c r="E3296">
        <v>7</v>
      </c>
      <c r="F3296">
        <v>151</v>
      </c>
      <c r="G3296" s="9">
        <f>Tableau_Groupe_1_Cours_1.accdb3[[#This Row],[Date de début]]</f>
        <v>43437.381944444445</v>
      </c>
      <c r="H3296" s="9">
        <f>Tableau_Groupe_1_Cours_1.accdb3[[#This Row],[Date de fin]]</f>
        <v>43437.52847222222</v>
      </c>
      <c r="I3296" s="13">
        <f>MOD(Tableau_Groupe_1_Cours_1.accdb3[[#This Row],[Date de fin2]]-Tableau_Groupe_1_Cours_1.accdb3[[#This Row],[Date de début2]],1)</f>
        <v>0.14652777777519077</v>
      </c>
    </row>
    <row r="3297" spans="1:9" x14ac:dyDescent="0.25">
      <c r="A3297">
        <v>527</v>
      </c>
      <c r="B3297">
        <v>43112.375694444447</v>
      </c>
      <c r="C3297">
        <v>43112.477777777778</v>
      </c>
      <c r="D3297">
        <v>196</v>
      </c>
      <c r="E3297">
        <v>7</v>
      </c>
      <c r="F3297">
        <v>130</v>
      </c>
      <c r="G3297" s="9">
        <f>Tableau_Groupe_1_Cours_1.accdb3[[#This Row],[Date de début]]</f>
        <v>43112.375694444447</v>
      </c>
      <c r="H3297" s="9">
        <f>Tableau_Groupe_1_Cours_1.accdb3[[#This Row],[Date de fin]]</f>
        <v>43112.477777777778</v>
      </c>
      <c r="I3297" s="13">
        <f>MOD(Tableau_Groupe_1_Cours_1.accdb3[[#This Row],[Date de fin2]]-Tableau_Groupe_1_Cours_1.accdb3[[#This Row],[Date de début2]],1)</f>
        <v>0.10208333333139308</v>
      </c>
    </row>
    <row r="3298" spans="1:9" x14ac:dyDescent="0.25">
      <c r="A3298">
        <v>1553</v>
      </c>
      <c r="B3298">
        <v>43168.382638888892</v>
      </c>
      <c r="C3298">
        <v>43168.479861111111</v>
      </c>
      <c r="D3298">
        <v>14</v>
      </c>
      <c r="E3298">
        <v>7</v>
      </c>
      <c r="F3298">
        <v>108</v>
      </c>
      <c r="G3298" s="9">
        <f>Tableau_Groupe_1_Cours_1.accdb3[[#This Row],[Date de début]]</f>
        <v>43168.382638888892</v>
      </c>
      <c r="H3298" s="9">
        <f>Tableau_Groupe_1_Cours_1.accdb3[[#This Row],[Date de fin]]</f>
        <v>43168.479861111111</v>
      </c>
      <c r="I3298" s="13">
        <f>MOD(Tableau_Groupe_1_Cours_1.accdb3[[#This Row],[Date de fin2]]-Tableau_Groupe_1_Cours_1.accdb3[[#This Row],[Date de début2]],1)</f>
        <v>9.7222222218988463E-2</v>
      </c>
    </row>
    <row r="3299" spans="1:9" x14ac:dyDescent="0.25">
      <c r="A3299">
        <v>1045</v>
      </c>
      <c r="B3299">
        <v>43140.379861111112</v>
      </c>
      <c r="C3299">
        <v>43140.536111111112</v>
      </c>
      <c r="D3299">
        <v>3</v>
      </c>
      <c r="E3299">
        <v>7</v>
      </c>
      <c r="F3299">
        <v>313</v>
      </c>
      <c r="G3299" s="9">
        <f>Tableau_Groupe_1_Cours_1.accdb3[[#This Row],[Date de début]]</f>
        <v>43140.379861111112</v>
      </c>
      <c r="H3299" s="9">
        <f>Tableau_Groupe_1_Cours_1.accdb3[[#This Row],[Date de fin]]</f>
        <v>43140.536111111112</v>
      </c>
      <c r="I3299" s="13">
        <f>MOD(Tableau_Groupe_1_Cours_1.accdb3[[#This Row],[Date de fin2]]-Tableau_Groupe_1_Cours_1.accdb3[[#This Row],[Date de début2]],1)</f>
        <v>0.15625</v>
      </c>
    </row>
    <row r="3300" spans="1:9" x14ac:dyDescent="0.25">
      <c r="A3300">
        <v>5143</v>
      </c>
      <c r="B3300">
        <v>43378.380555555559</v>
      </c>
      <c r="C3300">
        <v>43378.415972222225</v>
      </c>
      <c r="D3300">
        <v>6</v>
      </c>
      <c r="E3300">
        <v>7</v>
      </c>
      <c r="F3300">
        <v>230</v>
      </c>
      <c r="G3300" s="9">
        <f>Tableau_Groupe_1_Cours_1.accdb3[[#This Row],[Date de début]]</f>
        <v>43378.380555555559</v>
      </c>
      <c r="H3300" s="9">
        <f>Tableau_Groupe_1_Cours_1.accdb3[[#This Row],[Date de fin]]</f>
        <v>43378.415972222225</v>
      </c>
      <c r="I3300" s="13">
        <f>MOD(Tableau_Groupe_1_Cours_1.accdb3[[#This Row],[Date de fin2]]-Tableau_Groupe_1_Cours_1.accdb3[[#This Row],[Date de début2]],1)</f>
        <v>3.5416666665696539E-2</v>
      </c>
    </row>
    <row r="3301" spans="1:9" x14ac:dyDescent="0.25">
      <c r="A3301">
        <v>3352</v>
      </c>
      <c r="B3301">
        <v>43266.382638888892</v>
      </c>
      <c r="C3301">
        <v>43266.418749999997</v>
      </c>
      <c r="D3301">
        <v>1</v>
      </c>
      <c r="E3301">
        <v>7</v>
      </c>
      <c r="F3301">
        <v>152</v>
      </c>
      <c r="G3301" s="9">
        <f>Tableau_Groupe_1_Cours_1.accdb3[[#This Row],[Date de début]]</f>
        <v>43266.382638888892</v>
      </c>
      <c r="H3301" s="9">
        <f>Tableau_Groupe_1_Cours_1.accdb3[[#This Row],[Date de fin]]</f>
        <v>43266.418749999997</v>
      </c>
      <c r="I3301" s="13">
        <f>MOD(Tableau_Groupe_1_Cours_1.accdb3[[#This Row],[Date de fin2]]-Tableau_Groupe_1_Cours_1.accdb3[[#This Row],[Date de début2]],1)</f>
        <v>3.6111111105128657E-2</v>
      </c>
    </row>
    <row r="3302" spans="1:9" x14ac:dyDescent="0.25">
      <c r="A3302">
        <v>4376</v>
      </c>
      <c r="B3302">
        <v>43349.378472222219</v>
      </c>
      <c r="C3302">
        <v>43349.540277777778</v>
      </c>
      <c r="D3302">
        <v>18</v>
      </c>
      <c r="E3302">
        <v>7</v>
      </c>
      <c r="F3302">
        <v>144</v>
      </c>
      <c r="G3302" s="9">
        <f>Tableau_Groupe_1_Cours_1.accdb3[[#This Row],[Date de début]]</f>
        <v>43349.378472222219</v>
      </c>
      <c r="H3302" s="9">
        <f>Tableau_Groupe_1_Cours_1.accdb3[[#This Row],[Date de fin]]</f>
        <v>43349.540277777778</v>
      </c>
      <c r="I3302" s="13">
        <f>MOD(Tableau_Groupe_1_Cours_1.accdb3[[#This Row],[Date de fin2]]-Tableau_Groupe_1_Cours_1.accdb3[[#This Row],[Date de début2]],1)</f>
        <v>0.16180555555911269</v>
      </c>
    </row>
    <row r="3303" spans="1:9" x14ac:dyDescent="0.25">
      <c r="A3303">
        <v>6168</v>
      </c>
      <c r="B3303">
        <v>43438.375</v>
      </c>
      <c r="C3303">
        <v>43438.440972222219</v>
      </c>
      <c r="D3303">
        <v>1</v>
      </c>
      <c r="E3303">
        <v>7</v>
      </c>
      <c r="F3303">
        <v>351</v>
      </c>
      <c r="G3303" s="9">
        <f>Tableau_Groupe_1_Cours_1.accdb3[[#This Row],[Date de début]]</f>
        <v>43438.375</v>
      </c>
      <c r="H3303" s="9">
        <f>Tableau_Groupe_1_Cours_1.accdb3[[#This Row],[Date de fin]]</f>
        <v>43438.440972222219</v>
      </c>
      <c r="I3303" s="13">
        <f>MOD(Tableau_Groupe_1_Cours_1.accdb3[[#This Row],[Date de fin2]]-Tableau_Groupe_1_Cours_1.accdb3[[#This Row],[Date de début2]],1)</f>
        <v>6.5972222218988463E-2</v>
      </c>
    </row>
    <row r="3304" spans="1:9" x14ac:dyDescent="0.25">
      <c r="A3304">
        <v>1561</v>
      </c>
      <c r="B3304">
        <v>43171.384027777778</v>
      </c>
      <c r="C3304">
        <v>43171.530555555553</v>
      </c>
      <c r="D3304">
        <v>1</v>
      </c>
      <c r="E3304">
        <v>7</v>
      </c>
      <c r="F3304">
        <v>158</v>
      </c>
      <c r="G3304" s="9">
        <f>Tableau_Groupe_1_Cours_1.accdb3[[#This Row],[Date de début]]</f>
        <v>43171.384027777778</v>
      </c>
      <c r="H3304" s="9">
        <f>Tableau_Groupe_1_Cours_1.accdb3[[#This Row],[Date de fin]]</f>
        <v>43171.530555555553</v>
      </c>
      <c r="I3304" s="13">
        <f>MOD(Tableau_Groupe_1_Cours_1.accdb3[[#This Row],[Date de fin2]]-Tableau_Groupe_1_Cours_1.accdb3[[#This Row],[Date de début2]],1)</f>
        <v>0.14652777777519077</v>
      </c>
    </row>
    <row r="3305" spans="1:9" x14ac:dyDescent="0.25">
      <c r="A3305">
        <v>5145</v>
      </c>
      <c r="B3305">
        <v>43378.381249999999</v>
      </c>
      <c r="C3305">
        <v>43378.484027777777</v>
      </c>
      <c r="D3305">
        <v>32</v>
      </c>
      <c r="E3305">
        <v>7</v>
      </c>
      <c r="F3305">
        <v>49</v>
      </c>
      <c r="G3305" s="9">
        <f>Tableau_Groupe_1_Cours_1.accdb3[[#This Row],[Date de début]]</f>
        <v>43378.381249999999</v>
      </c>
      <c r="H3305" s="9">
        <f>Tableau_Groupe_1_Cours_1.accdb3[[#This Row],[Date de fin]]</f>
        <v>43378.484027777777</v>
      </c>
      <c r="I3305" s="13">
        <f>MOD(Tableau_Groupe_1_Cours_1.accdb3[[#This Row],[Date de fin2]]-Tableau_Groupe_1_Cours_1.accdb3[[#This Row],[Date de début2]],1)</f>
        <v>0.10277777777810115</v>
      </c>
    </row>
    <row r="3306" spans="1:9" x14ac:dyDescent="0.25">
      <c r="A3306">
        <v>3354</v>
      </c>
      <c r="B3306">
        <v>43269.379166666666</v>
      </c>
      <c r="C3306">
        <v>43269.472916666666</v>
      </c>
      <c r="D3306">
        <v>1</v>
      </c>
      <c r="E3306">
        <v>7</v>
      </c>
      <c r="F3306">
        <v>194</v>
      </c>
      <c r="G3306" s="9">
        <f>Tableau_Groupe_1_Cours_1.accdb3[[#This Row],[Date de début]]</f>
        <v>43269.379166666666</v>
      </c>
      <c r="H3306" s="9">
        <f>Tableau_Groupe_1_Cours_1.accdb3[[#This Row],[Date de fin]]</f>
        <v>43269.472916666666</v>
      </c>
      <c r="I3306" s="13">
        <f>MOD(Tableau_Groupe_1_Cours_1.accdb3[[#This Row],[Date de fin2]]-Tableau_Groupe_1_Cours_1.accdb3[[#This Row],[Date de début2]],1)</f>
        <v>9.375E-2</v>
      </c>
    </row>
    <row r="3307" spans="1:9" x14ac:dyDescent="0.25">
      <c r="A3307">
        <v>27</v>
      </c>
      <c r="B3307">
        <v>43101.385416666664</v>
      </c>
      <c r="C3307">
        <v>43101.534722222219</v>
      </c>
      <c r="D3307">
        <v>42</v>
      </c>
      <c r="E3307">
        <v>7</v>
      </c>
      <c r="F3307">
        <v>388</v>
      </c>
      <c r="G3307" s="9">
        <f>Tableau_Groupe_1_Cours_1.accdb3[[#This Row],[Date de début]]</f>
        <v>43101.385416666664</v>
      </c>
      <c r="H3307" s="9">
        <f>Tableau_Groupe_1_Cours_1.accdb3[[#This Row],[Date de fin]]</f>
        <v>43101.534722222219</v>
      </c>
      <c r="I3307" s="13">
        <f>MOD(Tableau_Groupe_1_Cours_1.accdb3[[#This Row],[Date de fin2]]-Tableau_Groupe_1_Cours_1.accdb3[[#This Row],[Date de début2]],1)</f>
        <v>0.14930555555474712</v>
      </c>
    </row>
    <row r="3308" spans="1:9" x14ac:dyDescent="0.25">
      <c r="A3308">
        <v>3867</v>
      </c>
      <c r="B3308">
        <v>43320.375</v>
      </c>
      <c r="C3308">
        <v>43320.418749999997</v>
      </c>
      <c r="D3308">
        <v>79</v>
      </c>
      <c r="E3308">
        <v>7</v>
      </c>
      <c r="F3308">
        <v>154</v>
      </c>
      <c r="G3308" s="9">
        <f>Tableau_Groupe_1_Cours_1.accdb3[[#This Row],[Date de début]]</f>
        <v>43320.375</v>
      </c>
      <c r="H3308" s="9">
        <f>Tableau_Groupe_1_Cours_1.accdb3[[#This Row],[Date de fin]]</f>
        <v>43320.418749999997</v>
      </c>
      <c r="I3308" s="13">
        <f>MOD(Tableau_Groupe_1_Cours_1.accdb3[[#This Row],[Date de fin2]]-Tableau_Groupe_1_Cours_1.accdb3[[#This Row],[Date de début2]],1)</f>
        <v>4.3749999997089617E-2</v>
      </c>
    </row>
    <row r="3309" spans="1:9" x14ac:dyDescent="0.25">
      <c r="A3309">
        <v>5147</v>
      </c>
      <c r="B3309">
        <v>43378.377083333333</v>
      </c>
      <c r="C3309">
        <v>43378.422916666663</v>
      </c>
      <c r="D3309">
        <v>3</v>
      </c>
      <c r="E3309">
        <v>7</v>
      </c>
      <c r="F3309">
        <v>37</v>
      </c>
      <c r="G3309" s="9">
        <f>Tableau_Groupe_1_Cours_1.accdb3[[#This Row],[Date de début]]</f>
        <v>43378.377083333333</v>
      </c>
      <c r="H3309" s="9">
        <f>Tableau_Groupe_1_Cours_1.accdb3[[#This Row],[Date de fin]]</f>
        <v>43378.422916666663</v>
      </c>
      <c r="I3309" s="13">
        <f>MOD(Tableau_Groupe_1_Cours_1.accdb3[[#This Row],[Date de fin2]]-Tableau_Groupe_1_Cours_1.accdb3[[#This Row],[Date de début2]],1)</f>
        <v>4.5833333329937886E-2</v>
      </c>
    </row>
    <row r="3310" spans="1:9" x14ac:dyDescent="0.25">
      <c r="A3310">
        <v>28</v>
      </c>
      <c r="B3310">
        <v>43101.542361111111</v>
      </c>
      <c r="C3310">
        <v>43101.665972222225</v>
      </c>
      <c r="D3310">
        <v>16</v>
      </c>
      <c r="E3310">
        <v>7</v>
      </c>
      <c r="F3310">
        <v>299</v>
      </c>
      <c r="G3310" s="9">
        <f>Tableau_Groupe_1_Cours_1.accdb3[[#This Row],[Date de début]]</f>
        <v>43101.542361111111</v>
      </c>
      <c r="H3310" s="9">
        <f>Tableau_Groupe_1_Cours_1.accdb3[[#This Row],[Date de fin]]</f>
        <v>43101.665972222225</v>
      </c>
      <c r="I3310" s="13">
        <f>MOD(Tableau_Groupe_1_Cours_1.accdb3[[#This Row],[Date de fin2]]-Tableau_Groupe_1_Cours_1.accdb3[[#This Row],[Date de début2]],1)</f>
        <v>0.12361111111385981</v>
      </c>
    </row>
    <row r="3311" spans="1:9" x14ac:dyDescent="0.25">
      <c r="A3311">
        <v>29</v>
      </c>
      <c r="B3311">
        <v>43101.675694444442</v>
      </c>
      <c r="C3311">
        <v>43101.738888888889</v>
      </c>
      <c r="D3311">
        <v>6</v>
      </c>
      <c r="E3311">
        <v>7</v>
      </c>
      <c r="F3311">
        <v>316</v>
      </c>
      <c r="G3311" s="9">
        <f>Tableau_Groupe_1_Cours_1.accdb3[[#This Row],[Date de début]]</f>
        <v>43101.675694444442</v>
      </c>
      <c r="H3311" s="9">
        <f>Tableau_Groupe_1_Cours_1.accdb3[[#This Row],[Date de fin]]</f>
        <v>43101.738888888889</v>
      </c>
      <c r="I3311" s="13">
        <f>MOD(Tableau_Groupe_1_Cours_1.accdb3[[#This Row],[Date de fin2]]-Tableau_Groupe_1_Cours_1.accdb3[[#This Row],[Date de début2]],1)</f>
        <v>6.3194444446708076E-2</v>
      </c>
    </row>
    <row r="3312" spans="1:9" x14ac:dyDescent="0.25">
      <c r="A3312">
        <v>5405</v>
      </c>
      <c r="B3312">
        <v>43409.381944444445</v>
      </c>
      <c r="C3312">
        <v>43409.512499999997</v>
      </c>
      <c r="D3312">
        <v>1</v>
      </c>
      <c r="E3312">
        <v>7</v>
      </c>
      <c r="F3312">
        <v>78</v>
      </c>
      <c r="G3312" s="9">
        <f>Tableau_Groupe_1_Cours_1.accdb3[[#This Row],[Date de début]]</f>
        <v>43409.381944444445</v>
      </c>
      <c r="H3312" s="9">
        <f>Tableau_Groupe_1_Cours_1.accdb3[[#This Row],[Date de fin]]</f>
        <v>43409.512499999997</v>
      </c>
      <c r="I3312" s="13">
        <f>MOD(Tableau_Groupe_1_Cours_1.accdb3[[#This Row],[Date de fin2]]-Tableau_Groupe_1_Cours_1.accdb3[[#This Row],[Date de début2]],1)</f>
        <v>0.13055555555183673</v>
      </c>
    </row>
    <row r="3313" spans="1:9" x14ac:dyDescent="0.25">
      <c r="A3313">
        <v>5407</v>
      </c>
      <c r="B3313">
        <v>43409.381944444445</v>
      </c>
      <c r="C3313">
        <v>43409.470138888893</v>
      </c>
      <c r="D3313">
        <v>1</v>
      </c>
      <c r="E3313">
        <v>7</v>
      </c>
      <c r="F3313">
        <v>389</v>
      </c>
      <c r="G3313" s="9">
        <f>Tableau_Groupe_1_Cours_1.accdb3[[#This Row],[Date de début]]</f>
        <v>43409.381944444445</v>
      </c>
      <c r="H3313" s="9">
        <f>Tableau_Groupe_1_Cours_1.accdb3[[#This Row],[Date de fin]]</f>
        <v>43409.470138888893</v>
      </c>
      <c r="I3313" s="13">
        <f>MOD(Tableau_Groupe_1_Cours_1.accdb3[[#This Row],[Date de fin2]]-Tableau_Groupe_1_Cours_1.accdb3[[#This Row],[Date de début2]],1)</f>
        <v>8.8194444448163267E-2</v>
      </c>
    </row>
    <row r="3314" spans="1:9" x14ac:dyDescent="0.25">
      <c r="A3314">
        <v>545</v>
      </c>
      <c r="B3314">
        <v>43115.382638888892</v>
      </c>
      <c r="C3314">
        <v>43115.498611111114</v>
      </c>
      <c r="D3314">
        <v>1</v>
      </c>
      <c r="E3314">
        <v>7</v>
      </c>
      <c r="F3314">
        <v>158</v>
      </c>
      <c r="G3314" s="9">
        <f>Tableau_Groupe_1_Cours_1.accdb3[[#This Row],[Date de début]]</f>
        <v>43115.382638888892</v>
      </c>
      <c r="H3314" s="9">
        <f>Tableau_Groupe_1_Cours_1.accdb3[[#This Row],[Date de fin]]</f>
        <v>43115.498611111114</v>
      </c>
      <c r="I3314" s="13">
        <f>MOD(Tableau_Groupe_1_Cours_1.accdb3[[#This Row],[Date de fin2]]-Tableau_Groupe_1_Cours_1.accdb3[[#This Row],[Date de début2]],1)</f>
        <v>0.11597222222189885</v>
      </c>
    </row>
    <row r="3315" spans="1:9" x14ac:dyDescent="0.25">
      <c r="A3315">
        <v>1569</v>
      </c>
      <c r="B3315">
        <v>43172.381249999999</v>
      </c>
      <c r="C3315">
        <v>43172.477777777778</v>
      </c>
      <c r="D3315">
        <v>19</v>
      </c>
      <c r="E3315">
        <v>7</v>
      </c>
      <c r="F3315">
        <v>128</v>
      </c>
      <c r="G3315" s="9">
        <f>Tableau_Groupe_1_Cours_1.accdb3[[#This Row],[Date de début]]</f>
        <v>43172.381249999999</v>
      </c>
      <c r="H3315" s="9">
        <f>Tableau_Groupe_1_Cours_1.accdb3[[#This Row],[Date de fin]]</f>
        <v>43172.477777777778</v>
      </c>
      <c r="I3315" s="13">
        <f>MOD(Tableau_Groupe_1_Cours_1.accdb3[[#This Row],[Date de fin2]]-Tableau_Groupe_1_Cours_1.accdb3[[#This Row],[Date de début2]],1)</f>
        <v>9.6527777779556345E-2</v>
      </c>
    </row>
    <row r="3316" spans="1:9" x14ac:dyDescent="0.25">
      <c r="A3316">
        <v>3361</v>
      </c>
      <c r="B3316">
        <v>43269.376388888886</v>
      </c>
      <c r="C3316">
        <v>43269.445833333331</v>
      </c>
      <c r="D3316">
        <v>44</v>
      </c>
      <c r="E3316">
        <v>7</v>
      </c>
      <c r="F3316">
        <v>58</v>
      </c>
      <c r="G3316" s="9">
        <f>Tableau_Groupe_1_Cours_1.accdb3[[#This Row],[Date de début]]</f>
        <v>43269.376388888886</v>
      </c>
      <c r="H3316" s="9">
        <f>Tableau_Groupe_1_Cours_1.accdb3[[#This Row],[Date de fin]]</f>
        <v>43269.445833333331</v>
      </c>
      <c r="I3316" s="13">
        <f>MOD(Tableau_Groupe_1_Cours_1.accdb3[[#This Row],[Date de fin2]]-Tableau_Groupe_1_Cours_1.accdb3[[#This Row],[Date de début2]],1)</f>
        <v>6.9444444445252884E-2</v>
      </c>
    </row>
    <row r="3317" spans="1:9" x14ac:dyDescent="0.25">
      <c r="A3317">
        <v>1827</v>
      </c>
      <c r="B3317">
        <v>43202.375</v>
      </c>
      <c r="C3317">
        <v>43202.421527777777</v>
      </c>
      <c r="D3317">
        <v>62</v>
      </c>
      <c r="E3317">
        <v>7</v>
      </c>
      <c r="F3317">
        <v>38</v>
      </c>
      <c r="G3317" s="9">
        <f>Tableau_Groupe_1_Cours_1.accdb3[[#This Row],[Date de début]]</f>
        <v>43202.375</v>
      </c>
      <c r="H3317" s="9">
        <f>Tableau_Groupe_1_Cours_1.accdb3[[#This Row],[Date de fin]]</f>
        <v>43202.421527777777</v>
      </c>
      <c r="I3317" s="13">
        <f>MOD(Tableau_Groupe_1_Cours_1.accdb3[[#This Row],[Date de fin2]]-Tableau_Groupe_1_Cours_1.accdb3[[#This Row],[Date de début2]],1)</f>
        <v>4.6527777776645962E-2</v>
      </c>
    </row>
    <row r="3318" spans="1:9" x14ac:dyDescent="0.25">
      <c r="A3318">
        <v>6180</v>
      </c>
      <c r="B3318">
        <v>43439.379861111112</v>
      </c>
      <c r="C3318">
        <v>43439.504861111112</v>
      </c>
      <c r="D3318">
        <v>18</v>
      </c>
      <c r="E3318">
        <v>7</v>
      </c>
      <c r="F3318">
        <v>230</v>
      </c>
      <c r="G3318" s="9">
        <f>Tableau_Groupe_1_Cours_1.accdb3[[#This Row],[Date de début]]</f>
        <v>43439.379861111112</v>
      </c>
      <c r="H3318" s="9">
        <f>Tableau_Groupe_1_Cours_1.accdb3[[#This Row],[Date de fin]]</f>
        <v>43439.504861111112</v>
      </c>
      <c r="I3318" s="13">
        <f>MOD(Tableau_Groupe_1_Cours_1.accdb3[[#This Row],[Date de fin2]]-Tableau_Groupe_1_Cours_1.accdb3[[#This Row],[Date de début2]],1)</f>
        <v>0.125</v>
      </c>
    </row>
    <row r="3319" spans="1:9" x14ac:dyDescent="0.25">
      <c r="A3319">
        <v>1830</v>
      </c>
      <c r="B3319">
        <v>43202.37777777778</v>
      </c>
      <c r="C3319">
        <v>43202.416666666664</v>
      </c>
      <c r="D3319">
        <v>5</v>
      </c>
      <c r="E3319">
        <v>7</v>
      </c>
      <c r="F3319">
        <v>69</v>
      </c>
      <c r="G3319" s="9">
        <f>Tableau_Groupe_1_Cours_1.accdb3[[#This Row],[Date de début]]</f>
        <v>43202.37777777778</v>
      </c>
      <c r="H3319" s="9">
        <f>Tableau_Groupe_1_Cours_1.accdb3[[#This Row],[Date de fin]]</f>
        <v>43202.416666666664</v>
      </c>
      <c r="I3319" s="13">
        <f>MOD(Tableau_Groupe_1_Cours_1.accdb3[[#This Row],[Date de fin2]]-Tableau_Groupe_1_Cours_1.accdb3[[#This Row],[Date de début2]],1)</f>
        <v>3.8888888884685002E-2</v>
      </c>
    </row>
    <row r="3320" spans="1:9" x14ac:dyDescent="0.25">
      <c r="A3320">
        <v>2598</v>
      </c>
      <c r="B3320">
        <v>43235.382638888892</v>
      </c>
      <c r="C3320">
        <v>43235.513888888891</v>
      </c>
      <c r="D3320">
        <v>2</v>
      </c>
      <c r="E3320">
        <v>7</v>
      </c>
      <c r="F3320">
        <v>324</v>
      </c>
      <c r="G3320" s="9">
        <f>Tableau_Groupe_1_Cours_1.accdb3[[#This Row],[Date de début]]</f>
        <v>43235.382638888892</v>
      </c>
      <c r="H3320" s="9">
        <f>Tableau_Groupe_1_Cours_1.accdb3[[#This Row],[Date de fin]]</f>
        <v>43235.513888888891</v>
      </c>
      <c r="I3320" s="13">
        <f>MOD(Tableau_Groupe_1_Cours_1.accdb3[[#This Row],[Date de fin2]]-Tableau_Groupe_1_Cours_1.accdb3[[#This Row],[Date de début2]],1)</f>
        <v>0.13124999999854481</v>
      </c>
    </row>
    <row r="3321" spans="1:9" x14ac:dyDescent="0.25">
      <c r="A3321">
        <v>5159</v>
      </c>
      <c r="B3321">
        <v>43381.381249999999</v>
      </c>
      <c r="C3321">
        <v>43381.421527777777</v>
      </c>
      <c r="D3321">
        <v>7</v>
      </c>
      <c r="E3321">
        <v>7</v>
      </c>
      <c r="F3321">
        <v>138</v>
      </c>
      <c r="G3321" s="9">
        <f>Tableau_Groupe_1_Cours_1.accdb3[[#This Row],[Date de début]]</f>
        <v>43381.381249999999</v>
      </c>
      <c r="H3321" s="9">
        <f>Tableau_Groupe_1_Cours_1.accdb3[[#This Row],[Date de fin]]</f>
        <v>43381.421527777777</v>
      </c>
      <c r="I3321" s="13">
        <f>MOD(Tableau_Groupe_1_Cours_1.accdb3[[#This Row],[Date de fin2]]-Tableau_Groupe_1_Cours_1.accdb3[[#This Row],[Date de début2]],1)</f>
        <v>4.0277777778101154E-2</v>
      </c>
    </row>
    <row r="3322" spans="1:9" x14ac:dyDescent="0.25">
      <c r="A3322">
        <v>552</v>
      </c>
      <c r="B3322">
        <v>43116.377083333333</v>
      </c>
      <c r="C3322">
        <v>43116.518750000003</v>
      </c>
      <c r="D3322">
        <v>13</v>
      </c>
      <c r="E3322">
        <v>7</v>
      </c>
      <c r="F3322">
        <v>144</v>
      </c>
      <c r="G3322" s="9">
        <f>Tableau_Groupe_1_Cours_1.accdb3[[#This Row],[Date de début]]</f>
        <v>43116.377083333333</v>
      </c>
      <c r="H3322" s="9">
        <f>Tableau_Groupe_1_Cours_1.accdb3[[#This Row],[Date de fin]]</f>
        <v>43116.518750000003</v>
      </c>
      <c r="I3322" s="13">
        <f>MOD(Tableau_Groupe_1_Cours_1.accdb3[[#This Row],[Date de fin2]]-Tableau_Groupe_1_Cours_1.accdb3[[#This Row],[Date de début2]],1)</f>
        <v>0.14166666667006211</v>
      </c>
    </row>
    <row r="3323" spans="1:9" x14ac:dyDescent="0.25">
      <c r="A3323">
        <v>6187</v>
      </c>
      <c r="B3323">
        <v>43440.385416666664</v>
      </c>
      <c r="C3323">
        <v>43440.525694444441</v>
      </c>
      <c r="D3323">
        <v>3</v>
      </c>
      <c r="E3323">
        <v>7</v>
      </c>
      <c r="F3323">
        <v>382</v>
      </c>
      <c r="G3323" s="9">
        <f>Tableau_Groupe_1_Cours_1.accdb3[[#This Row],[Date de début]]</f>
        <v>43440.385416666664</v>
      </c>
      <c r="H3323" s="9">
        <f>Tableau_Groupe_1_Cours_1.accdb3[[#This Row],[Date de fin]]</f>
        <v>43440.525694444441</v>
      </c>
      <c r="I3323" s="13">
        <f>MOD(Tableau_Groupe_1_Cours_1.accdb3[[#This Row],[Date de fin2]]-Tableau_Groupe_1_Cours_1.accdb3[[#This Row],[Date de début2]],1)</f>
        <v>0.14027777777664596</v>
      </c>
    </row>
    <row r="3324" spans="1:9" x14ac:dyDescent="0.25">
      <c r="A3324">
        <v>45</v>
      </c>
      <c r="B3324">
        <v>43102.37777777778</v>
      </c>
      <c r="C3324">
        <v>43102.424305555556</v>
      </c>
      <c r="D3324">
        <v>1</v>
      </c>
      <c r="E3324">
        <v>7</v>
      </c>
      <c r="F3324">
        <v>93</v>
      </c>
      <c r="G3324" s="9">
        <f>Tableau_Groupe_1_Cours_1.accdb3[[#This Row],[Date de début]]</f>
        <v>43102.37777777778</v>
      </c>
      <c r="H3324" s="9">
        <f>Tableau_Groupe_1_Cours_1.accdb3[[#This Row],[Date de fin]]</f>
        <v>43102.424305555556</v>
      </c>
      <c r="I3324" s="13">
        <f>MOD(Tableau_Groupe_1_Cours_1.accdb3[[#This Row],[Date de fin2]]-Tableau_Groupe_1_Cours_1.accdb3[[#This Row],[Date de début2]],1)</f>
        <v>4.6527777776645962E-2</v>
      </c>
    </row>
    <row r="3325" spans="1:9" x14ac:dyDescent="0.25">
      <c r="A3325">
        <v>2605</v>
      </c>
      <c r="B3325">
        <v>43236.375</v>
      </c>
      <c r="C3325">
        <v>43236.541666666664</v>
      </c>
      <c r="D3325">
        <v>7</v>
      </c>
      <c r="E3325">
        <v>7</v>
      </c>
      <c r="F3325">
        <v>335</v>
      </c>
      <c r="G3325" s="9">
        <f>Tableau_Groupe_1_Cours_1.accdb3[[#This Row],[Date de début]]</f>
        <v>43236.375</v>
      </c>
      <c r="H3325" s="9">
        <f>Tableau_Groupe_1_Cours_1.accdb3[[#This Row],[Date de fin]]</f>
        <v>43236.541666666664</v>
      </c>
      <c r="I3325" s="13">
        <f>MOD(Tableau_Groupe_1_Cours_1.accdb3[[#This Row],[Date de fin2]]-Tableau_Groupe_1_Cours_1.accdb3[[#This Row],[Date de début2]],1)</f>
        <v>0.16666666666424135</v>
      </c>
    </row>
    <row r="3326" spans="1:9" x14ac:dyDescent="0.25">
      <c r="A3326">
        <v>46</v>
      </c>
      <c r="B3326">
        <v>43102.424999999996</v>
      </c>
      <c r="C3326">
        <v>43102.464583333334</v>
      </c>
      <c r="D3326">
        <v>1</v>
      </c>
      <c r="E3326">
        <v>7</v>
      </c>
      <c r="F3326">
        <v>62</v>
      </c>
      <c r="G3326" s="9">
        <f>Tableau_Groupe_1_Cours_1.accdb3[[#This Row],[Date de début]]</f>
        <v>43102.424999999996</v>
      </c>
      <c r="H3326" s="9">
        <f>Tableau_Groupe_1_Cours_1.accdb3[[#This Row],[Date de fin]]</f>
        <v>43102.464583333334</v>
      </c>
      <c r="I3326" s="13">
        <f>MOD(Tableau_Groupe_1_Cours_1.accdb3[[#This Row],[Date de fin2]]-Tableau_Groupe_1_Cours_1.accdb3[[#This Row],[Date de début2]],1)</f>
        <v>3.9583333338669036E-2</v>
      </c>
    </row>
    <row r="3327" spans="1:9" x14ac:dyDescent="0.25">
      <c r="A3327">
        <v>1070</v>
      </c>
      <c r="B3327">
        <v>43144.375</v>
      </c>
      <c r="C3327">
        <v>43144.529166666667</v>
      </c>
      <c r="D3327">
        <v>2</v>
      </c>
      <c r="E3327">
        <v>7</v>
      </c>
      <c r="F3327">
        <v>178</v>
      </c>
      <c r="G3327" s="9">
        <f>Tableau_Groupe_1_Cours_1.accdb3[[#This Row],[Date de début]]</f>
        <v>43144.375</v>
      </c>
      <c r="H3327" s="9">
        <f>Tableau_Groupe_1_Cours_1.accdb3[[#This Row],[Date de fin]]</f>
        <v>43144.529166666667</v>
      </c>
      <c r="I3327" s="13">
        <f>MOD(Tableau_Groupe_1_Cours_1.accdb3[[#This Row],[Date de fin2]]-Tableau_Groupe_1_Cours_1.accdb3[[#This Row],[Date de début2]],1)</f>
        <v>0.15416666666715173</v>
      </c>
    </row>
    <row r="3328" spans="1:9" x14ac:dyDescent="0.25">
      <c r="A3328">
        <v>47</v>
      </c>
      <c r="B3328">
        <v>43102.464583333334</v>
      </c>
      <c r="C3328">
        <v>43102.525694444441</v>
      </c>
      <c r="D3328">
        <v>6</v>
      </c>
      <c r="E3328">
        <v>7</v>
      </c>
      <c r="F3328">
        <v>175</v>
      </c>
      <c r="G3328" s="9">
        <f>Tableau_Groupe_1_Cours_1.accdb3[[#This Row],[Date de début]]</f>
        <v>43102.464583333334</v>
      </c>
      <c r="H3328" s="9">
        <f>Tableau_Groupe_1_Cours_1.accdb3[[#This Row],[Date de fin]]</f>
        <v>43102.525694444441</v>
      </c>
      <c r="I3328" s="13">
        <f>MOD(Tableau_Groupe_1_Cours_1.accdb3[[#This Row],[Date de fin2]]-Tableau_Groupe_1_Cours_1.accdb3[[#This Row],[Date de début2]],1)</f>
        <v>6.1111111106583849E-2</v>
      </c>
    </row>
    <row r="3329" spans="1:9" x14ac:dyDescent="0.25">
      <c r="A3329">
        <v>48</v>
      </c>
      <c r="B3329">
        <v>43102.52847222222</v>
      </c>
      <c r="C3329">
        <v>43102.593055555561</v>
      </c>
      <c r="D3329">
        <v>27</v>
      </c>
      <c r="E3329">
        <v>7</v>
      </c>
      <c r="F3329">
        <v>118</v>
      </c>
      <c r="G3329" s="9">
        <f>Tableau_Groupe_1_Cours_1.accdb3[[#This Row],[Date de début]]</f>
        <v>43102.52847222222</v>
      </c>
      <c r="H3329" s="9">
        <f>Tableau_Groupe_1_Cours_1.accdb3[[#This Row],[Date de fin]]</f>
        <v>43102.593055555561</v>
      </c>
      <c r="I3329" s="13">
        <f>MOD(Tableau_Groupe_1_Cours_1.accdb3[[#This Row],[Date de fin2]]-Tableau_Groupe_1_Cours_1.accdb3[[#This Row],[Date de début2]],1)</f>
        <v>6.4583333340124227E-2</v>
      </c>
    </row>
    <row r="3330" spans="1:9" x14ac:dyDescent="0.25">
      <c r="A3330">
        <v>49</v>
      </c>
      <c r="B3330">
        <v>43102.593055555561</v>
      </c>
      <c r="C3330">
        <v>43102.729166666672</v>
      </c>
      <c r="D3330">
        <v>14</v>
      </c>
      <c r="E3330">
        <v>7</v>
      </c>
      <c r="F3330">
        <v>109</v>
      </c>
      <c r="G3330" s="9">
        <f>Tableau_Groupe_1_Cours_1.accdb3[[#This Row],[Date de début]]</f>
        <v>43102.593055555561</v>
      </c>
      <c r="H3330" s="9">
        <f>Tableau_Groupe_1_Cours_1.accdb3[[#This Row],[Date de fin]]</f>
        <v>43102.729166666672</v>
      </c>
      <c r="I3330" s="13">
        <f>MOD(Tableau_Groupe_1_Cours_1.accdb3[[#This Row],[Date de fin2]]-Tableau_Groupe_1_Cours_1.accdb3[[#This Row],[Date de début2]],1)</f>
        <v>0.13611111111094942</v>
      </c>
    </row>
    <row r="3331" spans="1:9" x14ac:dyDescent="0.25">
      <c r="A3331">
        <v>1587</v>
      </c>
      <c r="B3331">
        <v>43174.381944444445</v>
      </c>
      <c r="C3331">
        <v>43174.474305555559</v>
      </c>
      <c r="D3331">
        <v>11</v>
      </c>
      <c r="E3331">
        <v>7</v>
      </c>
      <c r="F3331">
        <v>322</v>
      </c>
      <c r="G3331" s="9">
        <f>Tableau_Groupe_1_Cours_1.accdb3[[#This Row],[Date de début]]</f>
        <v>43174.381944444445</v>
      </c>
      <c r="H3331" s="9">
        <f>Tableau_Groupe_1_Cours_1.accdb3[[#This Row],[Date de fin]]</f>
        <v>43174.474305555559</v>
      </c>
      <c r="I3331" s="13">
        <f>MOD(Tableau_Groupe_1_Cours_1.accdb3[[#This Row],[Date de fin2]]-Tableau_Groupe_1_Cours_1.accdb3[[#This Row],[Date de début2]],1)</f>
        <v>9.2361111113859806E-2</v>
      </c>
    </row>
    <row r="3332" spans="1:9" x14ac:dyDescent="0.25">
      <c r="A3332">
        <v>565</v>
      </c>
      <c r="B3332">
        <v>43117.384722222225</v>
      </c>
      <c r="C3332">
        <v>43117.538194444445</v>
      </c>
      <c r="D3332">
        <v>1</v>
      </c>
      <c r="E3332">
        <v>7</v>
      </c>
      <c r="F3332">
        <v>385</v>
      </c>
      <c r="G3332" s="9">
        <f>Tableau_Groupe_1_Cours_1.accdb3[[#This Row],[Date de début]]</f>
        <v>43117.384722222225</v>
      </c>
      <c r="H3332" s="9">
        <f>Tableau_Groupe_1_Cours_1.accdb3[[#This Row],[Date de fin]]</f>
        <v>43117.538194444445</v>
      </c>
      <c r="I3332" s="13">
        <f>MOD(Tableau_Groupe_1_Cours_1.accdb3[[#This Row],[Date de fin2]]-Tableau_Groupe_1_Cours_1.accdb3[[#This Row],[Date de début2]],1)</f>
        <v>0.15347222222044365</v>
      </c>
    </row>
    <row r="3333" spans="1:9" x14ac:dyDescent="0.25">
      <c r="A3333">
        <v>1590</v>
      </c>
      <c r="B3333">
        <v>43174.384722222225</v>
      </c>
      <c r="C3333">
        <v>43174.520138888889</v>
      </c>
      <c r="D3333">
        <v>4</v>
      </c>
      <c r="E3333">
        <v>7</v>
      </c>
      <c r="F3333">
        <v>414</v>
      </c>
      <c r="G3333" s="9">
        <f>Tableau_Groupe_1_Cours_1.accdb3[[#This Row],[Date de début]]</f>
        <v>43174.384722222225</v>
      </c>
      <c r="H3333" s="9">
        <f>Tableau_Groupe_1_Cours_1.accdb3[[#This Row],[Date de fin]]</f>
        <v>43174.520138888889</v>
      </c>
      <c r="I3333" s="13">
        <f>MOD(Tableau_Groupe_1_Cours_1.accdb3[[#This Row],[Date de fin2]]-Tableau_Groupe_1_Cours_1.accdb3[[#This Row],[Date de début2]],1)</f>
        <v>0.13541666666424135</v>
      </c>
    </row>
    <row r="3334" spans="1:9" x14ac:dyDescent="0.25">
      <c r="A3334">
        <v>3894</v>
      </c>
      <c r="B3334">
        <v>43322.379861111112</v>
      </c>
      <c r="C3334">
        <v>43322.45</v>
      </c>
      <c r="D3334">
        <v>1</v>
      </c>
      <c r="E3334">
        <v>7</v>
      </c>
      <c r="F3334">
        <v>358</v>
      </c>
      <c r="G3334" s="9">
        <f>Tableau_Groupe_1_Cours_1.accdb3[[#This Row],[Date de début]]</f>
        <v>43322.379861111112</v>
      </c>
      <c r="H3334" s="9">
        <f>Tableau_Groupe_1_Cours_1.accdb3[[#This Row],[Date de fin]]</f>
        <v>43322.45</v>
      </c>
      <c r="I3334" s="13">
        <f>MOD(Tableau_Groupe_1_Cours_1.accdb3[[#This Row],[Date de fin2]]-Tableau_Groupe_1_Cours_1.accdb3[[#This Row],[Date de début2]],1)</f>
        <v>7.0138888884685002E-2</v>
      </c>
    </row>
    <row r="3335" spans="1:9" x14ac:dyDescent="0.25">
      <c r="A3335">
        <v>6200</v>
      </c>
      <c r="B3335">
        <v>43441.379166666666</v>
      </c>
      <c r="C3335">
        <v>43441.461805555555</v>
      </c>
      <c r="D3335">
        <v>2</v>
      </c>
      <c r="E3335">
        <v>7</v>
      </c>
      <c r="F3335">
        <v>88</v>
      </c>
      <c r="G3335" s="9">
        <f>Tableau_Groupe_1_Cours_1.accdb3[[#This Row],[Date de début]]</f>
        <v>43441.379166666666</v>
      </c>
      <c r="H3335" s="9">
        <f>Tableau_Groupe_1_Cours_1.accdb3[[#This Row],[Date de fin]]</f>
        <v>43441.461805555555</v>
      </c>
      <c r="I3335" s="13">
        <f>MOD(Tableau_Groupe_1_Cours_1.accdb3[[#This Row],[Date de fin2]]-Tableau_Groupe_1_Cours_1.accdb3[[#This Row],[Date de début2]],1)</f>
        <v>8.2638888889050577E-2</v>
      </c>
    </row>
    <row r="3336" spans="1:9" x14ac:dyDescent="0.25">
      <c r="A3336">
        <v>5182</v>
      </c>
      <c r="B3336">
        <v>43383.375694444447</v>
      </c>
      <c r="C3336">
        <v>43383.424999999996</v>
      </c>
      <c r="D3336">
        <v>1</v>
      </c>
      <c r="E3336">
        <v>7</v>
      </c>
      <c r="F3336">
        <v>189</v>
      </c>
      <c r="G3336" s="9">
        <f>Tableau_Groupe_1_Cours_1.accdb3[[#This Row],[Date de début]]</f>
        <v>43383.375694444447</v>
      </c>
      <c r="H3336" s="9">
        <f>Tableau_Groupe_1_Cours_1.accdb3[[#This Row],[Date de fin]]</f>
        <v>43383.424999999996</v>
      </c>
      <c r="I3336" s="13">
        <f>MOD(Tableau_Groupe_1_Cours_1.accdb3[[#This Row],[Date de fin2]]-Tableau_Groupe_1_Cours_1.accdb3[[#This Row],[Date de début2]],1)</f>
        <v>4.930555554892635E-2</v>
      </c>
    </row>
    <row r="3337" spans="1:9" x14ac:dyDescent="0.25">
      <c r="A3337">
        <v>2625</v>
      </c>
      <c r="B3337">
        <v>43238.375694444447</v>
      </c>
      <c r="C3337">
        <v>43238.42083333333</v>
      </c>
      <c r="D3337">
        <v>72</v>
      </c>
      <c r="E3337">
        <v>7</v>
      </c>
      <c r="F3337">
        <v>328</v>
      </c>
      <c r="G3337" s="9">
        <f>Tableau_Groupe_1_Cours_1.accdb3[[#This Row],[Date de début]]</f>
        <v>43238.375694444447</v>
      </c>
      <c r="H3337" s="9">
        <f>Tableau_Groupe_1_Cours_1.accdb3[[#This Row],[Date de fin]]</f>
        <v>43238.42083333333</v>
      </c>
      <c r="I3337" s="13">
        <f>MOD(Tableau_Groupe_1_Cours_1.accdb3[[#This Row],[Date de fin2]]-Tableau_Groupe_1_Cours_1.accdb3[[#This Row],[Date de début2]],1)</f>
        <v>4.5138888883229811E-2</v>
      </c>
    </row>
    <row r="3338" spans="1:9" x14ac:dyDescent="0.25">
      <c r="A3338">
        <v>3393</v>
      </c>
      <c r="B3338">
        <v>43272.381249999999</v>
      </c>
      <c r="C3338">
        <v>43272.48541666667</v>
      </c>
      <c r="D3338">
        <v>1</v>
      </c>
      <c r="E3338">
        <v>7</v>
      </c>
      <c r="F3338">
        <v>237</v>
      </c>
      <c r="G3338" s="9">
        <f>Tableau_Groupe_1_Cours_1.accdb3[[#This Row],[Date de début]]</f>
        <v>43272.381249999999</v>
      </c>
      <c r="H3338" s="9">
        <f>Tableau_Groupe_1_Cours_1.accdb3[[#This Row],[Date de fin]]</f>
        <v>43272.48541666667</v>
      </c>
      <c r="I3338" s="13">
        <f>MOD(Tableau_Groupe_1_Cours_1.accdb3[[#This Row],[Date de fin2]]-Tableau_Groupe_1_Cours_1.accdb3[[#This Row],[Date de début2]],1)</f>
        <v>0.10416666667151731</v>
      </c>
    </row>
    <row r="3339" spans="1:9" x14ac:dyDescent="0.25">
      <c r="A3339">
        <v>1859</v>
      </c>
      <c r="B3339">
        <v>43207.375</v>
      </c>
      <c r="C3339">
        <v>43207.409722222219</v>
      </c>
      <c r="D3339">
        <v>2</v>
      </c>
      <c r="E3339">
        <v>7</v>
      </c>
      <c r="F3339">
        <v>374</v>
      </c>
      <c r="G3339" s="9">
        <f>Tableau_Groupe_1_Cours_1.accdb3[[#This Row],[Date de début]]</f>
        <v>43207.375</v>
      </c>
      <c r="H3339" s="9">
        <f>Tableau_Groupe_1_Cours_1.accdb3[[#This Row],[Date de fin]]</f>
        <v>43207.409722222219</v>
      </c>
      <c r="I3339" s="13">
        <f>MOD(Tableau_Groupe_1_Cours_1.accdb3[[#This Row],[Date de fin2]]-Tableau_Groupe_1_Cours_1.accdb3[[#This Row],[Date de début2]],1)</f>
        <v>3.4722222218988463E-2</v>
      </c>
    </row>
    <row r="3340" spans="1:9" x14ac:dyDescent="0.25">
      <c r="A3340">
        <v>3907</v>
      </c>
      <c r="B3340">
        <v>43325.377083333333</v>
      </c>
      <c r="C3340">
        <v>43325.433333333334</v>
      </c>
      <c r="D3340">
        <v>1</v>
      </c>
      <c r="E3340">
        <v>7</v>
      </c>
      <c r="F3340">
        <v>285</v>
      </c>
      <c r="G3340" s="9">
        <f>Tableau_Groupe_1_Cours_1.accdb3[[#This Row],[Date de début]]</f>
        <v>43325.377083333333</v>
      </c>
      <c r="H3340" s="9">
        <f>Tableau_Groupe_1_Cours_1.accdb3[[#This Row],[Date de fin]]</f>
        <v>43325.433333333334</v>
      </c>
      <c r="I3340" s="13">
        <f>MOD(Tableau_Groupe_1_Cours_1.accdb3[[#This Row],[Date de fin2]]-Tableau_Groupe_1_Cours_1.accdb3[[#This Row],[Date de début2]],1)</f>
        <v>5.6250000001455192E-2</v>
      </c>
    </row>
    <row r="3341" spans="1:9" x14ac:dyDescent="0.25">
      <c r="A3341">
        <v>5443</v>
      </c>
      <c r="B3341">
        <v>43412.381249999999</v>
      </c>
      <c r="C3341">
        <v>43412.458333333336</v>
      </c>
      <c r="D3341">
        <v>1</v>
      </c>
      <c r="E3341">
        <v>7</v>
      </c>
      <c r="F3341">
        <v>228</v>
      </c>
      <c r="G3341" s="9">
        <f>Tableau_Groupe_1_Cours_1.accdb3[[#This Row],[Date de début]]</f>
        <v>43412.381249999999</v>
      </c>
      <c r="H3341" s="9">
        <f>Tableau_Groupe_1_Cours_1.accdb3[[#This Row],[Date de fin]]</f>
        <v>43412.458333333336</v>
      </c>
      <c r="I3341" s="13">
        <f>MOD(Tableau_Groupe_1_Cours_1.accdb3[[#This Row],[Date de fin2]]-Tableau_Groupe_1_Cours_1.accdb3[[#This Row],[Date de début2]],1)</f>
        <v>7.7083333337213844E-2</v>
      </c>
    </row>
    <row r="3342" spans="1:9" x14ac:dyDescent="0.25">
      <c r="A3342">
        <v>4420</v>
      </c>
      <c r="B3342">
        <v>43354.381944444445</v>
      </c>
      <c r="C3342">
        <v>43354.5</v>
      </c>
      <c r="D3342">
        <v>7</v>
      </c>
      <c r="E3342">
        <v>7</v>
      </c>
      <c r="F3342">
        <v>258</v>
      </c>
      <c r="G3342" s="9">
        <f>Tableau_Groupe_1_Cours_1.accdb3[[#This Row],[Date de début]]</f>
        <v>43354.381944444445</v>
      </c>
      <c r="H3342" s="9">
        <f>Tableau_Groupe_1_Cours_1.accdb3[[#This Row],[Date de fin]]</f>
        <v>43354.5</v>
      </c>
      <c r="I3342" s="13">
        <f>MOD(Tableau_Groupe_1_Cours_1.accdb3[[#This Row],[Date de fin2]]-Tableau_Groupe_1_Cours_1.accdb3[[#This Row],[Date de début2]],1)</f>
        <v>0.11805555555474712</v>
      </c>
    </row>
    <row r="3343" spans="1:9" x14ac:dyDescent="0.25">
      <c r="A3343">
        <v>6214</v>
      </c>
      <c r="B3343">
        <v>43444.378472222219</v>
      </c>
      <c r="C3343">
        <v>43444.511111111111</v>
      </c>
      <c r="D3343">
        <v>10</v>
      </c>
      <c r="E3343">
        <v>7</v>
      </c>
      <c r="F3343">
        <v>95</v>
      </c>
      <c r="G3343" s="9">
        <f>Tableau_Groupe_1_Cours_1.accdb3[[#This Row],[Date de début]]</f>
        <v>43444.378472222219</v>
      </c>
      <c r="H3343" s="9">
        <f>Tableau_Groupe_1_Cours_1.accdb3[[#This Row],[Date de fin]]</f>
        <v>43444.511111111111</v>
      </c>
      <c r="I3343" s="13">
        <f>MOD(Tableau_Groupe_1_Cours_1.accdb3[[#This Row],[Date de fin2]]-Tableau_Groupe_1_Cours_1.accdb3[[#This Row],[Date de début2]],1)</f>
        <v>0.13263888889196096</v>
      </c>
    </row>
    <row r="3344" spans="1:9" x14ac:dyDescent="0.25">
      <c r="A3344">
        <v>1863</v>
      </c>
      <c r="B3344">
        <v>43207.376388888886</v>
      </c>
      <c r="C3344">
        <v>43207.450694444444</v>
      </c>
      <c r="D3344">
        <v>1</v>
      </c>
      <c r="E3344">
        <v>7</v>
      </c>
      <c r="F3344">
        <v>215</v>
      </c>
      <c r="G3344" s="9">
        <f>Tableau_Groupe_1_Cours_1.accdb3[[#This Row],[Date de début]]</f>
        <v>43207.376388888886</v>
      </c>
      <c r="H3344" s="9">
        <f>Tableau_Groupe_1_Cours_1.accdb3[[#This Row],[Date de fin]]</f>
        <v>43207.450694444444</v>
      </c>
      <c r="I3344" s="13">
        <f>MOD(Tableau_Groupe_1_Cours_1.accdb3[[#This Row],[Date de fin2]]-Tableau_Groupe_1_Cours_1.accdb3[[#This Row],[Date de début2]],1)</f>
        <v>7.4305555557657499E-2</v>
      </c>
    </row>
    <row r="3345" spans="1:9" x14ac:dyDescent="0.25">
      <c r="A3345">
        <v>1865</v>
      </c>
      <c r="B3345">
        <v>43207.381249999999</v>
      </c>
      <c r="C3345">
        <v>43207.441666666666</v>
      </c>
      <c r="D3345">
        <v>7</v>
      </c>
      <c r="E3345">
        <v>7</v>
      </c>
      <c r="F3345">
        <v>74</v>
      </c>
      <c r="G3345" s="9">
        <f>Tableau_Groupe_1_Cours_1.accdb3[[#This Row],[Date de début]]</f>
        <v>43207.381249999999</v>
      </c>
      <c r="H3345" s="9">
        <f>Tableau_Groupe_1_Cours_1.accdb3[[#This Row],[Date de fin]]</f>
        <v>43207.441666666666</v>
      </c>
      <c r="I3345" s="13">
        <f>MOD(Tableau_Groupe_1_Cours_1.accdb3[[#This Row],[Date de fin2]]-Tableau_Groupe_1_Cours_1.accdb3[[#This Row],[Date de début2]],1)</f>
        <v>6.0416666667151731E-2</v>
      </c>
    </row>
    <row r="3346" spans="1:9" x14ac:dyDescent="0.25">
      <c r="A3346">
        <v>3913</v>
      </c>
      <c r="B3346">
        <v>43326.377083333333</v>
      </c>
      <c r="C3346">
        <v>43326.48541666667</v>
      </c>
      <c r="D3346">
        <v>23</v>
      </c>
      <c r="E3346">
        <v>7</v>
      </c>
      <c r="F3346">
        <v>250</v>
      </c>
      <c r="G3346" s="9">
        <f>Tableau_Groupe_1_Cours_1.accdb3[[#This Row],[Date de début]]</f>
        <v>43326.377083333333</v>
      </c>
      <c r="H3346" s="9">
        <f>Tableau_Groupe_1_Cours_1.accdb3[[#This Row],[Date de fin]]</f>
        <v>43326.48541666667</v>
      </c>
      <c r="I3346" s="13">
        <f>MOD(Tableau_Groupe_1_Cours_1.accdb3[[#This Row],[Date de fin2]]-Tableau_Groupe_1_Cours_1.accdb3[[#This Row],[Date de début2]],1)</f>
        <v>0.10833333333721384</v>
      </c>
    </row>
    <row r="3347" spans="1:9" x14ac:dyDescent="0.25">
      <c r="A3347">
        <v>4425</v>
      </c>
      <c r="B3347">
        <v>43355.383333333331</v>
      </c>
      <c r="C3347">
        <v>43355.503472222219</v>
      </c>
      <c r="D3347">
        <v>1</v>
      </c>
      <c r="E3347">
        <v>7</v>
      </c>
      <c r="F3347">
        <v>375</v>
      </c>
      <c r="G3347" s="9">
        <f>Tableau_Groupe_1_Cours_1.accdb3[[#This Row],[Date de début]]</f>
        <v>43355.383333333331</v>
      </c>
      <c r="H3347" s="9">
        <f>Tableau_Groupe_1_Cours_1.accdb3[[#This Row],[Date de fin]]</f>
        <v>43355.503472222219</v>
      </c>
      <c r="I3347" s="13">
        <f>MOD(Tableau_Groupe_1_Cours_1.accdb3[[#This Row],[Date de fin2]]-Tableau_Groupe_1_Cours_1.accdb3[[#This Row],[Date de début2]],1)</f>
        <v>0.12013888888759539</v>
      </c>
    </row>
    <row r="3348" spans="1:9" x14ac:dyDescent="0.25">
      <c r="A3348">
        <v>1098</v>
      </c>
      <c r="B3348">
        <v>43146.377083333333</v>
      </c>
      <c r="C3348">
        <v>43146.436111111107</v>
      </c>
      <c r="D3348">
        <v>3</v>
      </c>
      <c r="E3348">
        <v>7</v>
      </c>
      <c r="F3348">
        <v>28</v>
      </c>
      <c r="G3348" s="9">
        <f>Tableau_Groupe_1_Cours_1.accdb3[[#This Row],[Date de début]]</f>
        <v>43146.377083333333</v>
      </c>
      <c r="H3348" s="9">
        <f>Tableau_Groupe_1_Cours_1.accdb3[[#This Row],[Date de fin]]</f>
        <v>43146.436111111107</v>
      </c>
      <c r="I3348" s="13">
        <f>MOD(Tableau_Groupe_1_Cours_1.accdb3[[#This Row],[Date de fin2]]-Tableau_Groupe_1_Cours_1.accdb3[[#This Row],[Date de début2]],1)</f>
        <v>5.9027777773735579E-2</v>
      </c>
    </row>
    <row r="3349" spans="1:9" x14ac:dyDescent="0.25">
      <c r="A3349">
        <v>1610</v>
      </c>
      <c r="B3349">
        <v>43178.375</v>
      </c>
      <c r="C3349">
        <v>43178.418749999997</v>
      </c>
      <c r="D3349">
        <v>11</v>
      </c>
      <c r="E3349">
        <v>7</v>
      </c>
      <c r="F3349">
        <v>33</v>
      </c>
      <c r="G3349" s="9">
        <f>Tableau_Groupe_1_Cours_1.accdb3[[#This Row],[Date de début]]</f>
        <v>43178.375</v>
      </c>
      <c r="H3349" s="9">
        <f>Tableau_Groupe_1_Cours_1.accdb3[[#This Row],[Date de fin]]</f>
        <v>43178.418749999997</v>
      </c>
      <c r="I3349" s="13">
        <f>MOD(Tableau_Groupe_1_Cours_1.accdb3[[#This Row],[Date de fin2]]-Tableau_Groupe_1_Cours_1.accdb3[[#This Row],[Date de début2]],1)</f>
        <v>4.3749999997089617E-2</v>
      </c>
    </row>
    <row r="3350" spans="1:9" x14ac:dyDescent="0.25">
      <c r="A3350">
        <v>3405</v>
      </c>
      <c r="B3350">
        <v>43273.381249999999</v>
      </c>
      <c r="C3350">
        <v>43273.536805555559</v>
      </c>
      <c r="D3350">
        <v>13</v>
      </c>
      <c r="E3350">
        <v>7</v>
      </c>
      <c r="F3350">
        <v>409</v>
      </c>
      <c r="G3350" s="9">
        <f>Tableau_Groupe_1_Cours_1.accdb3[[#This Row],[Date de début]]</f>
        <v>43273.381249999999</v>
      </c>
      <c r="H3350" s="9">
        <f>Tableau_Groupe_1_Cours_1.accdb3[[#This Row],[Date de fin]]</f>
        <v>43273.536805555559</v>
      </c>
      <c r="I3350" s="13">
        <f>MOD(Tableau_Groupe_1_Cours_1.accdb3[[#This Row],[Date de fin2]]-Tableau_Groupe_1_Cours_1.accdb3[[#This Row],[Date de début2]],1)</f>
        <v>0.15555555556056788</v>
      </c>
    </row>
    <row r="3351" spans="1:9" x14ac:dyDescent="0.25">
      <c r="A3351">
        <v>4430</v>
      </c>
      <c r="B3351">
        <v>43355.384027777778</v>
      </c>
      <c r="C3351">
        <v>43355.495138888895</v>
      </c>
      <c r="D3351">
        <v>5</v>
      </c>
      <c r="E3351">
        <v>7</v>
      </c>
      <c r="F3351">
        <v>65</v>
      </c>
      <c r="G3351" s="9">
        <f>Tableau_Groupe_1_Cours_1.accdb3[[#This Row],[Date de début]]</f>
        <v>43355.384027777778</v>
      </c>
      <c r="H3351" s="9">
        <f>Tableau_Groupe_1_Cours_1.accdb3[[#This Row],[Date de fin]]</f>
        <v>43355.495138888895</v>
      </c>
      <c r="I3351" s="13">
        <f>MOD(Tableau_Groupe_1_Cours_1.accdb3[[#This Row],[Date de fin2]]-Tableau_Groupe_1_Cours_1.accdb3[[#This Row],[Date de début2]],1)</f>
        <v>0.11111111111677019</v>
      </c>
    </row>
    <row r="3352" spans="1:9" x14ac:dyDescent="0.25">
      <c r="A3352">
        <v>592</v>
      </c>
      <c r="B3352">
        <v>43119.375694444447</v>
      </c>
      <c r="C3352">
        <v>43119.446527777778</v>
      </c>
      <c r="D3352">
        <v>5</v>
      </c>
      <c r="E3352">
        <v>7</v>
      </c>
      <c r="F3352">
        <v>41</v>
      </c>
      <c r="G3352" s="9">
        <f>Tableau_Groupe_1_Cours_1.accdb3[[#This Row],[Date de début]]</f>
        <v>43119.375694444447</v>
      </c>
      <c r="H3352" s="9">
        <f>Tableau_Groupe_1_Cours_1.accdb3[[#This Row],[Date de fin]]</f>
        <v>43119.446527777778</v>
      </c>
      <c r="I3352" s="13">
        <f>MOD(Tableau_Groupe_1_Cours_1.accdb3[[#This Row],[Date de fin2]]-Tableau_Groupe_1_Cours_1.accdb3[[#This Row],[Date de début2]],1)</f>
        <v>7.0833333331393078E-2</v>
      </c>
    </row>
    <row r="3353" spans="1:9" x14ac:dyDescent="0.25">
      <c r="A3353">
        <v>2640</v>
      </c>
      <c r="B3353">
        <v>43243.384722222225</v>
      </c>
      <c r="C3353">
        <v>43243.459027777782</v>
      </c>
      <c r="D3353">
        <v>116</v>
      </c>
      <c r="E3353">
        <v>7</v>
      </c>
      <c r="F3353">
        <v>25</v>
      </c>
      <c r="G3353" s="9">
        <f>Tableau_Groupe_1_Cours_1.accdb3[[#This Row],[Date de début]]</f>
        <v>43243.384722222225</v>
      </c>
      <c r="H3353" s="9">
        <f>Tableau_Groupe_1_Cours_1.accdb3[[#This Row],[Date de fin]]</f>
        <v>43243.459027777782</v>
      </c>
      <c r="I3353" s="13">
        <f>MOD(Tableau_Groupe_1_Cours_1.accdb3[[#This Row],[Date de fin2]]-Tableau_Groupe_1_Cours_1.accdb3[[#This Row],[Date de début2]],1)</f>
        <v>7.4305555557657499E-2</v>
      </c>
    </row>
    <row r="3354" spans="1:9" x14ac:dyDescent="0.25">
      <c r="A3354">
        <v>3408</v>
      </c>
      <c r="B3354">
        <v>43276.385416666664</v>
      </c>
      <c r="C3354">
        <v>43276.445833333331</v>
      </c>
      <c r="D3354">
        <v>1</v>
      </c>
      <c r="E3354">
        <v>7</v>
      </c>
      <c r="F3354">
        <v>440</v>
      </c>
      <c r="G3354" s="9">
        <f>Tableau_Groupe_1_Cours_1.accdb3[[#This Row],[Date de début]]</f>
        <v>43276.385416666664</v>
      </c>
      <c r="H3354" s="9">
        <f>Tableau_Groupe_1_Cours_1.accdb3[[#This Row],[Date de fin]]</f>
        <v>43276.445833333331</v>
      </c>
      <c r="I3354" s="13">
        <f>MOD(Tableau_Groupe_1_Cours_1.accdb3[[#This Row],[Date de fin2]]-Tableau_Groupe_1_Cours_1.accdb3[[#This Row],[Date de début2]],1)</f>
        <v>6.0416666667151731E-2</v>
      </c>
    </row>
    <row r="3355" spans="1:9" x14ac:dyDescent="0.25">
      <c r="A3355">
        <v>3920</v>
      </c>
      <c r="B3355">
        <v>43326.384722222225</v>
      </c>
      <c r="C3355">
        <v>43326.497222222228</v>
      </c>
      <c r="D3355">
        <v>22</v>
      </c>
      <c r="E3355">
        <v>7</v>
      </c>
      <c r="F3355">
        <v>128</v>
      </c>
      <c r="G3355" s="9">
        <f>Tableau_Groupe_1_Cours_1.accdb3[[#This Row],[Date de début]]</f>
        <v>43326.384722222225</v>
      </c>
      <c r="H3355" s="9">
        <f>Tableau_Groupe_1_Cours_1.accdb3[[#This Row],[Date de fin]]</f>
        <v>43326.497222222228</v>
      </c>
      <c r="I3355" s="13">
        <f>MOD(Tableau_Groupe_1_Cours_1.accdb3[[#This Row],[Date de fin2]]-Tableau_Groupe_1_Cours_1.accdb3[[#This Row],[Date de début2]],1)</f>
        <v>0.11250000000291038</v>
      </c>
    </row>
    <row r="3356" spans="1:9" x14ac:dyDescent="0.25">
      <c r="A3356">
        <v>5201</v>
      </c>
      <c r="B3356">
        <v>43384.379166666666</v>
      </c>
      <c r="C3356">
        <v>43384.511111111111</v>
      </c>
      <c r="D3356">
        <v>223</v>
      </c>
      <c r="E3356">
        <v>7</v>
      </c>
      <c r="F3356">
        <v>348</v>
      </c>
      <c r="G3356" s="9">
        <f>Tableau_Groupe_1_Cours_1.accdb3[[#This Row],[Date de début]]</f>
        <v>43384.379166666666</v>
      </c>
      <c r="H3356" s="9">
        <f>Tableau_Groupe_1_Cours_1.accdb3[[#This Row],[Date de fin]]</f>
        <v>43384.511111111111</v>
      </c>
      <c r="I3356" s="13">
        <f>MOD(Tableau_Groupe_1_Cours_1.accdb3[[#This Row],[Date de fin2]]-Tableau_Groupe_1_Cours_1.accdb3[[#This Row],[Date de début2]],1)</f>
        <v>0.13194444444525288</v>
      </c>
    </row>
    <row r="3357" spans="1:9" x14ac:dyDescent="0.25">
      <c r="A3357">
        <v>1618</v>
      </c>
      <c r="B3357">
        <v>43179.379861111112</v>
      </c>
      <c r="C3357">
        <v>43179.42083333333</v>
      </c>
      <c r="D3357">
        <v>16</v>
      </c>
      <c r="E3357">
        <v>7</v>
      </c>
      <c r="F3357">
        <v>223</v>
      </c>
      <c r="G3357" s="9">
        <f>Tableau_Groupe_1_Cours_1.accdb3[[#This Row],[Date de début]]</f>
        <v>43179.379861111112</v>
      </c>
      <c r="H3357" s="9">
        <f>Tableau_Groupe_1_Cours_1.accdb3[[#This Row],[Date de fin]]</f>
        <v>43179.42083333333</v>
      </c>
      <c r="I3357" s="13">
        <f>MOD(Tableau_Groupe_1_Cours_1.accdb3[[#This Row],[Date de fin2]]-Tableau_Groupe_1_Cours_1.accdb3[[#This Row],[Date de début2]],1)</f>
        <v>4.0972222217533272E-2</v>
      </c>
    </row>
    <row r="3358" spans="1:9" x14ac:dyDescent="0.25">
      <c r="A3358">
        <v>1619</v>
      </c>
      <c r="B3358">
        <v>43179.379166666666</v>
      </c>
      <c r="C3358">
        <v>43179.479861111111</v>
      </c>
      <c r="D3358">
        <v>1</v>
      </c>
      <c r="E3358">
        <v>7</v>
      </c>
      <c r="F3358">
        <v>50</v>
      </c>
      <c r="G3358" s="9">
        <f>Tableau_Groupe_1_Cours_1.accdb3[[#This Row],[Date de début]]</f>
        <v>43179.379166666666</v>
      </c>
      <c r="H3358" s="9">
        <f>Tableau_Groupe_1_Cours_1.accdb3[[#This Row],[Date de fin]]</f>
        <v>43179.479861111111</v>
      </c>
      <c r="I3358" s="13">
        <f>MOD(Tableau_Groupe_1_Cours_1.accdb3[[#This Row],[Date de fin2]]-Tableau_Groupe_1_Cours_1.accdb3[[#This Row],[Date de début2]],1)</f>
        <v>0.10069444444525288</v>
      </c>
    </row>
    <row r="3359" spans="1:9" x14ac:dyDescent="0.25">
      <c r="A3359">
        <v>3413</v>
      </c>
      <c r="B3359">
        <v>43276.375694444447</v>
      </c>
      <c r="C3359">
        <v>43276.505555555559</v>
      </c>
      <c r="D3359">
        <v>38</v>
      </c>
      <c r="E3359">
        <v>7</v>
      </c>
      <c r="F3359">
        <v>43</v>
      </c>
      <c r="G3359" s="9">
        <f>Tableau_Groupe_1_Cours_1.accdb3[[#This Row],[Date de début]]</f>
        <v>43276.375694444447</v>
      </c>
      <c r="H3359" s="9">
        <f>Tableau_Groupe_1_Cours_1.accdb3[[#This Row],[Date de fin]]</f>
        <v>43276.505555555559</v>
      </c>
      <c r="I3359" s="13">
        <f>MOD(Tableau_Groupe_1_Cours_1.accdb3[[#This Row],[Date de fin2]]-Tableau_Groupe_1_Cours_1.accdb3[[#This Row],[Date de début2]],1)</f>
        <v>0.12986111111240461</v>
      </c>
    </row>
    <row r="3360" spans="1:9" x14ac:dyDescent="0.25">
      <c r="A3360">
        <v>5461</v>
      </c>
      <c r="B3360">
        <v>43416.384722222225</v>
      </c>
      <c r="C3360">
        <v>43416.540972222225</v>
      </c>
      <c r="D3360">
        <v>24</v>
      </c>
      <c r="E3360">
        <v>7</v>
      </c>
      <c r="F3360">
        <v>384</v>
      </c>
      <c r="G3360" s="9">
        <f>Tableau_Groupe_1_Cours_1.accdb3[[#This Row],[Date de début]]</f>
        <v>43416.384722222225</v>
      </c>
      <c r="H3360" s="9">
        <f>Tableau_Groupe_1_Cours_1.accdb3[[#This Row],[Date de fin]]</f>
        <v>43416.540972222225</v>
      </c>
      <c r="I3360" s="13">
        <f>MOD(Tableau_Groupe_1_Cours_1.accdb3[[#This Row],[Date de fin2]]-Tableau_Groupe_1_Cours_1.accdb3[[#This Row],[Date de début2]],1)</f>
        <v>0.15625</v>
      </c>
    </row>
    <row r="3361" spans="1:9" x14ac:dyDescent="0.25">
      <c r="A3361">
        <v>86</v>
      </c>
      <c r="B3361">
        <v>43103.379166666666</v>
      </c>
      <c r="C3361">
        <v>43103.523611111108</v>
      </c>
      <c r="D3361">
        <v>19</v>
      </c>
      <c r="E3361">
        <v>7</v>
      </c>
      <c r="F3361">
        <v>186</v>
      </c>
      <c r="G3361" s="9">
        <f>Tableau_Groupe_1_Cours_1.accdb3[[#This Row],[Date de début]]</f>
        <v>43103.379166666666</v>
      </c>
      <c r="H3361" s="9">
        <f>Tableau_Groupe_1_Cours_1.accdb3[[#This Row],[Date de fin]]</f>
        <v>43103.523611111108</v>
      </c>
      <c r="I3361" s="13">
        <f>MOD(Tableau_Groupe_1_Cours_1.accdb3[[#This Row],[Date de fin2]]-Tableau_Groupe_1_Cours_1.accdb3[[#This Row],[Date de début2]],1)</f>
        <v>0.1444444444423425</v>
      </c>
    </row>
    <row r="3362" spans="1:9" x14ac:dyDescent="0.25">
      <c r="A3362">
        <v>3926</v>
      </c>
      <c r="B3362">
        <v>43327.385416666664</v>
      </c>
      <c r="C3362">
        <v>43327.441666666666</v>
      </c>
      <c r="D3362">
        <v>6</v>
      </c>
      <c r="E3362">
        <v>7</v>
      </c>
      <c r="F3362">
        <v>208</v>
      </c>
      <c r="G3362" s="9">
        <f>Tableau_Groupe_1_Cours_1.accdb3[[#This Row],[Date de début]]</f>
        <v>43327.385416666664</v>
      </c>
      <c r="H3362" s="9">
        <f>Tableau_Groupe_1_Cours_1.accdb3[[#This Row],[Date de fin]]</f>
        <v>43327.441666666666</v>
      </c>
      <c r="I3362" s="13">
        <f>MOD(Tableau_Groupe_1_Cours_1.accdb3[[#This Row],[Date de fin2]]-Tableau_Groupe_1_Cours_1.accdb3[[#This Row],[Date de début2]],1)</f>
        <v>5.6250000001455192E-2</v>
      </c>
    </row>
    <row r="3363" spans="1:9" x14ac:dyDescent="0.25">
      <c r="A3363">
        <v>87</v>
      </c>
      <c r="B3363">
        <v>43103.527777777781</v>
      </c>
      <c r="C3363">
        <v>43103.590277777781</v>
      </c>
      <c r="D3363">
        <v>37</v>
      </c>
      <c r="E3363">
        <v>7</v>
      </c>
      <c r="F3363">
        <v>213</v>
      </c>
      <c r="G3363" s="9">
        <f>Tableau_Groupe_1_Cours_1.accdb3[[#This Row],[Date de début]]</f>
        <v>43103.527777777781</v>
      </c>
      <c r="H3363" s="9">
        <f>Tableau_Groupe_1_Cours_1.accdb3[[#This Row],[Date de fin]]</f>
        <v>43103.590277777781</v>
      </c>
      <c r="I3363" s="13">
        <f>MOD(Tableau_Groupe_1_Cours_1.accdb3[[#This Row],[Date de fin2]]-Tableau_Groupe_1_Cours_1.accdb3[[#This Row],[Date de début2]],1)</f>
        <v>6.25E-2</v>
      </c>
    </row>
    <row r="3364" spans="1:9" x14ac:dyDescent="0.25">
      <c r="A3364">
        <v>88</v>
      </c>
      <c r="B3364">
        <v>43103.595833333333</v>
      </c>
      <c r="C3364">
        <v>43103.734722222223</v>
      </c>
      <c r="D3364">
        <v>28</v>
      </c>
      <c r="E3364">
        <v>7</v>
      </c>
      <c r="F3364">
        <v>131</v>
      </c>
      <c r="G3364" s="9">
        <f>Tableau_Groupe_1_Cours_1.accdb3[[#This Row],[Date de début]]</f>
        <v>43103.595833333333</v>
      </c>
      <c r="H3364" s="9">
        <f>Tableau_Groupe_1_Cours_1.accdb3[[#This Row],[Date de fin]]</f>
        <v>43103.734722222223</v>
      </c>
      <c r="I3364" s="13">
        <f>MOD(Tableau_Groupe_1_Cours_1.accdb3[[#This Row],[Date de fin2]]-Tableau_Groupe_1_Cours_1.accdb3[[#This Row],[Date de début2]],1)</f>
        <v>0.13888888889050577</v>
      </c>
    </row>
    <row r="3365" spans="1:9" x14ac:dyDescent="0.25">
      <c r="A3365">
        <v>1624</v>
      </c>
      <c r="B3365">
        <v>43179.377083333333</v>
      </c>
      <c r="C3365">
        <v>43179.463888888895</v>
      </c>
      <c r="D3365">
        <v>36</v>
      </c>
      <c r="E3365">
        <v>7</v>
      </c>
      <c r="F3365">
        <v>245</v>
      </c>
      <c r="G3365" s="9">
        <f>Tableau_Groupe_1_Cours_1.accdb3[[#This Row],[Date de début]]</f>
        <v>43179.377083333333</v>
      </c>
      <c r="H3365" s="9">
        <f>Tableau_Groupe_1_Cours_1.accdb3[[#This Row],[Date de fin]]</f>
        <v>43179.463888888895</v>
      </c>
      <c r="I3365" s="13">
        <f>MOD(Tableau_Groupe_1_Cours_1.accdb3[[#This Row],[Date de fin2]]-Tableau_Groupe_1_Cours_1.accdb3[[#This Row],[Date de début2]],1)</f>
        <v>8.6805555562023073E-2</v>
      </c>
    </row>
    <row r="3366" spans="1:9" x14ac:dyDescent="0.25">
      <c r="A3366">
        <v>1625</v>
      </c>
      <c r="B3366">
        <v>43179.378472222219</v>
      </c>
      <c r="C3366">
        <v>43179.468055555561</v>
      </c>
      <c r="D3366">
        <v>52</v>
      </c>
      <c r="E3366">
        <v>7</v>
      </c>
      <c r="F3366">
        <v>149</v>
      </c>
      <c r="G3366" s="9">
        <f>Tableau_Groupe_1_Cours_1.accdb3[[#This Row],[Date de début]]</f>
        <v>43179.378472222219</v>
      </c>
      <c r="H3366" s="9">
        <f>Tableau_Groupe_1_Cours_1.accdb3[[#This Row],[Date de fin]]</f>
        <v>43179.468055555561</v>
      </c>
      <c r="I3366" s="13">
        <f>MOD(Tableau_Groupe_1_Cours_1.accdb3[[#This Row],[Date de fin2]]-Tableau_Groupe_1_Cours_1.accdb3[[#This Row],[Date de début2]],1)</f>
        <v>8.9583333341579419E-2</v>
      </c>
    </row>
    <row r="3367" spans="1:9" x14ac:dyDescent="0.25">
      <c r="A3367">
        <v>1881</v>
      </c>
      <c r="B3367">
        <v>43209.375694444447</v>
      </c>
      <c r="C3367">
        <v>43209.467361111114</v>
      </c>
      <c r="D3367">
        <v>1</v>
      </c>
      <c r="E3367">
        <v>7</v>
      </c>
      <c r="F3367">
        <v>122</v>
      </c>
      <c r="G3367" s="9">
        <f>Tableau_Groupe_1_Cours_1.accdb3[[#This Row],[Date de début]]</f>
        <v>43209.375694444447</v>
      </c>
      <c r="H3367" s="9">
        <f>Tableau_Groupe_1_Cours_1.accdb3[[#This Row],[Date de fin]]</f>
        <v>43209.467361111114</v>
      </c>
      <c r="I3367" s="13">
        <f>MOD(Tableau_Groupe_1_Cours_1.accdb3[[#This Row],[Date de fin2]]-Tableau_Groupe_1_Cours_1.accdb3[[#This Row],[Date de début2]],1)</f>
        <v>9.1666666667151731E-2</v>
      </c>
    </row>
    <row r="3368" spans="1:9" x14ac:dyDescent="0.25">
      <c r="A3368">
        <v>5213</v>
      </c>
      <c r="B3368">
        <v>43385.381944444445</v>
      </c>
      <c r="C3368">
        <v>43385.478472222225</v>
      </c>
      <c r="D3368">
        <v>18</v>
      </c>
      <c r="E3368">
        <v>7</v>
      </c>
      <c r="F3368">
        <v>205</v>
      </c>
      <c r="G3368" s="9">
        <f>Tableau_Groupe_1_Cours_1.accdb3[[#This Row],[Date de début]]</f>
        <v>43385.381944444445</v>
      </c>
      <c r="H3368" s="9">
        <f>Tableau_Groupe_1_Cours_1.accdb3[[#This Row],[Date de fin]]</f>
        <v>43385.478472222225</v>
      </c>
      <c r="I3368" s="13">
        <f>MOD(Tableau_Groupe_1_Cours_1.accdb3[[#This Row],[Date de fin2]]-Tableau_Groupe_1_Cours_1.accdb3[[#This Row],[Date de début2]],1)</f>
        <v>9.6527777779556345E-2</v>
      </c>
    </row>
    <row r="3369" spans="1:9" x14ac:dyDescent="0.25">
      <c r="A3369">
        <v>1631</v>
      </c>
      <c r="B3369">
        <v>43180.377083333333</v>
      </c>
      <c r="C3369">
        <v>43180.427083333328</v>
      </c>
      <c r="D3369">
        <v>4</v>
      </c>
      <c r="E3369">
        <v>7</v>
      </c>
      <c r="F3369">
        <v>397</v>
      </c>
      <c r="G3369" s="9">
        <f>Tableau_Groupe_1_Cours_1.accdb3[[#This Row],[Date de début]]</f>
        <v>43180.377083333333</v>
      </c>
      <c r="H3369" s="9">
        <f>Tableau_Groupe_1_Cours_1.accdb3[[#This Row],[Date de fin]]</f>
        <v>43180.427083333328</v>
      </c>
      <c r="I3369" s="13">
        <f>MOD(Tableau_Groupe_1_Cours_1.accdb3[[#This Row],[Date de fin2]]-Tableau_Groupe_1_Cours_1.accdb3[[#This Row],[Date de début2]],1)</f>
        <v>4.9999999995634425E-2</v>
      </c>
    </row>
    <row r="3370" spans="1:9" x14ac:dyDescent="0.25">
      <c r="A3370">
        <v>6239</v>
      </c>
      <c r="B3370">
        <v>43446.383333333331</v>
      </c>
      <c r="C3370">
        <v>43446.462500000001</v>
      </c>
      <c r="D3370">
        <v>4</v>
      </c>
      <c r="E3370">
        <v>7</v>
      </c>
      <c r="F3370">
        <v>247</v>
      </c>
      <c r="G3370" s="9">
        <f>Tableau_Groupe_1_Cours_1.accdb3[[#This Row],[Date de début]]</f>
        <v>43446.383333333331</v>
      </c>
      <c r="H3370" s="9">
        <f>Tableau_Groupe_1_Cours_1.accdb3[[#This Row],[Date de fin]]</f>
        <v>43446.462500000001</v>
      </c>
      <c r="I3370" s="13">
        <f>MOD(Tableau_Groupe_1_Cours_1.accdb3[[#This Row],[Date de fin2]]-Tableau_Groupe_1_Cours_1.accdb3[[#This Row],[Date de début2]],1)</f>
        <v>7.9166666670062114E-2</v>
      </c>
    </row>
    <row r="3371" spans="1:9" x14ac:dyDescent="0.25">
      <c r="A3371">
        <v>3937</v>
      </c>
      <c r="B3371">
        <v>43328.381944444445</v>
      </c>
      <c r="C3371">
        <v>43328.506249999999</v>
      </c>
      <c r="D3371">
        <v>2</v>
      </c>
      <c r="E3371">
        <v>7</v>
      </c>
      <c r="F3371">
        <v>449</v>
      </c>
      <c r="G3371" s="9">
        <f>Tableau_Groupe_1_Cours_1.accdb3[[#This Row],[Date de début]]</f>
        <v>43328.381944444445</v>
      </c>
      <c r="H3371" s="9">
        <f>Tableau_Groupe_1_Cours_1.accdb3[[#This Row],[Date de fin]]</f>
        <v>43328.506249999999</v>
      </c>
      <c r="I3371" s="13">
        <f>MOD(Tableau_Groupe_1_Cours_1.accdb3[[#This Row],[Date de fin2]]-Tableau_Groupe_1_Cours_1.accdb3[[#This Row],[Date de début2]],1)</f>
        <v>0.12430555555329192</v>
      </c>
    </row>
    <row r="3372" spans="1:9" x14ac:dyDescent="0.25">
      <c r="A3372">
        <v>610</v>
      </c>
      <c r="B3372">
        <v>43123.376388888886</v>
      </c>
      <c r="C3372">
        <v>43123.510416666664</v>
      </c>
      <c r="D3372">
        <v>16</v>
      </c>
      <c r="E3372">
        <v>7</v>
      </c>
      <c r="F3372">
        <v>157</v>
      </c>
      <c r="G3372" s="9">
        <f>Tableau_Groupe_1_Cours_1.accdb3[[#This Row],[Date de début]]</f>
        <v>43123.376388888886</v>
      </c>
      <c r="H3372" s="9">
        <f>Tableau_Groupe_1_Cours_1.accdb3[[#This Row],[Date de fin]]</f>
        <v>43123.510416666664</v>
      </c>
      <c r="I3372" s="13">
        <f>MOD(Tableau_Groupe_1_Cours_1.accdb3[[#This Row],[Date de fin2]]-Tableau_Groupe_1_Cours_1.accdb3[[#This Row],[Date de début2]],1)</f>
        <v>0.13402777777810115</v>
      </c>
    </row>
    <row r="3373" spans="1:9" x14ac:dyDescent="0.25">
      <c r="A3373">
        <v>1893</v>
      </c>
      <c r="B3373">
        <v>43210.381249999999</v>
      </c>
      <c r="C3373">
        <v>43210.502083333333</v>
      </c>
      <c r="D3373">
        <v>2</v>
      </c>
      <c r="E3373">
        <v>7</v>
      </c>
      <c r="F3373">
        <v>427</v>
      </c>
      <c r="G3373" s="9">
        <f>Tableau_Groupe_1_Cours_1.accdb3[[#This Row],[Date de début]]</f>
        <v>43210.381249999999</v>
      </c>
      <c r="H3373" s="9">
        <f>Tableau_Groupe_1_Cours_1.accdb3[[#This Row],[Date de fin]]</f>
        <v>43210.502083333333</v>
      </c>
      <c r="I3373" s="13">
        <f>MOD(Tableau_Groupe_1_Cours_1.accdb3[[#This Row],[Date de fin2]]-Tableau_Groupe_1_Cours_1.accdb3[[#This Row],[Date de début2]],1)</f>
        <v>0.12083333333430346</v>
      </c>
    </row>
    <row r="3374" spans="1:9" x14ac:dyDescent="0.25">
      <c r="A3374">
        <v>1127</v>
      </c>
      <c r="B3374">
        <v>43151.384027777778</v>
      </c>
      <c r="C3374">
        <v>43151.440972222219</v>
      </c>
      <c r="D3374">
        <v>22</v>
      </c>
      <c r="E3374">
        <v>7</v>
      </c>
      <c r="F3374">
        <v>224</v>
      </c>
      <c r="G3374" s="9">
        <f>Tableau_Groupe_1_Cours_1.accdb3[[#This Row],[Date de début]]</f>
        <v>43151.384027777778</v>
      </c>
      <c r="H3374" s="9">
        <f>Tableau_Groupe_1_Cours_1.accdb3[[#This Row],[Date de fin]]</f>
        <v>43151.440972222219</v>
      </c>
      <c r="I3374" s="13">
        <f>MOD(Tableau_Groupe_1_Cours_1.accdb3[[#This Row],[Date de fin2]]-Tableau_Groupe_1_Cours_1.accdb3[[#This Row],[Date de début2]],1)</f>
        <v>5.694444444088731E-2</v>
      </c>
    </row>
    <row r="3375" spans="1:9" x14ac:dyDescent="0.25">
      <c r="A3375">
        <v>4455</v>
      </c>
      <c r="B3375">
        <v>43357.380555555559</v>
      </c>
      <c r="C3375">
        <v>43357.432638888888</v>
      </c>
      <c r="D3375">
        <v>26</v>
      </c>
      <c r="E3375">
        <v>7</v>
      </c>
      <c r="F3375">
        <v>198</v>
      </c>
      <c r="G3375" s="9">
        <f>Tableau_Groupe_1_Cours_1.accdb3[[#This Row],[Date de début]]</f>
        <v>43357.380555555559</v>
      </c>
      <c r="H3375" s="9">
        <f>Tableau_Groupe_1_Cours_1.accdb3[[#This Row],[Date de fin]]</f>
        <v>43357.432638888888</v>
      </c>
      <c r="I3375" s="13">
        <f>MOD(Tableau_Groupe_1_Cours_1.accdb3[[#This Row],[Date de fin2]]-Tableau_Groupe_1_Cours_1.accdb3[[#This Row],[Date de début2]],1)</f>
        <v>5.2083333328482695E-2</v>
      </c>
    </row>
    <row r="3376" spans="1:9" x14ac:dyDescent="0.25">
      <c r="A3376">
        <v>5224</v>
      </c>
      <c r="B3376">
        <v>43388.380555555559</v>
      </c>
      <c r="C3376">
        <v>43388.515972222223</v>
      </c>
      <c r="D3376">
        <v>3</v>
      </c>
      <c r="E3376">
        <v>7</v>
      </c>
      <c r="F3376">
        <v>126</v>
      </c>
      <c r="G3376" s="9">
        <f>Tableau_Groupe_1_Cours_1.accdb3[[#This Row],[Date de début]]</f>
        <v>43388.380555555559</v>
      </c>
      <c r="H3376" s="9">
        <f>Tableau_Groupe_1_Cours_1.accdb3[[#This Row],[Date de fin]]</f>
        <v>43388.515972222223</v>
      </c>
      <c r="I3376" s="13">
        <f>MOD(Tableau_Groupe_1_Cours_1.accdb3[[#This Row],[Date de fin2]]-Tableau_Groupe_1_Cours_1.accdb3[[#This Row],[Date de début2]],1)</f>
        <v>0.13541666666424135</v>
      </c>
    </row>
    <row r="3377" spans="1:9" x14ac:dyDescent="0.25">
      <c r="A3377">
        <v>2666</v>
      </c>
      <c r="B3377">
        <v>43245.377083333333</v>
      </c>
      <c r="C3377">
        <v>43245.429861111108</v>
      </c>
      <c r="D3377">
        <v>4</v>
      </c>
      <c r="E3377">
        <v>7</v>
      </c>
      <c r="F3377">
        <v>241</v>
      </c>
      <c r="G3377" s="9">
        <f>Tableau_Groupe_1_Cours_1.accdb3[[#This Row],[Date de début]]</f>
        <v>43245.377083333333</v>
      </c>
      <c r="H3377" s="9">
        <f>Tableau_Groupe_1_Cours_1.accdb3[[#This Row],[Date de fin]]</f>
        <v>43245.429861111108</v>
      </c>
      <c r="I3377" s="13">
        <f>MOD(Tableau_Groupe_1_Cours_1.accdb3[[#This Row],[Date de fin2]]-Tableau_Groupe_1_Cours_1.accdb3[[#This Row],[Date de début2]],1)</f>
        <v>5.2777777775190771E-2</v>
      </c>
    </row>
    <row r="3378" spans="1:9" x14ac:dyDescent="0.25">
      <c r="A3378">
        <v>622</v>
      </c>
      <c r="B3378">
        <v>43124.376388888886</v>
      </c>
      <c r="C3378">
        <v>43124.493055555555</v>
      </c>
      <c r="D3378">
        <v>13</v>
      </c>
      <c r="E3378">
        <v>7</v>
      </c>
      <c r="F3378">
        <v>208</v>
      </c>
      <c r="G3378" s="9">
        <f>Tableau_Groupe_1_Cours_1.accdb3[[#This Row],[Date de début]]</f>
        <v>43124.376388888886</v>
      </c>
      <c r="H3378" s="9">
        <f>Tableau_Groupe_1_Cours_1.accdb3[[#This Row],[Date de fin]]</f>
        <v>43124.493055555555</v>
      </c>
      <c r="I3378" s="13">
        <f>MOD(Tableau_Groupe_1_Cours_1.accdb3[[#This Row],[Date de fin2]]-Tableau_Groupe_1_Cours_1.accdb3[[#This Row],[Date de début2]],1)</f>
        <v>0.11666666666860692</v>
      </c>
    </row>
    <row r="3379" spans="1:9" x14ac:dyDescent="0.25">
      <c r="A3379">
        <v>3441</v>
      </c>
      <c r="B3379">
        <v>43279.380555555559</v>
      </c>
      <c r="C3379">
        <v>43279.515277777777</v>
      </c>
      <c r="D3379">
        <v>116</v>
      </c>
      <c r="E3379">
        <v>7</v>
      </c>
      <c r="F3379">
        <v>450</v>
      </c>
      <c r="G3379" s="9">
        <f>Tableau_Groupe_1_Cours_1.accdb3[[#This Row],[Date de début]]</f>
        <v>43279.380555555559</v>
      </c>
      <c r="H3379" s="9">
        <f>Tableau_Groupe_1_Cours_1.accdb3[[#This Row],[Date de fin]]</f>
        <v>43279.515277777777</v>
      </c>
      <c r="I3379" s="13">
        <f>MOD(Tableau_Groupe_1_Cours_1.accdb3[[#This Row],[Date de fin2]]-Tableau_Groupe_1_Cours_1.accdb3[[#This Row],[Date de début2]],1)</f>
        <v>0.13472222221753327</v>
      </c>
    </row>
    <row r="3380" spans="1:9" x14ac:dyDescent="0.25">
      <c r="A3380">
        <v>1139</v>
      </c>
      <c r="B3380">
        <v>43152.375</v>
      </c>
      <c r="C3380">
        <v>43152.410416666666</v>
      </c>
      <c r="D3380">
        <v>1</v>
      </c>
      <c r="E3380">
        <v>7</v>
      </c>
      <c r="F3380">
        <v>101</v>
      </c>
      <c r="G3380" s="9">
        <f>Tableau_Groupe_1_Cours_1.accdb3[[#This Row],[Date de début]]</f>
        <v>43152.375</v>
      </c>
      <c r="H3380" s="9">
        <f>Tableau_Groupe_1_Cours_1.accdb3[[#This Row],[Date de fin]]</f>
        <v>43152.410416666666</v>
      </c>
      <c r="I3380" s="13">
        <f>MOD(Tableau_Groupe_1_Cours_1.accdb3[[#This Row],[Date de fin2]]-Tableau_Groupe_1_Cours_1.accdb3[[#This Row],[Date de début2]],1)</f>
        <v>3.5416666665696539E-2</v>
      </c>
    </row>
    <row r="3381" spans="1:9" x14ac:dyDescent="0.25">
      <c r="A3381">
        <v>1651</v>
      </c>
      <c r="B3381">
        <v>43182.379861111112</v>
      </c>
      <c r="C3381">
        <v>43182.445138888885</v>
      </c>
      <c r="D3381">
        <v>4</v>
      </c>
      <c r="E3381">
        <v>7</v>
      </c>
      <c r="F3381">
        <v>367</v>
      </c>
      <c r="G3381" s="9">
        <f>Tableau_Groupe_1_Cours_1.accdb3[[#This Row],[Date de début]]</f>
        <v>43182.379861111112</v>
      </c>
      <c r="H3381" s="9">
        <f>Tableau_Groupe_1_Cours_1.accdb3[[#This Row],[Date de fin]]</f>
        <v>43182.445138888885</v>
      </c>
      <c r="I3381" s="13">
        <f>MOD(Tableau_Groupe_1_Cours_1.accdb3[[#This Row],[Date de fin2]]-Tableau_Groupe_1_Cours_1.accdb3[[#This Row],[Date de début2]],1)</f>
        <v>6.5277777772280388E-2</v>
      </c>
    </row>
    <row r="3382" spans="1:9" x14ac:dyDescent="0.25">
      <c r="A3382">
        <v>628</v>
      </c>
      <c r="B3382">
        <v>43125.381249999999</v>
      </c>
      <c r="C3382">
        <v>43125.494444444448</v>
      </c>
      <c r="D3382">
        <v>2</v>
      </c>
      <c r="E3382">
        <v>7</v>
      </c>
      <c r="F3382">
        <v>117</v>
      </c>
      <c r="G3382" s="9">
        <f>Tableau_Groupe_1_Cours_1.accdb3[[#This Row],[Date de début]]</f>
        <v>43125.381249999999</v>
      </c>
      <c r="H3382" s="9">
        <f>Tableau_Groupe_1_Cours_1.accdb3[[#This Row],[Date de fin]]</f>
        <v>43125.494444444448</v>
      </c>
      <c r="I3382" s="13">
        <f>MOD(Tableau_Groupe_1_Cours_1.accdb3[[#This Row],[Date de fin2]]-Tableau_Groupe_1_Cours_1.accdb3[[#This Row],[Date de début2]],1)</f>
        <v>0.11319444444961846</v>
      </c>
    </row>
    <row r="3383" spans="1:9" x14ac:dyDescent="0.25">
      <c r="A3383">
        <v>1140</v>
      </c>
      <c r="B3383">
        <v>43152.377083333333</v>
      </c>
      <c r="C3383">
        <v>43152.502083333333</v>
      </c>
      <c r="D3383">
        <v>1</v>
      </c>
      <c r="E3383">
        <v>7</v>
      </c>
      <c r="F3383">
        <v>204</v>
      </c>
      <c r="G3383" s="9">
        <f>Tableau_Groupe_1_Cours_1.accdb3[[#This Row],[Date de début]]</f>
        <v>43152.377083333333</v>
      </c>
      <c r="H3383" s="9">
        <f>Tableau_Groupe_1_Cours_1.accdb3[[#This Row],[Date de fin]]</f>
        <v>43152.502083333333</v>
      </c>
      <c r="I3383" s="13">
        <f>MOD(Tableau_Groupe_1_Cours_1.accdb3[[#This Row],[Date de fin2]]-Tableau_Groupe_1_Cours_1.accdb3[[#This Row],[Date de début2]],1)</f>
        <v>0.125</v>
      </c>
    </row>
    <row r="3384" spans="1:9" x14ac:dyDescent="0.25">
      <c r="A3384">
        <v>1142</v>
      </c>
      <c r="B3384">
        <v>43152.379861111112</v>
      </c>
      <c r="C3384">
        <v>43152.431944444441</v>
      </c>
      <c r="D3384">
        <v>4</v>
      </c>
      <c r="E3384">
        <v>7</v>
      </c>
      <c r="F3384">
        <v>53</v>
      </c>
      <c r="G3384" s="9">
        <f>Tableau_Groupe_1_Cours_1.accdb3[[#This Row],[Date de début]]</f>
        <v>43152.379861111112</v>
      </c>
      <c r="H3384" s="9">
        <f>Tableau_Groupe_1_Cours_1.accdb3[[#This Row],[Date de fin]]</f>
        <v>43152.431944444441</v>
      </c>
      <c r="I3384" s="13">
        <f>MOD(Tableau_Groupe_1_Cours_1.accdb3[[#This Row],[Date de fin2]]-Tableau_Groupe_1_Cours_1.accdb3[[#This Row],[Date de début2]],1)</f>
        <v>5.2083333328482695E-2</v>
      </c>
    </row>
    <row r="3385" spans="1:9" x14ac:dyDescent="0.25">
      <c r="A3385">
        <v>1144</v>
      </c>
      <c r="B3385">
        <v>43152.377083333333</v>
      </c>
      <c r="C3385">
        <v>43152.444444444445</v>
      </c>
      <c r="D3385">
        <v>1</v>
      </c>
      <c r="E3385">
        <v>7</v>
      </c>
      <c r="F3385">
        <v>431</v>
      </c>
      <c r="G3385" s="9">
        <f>Tableau_Groupe_1_Cours_1.accdb3[[#This Row],[Date de début]]</f>
        <v>43152.377083333333</v>
      </c>
      <c r="H3385" s="9">
        <f>Tableau_Groupe_1_Cours_1.accdb3[[#This Row],[Date de fin]]</f>
        <v>43152.444444444445</v>
      </c>
      <c r="I3385" s="13">
        <f>MOD(Tableau_Groupe_1_Cours_1.accdb3[[#This Row],[Date de fin2]]-Tableau_Groupe_1_Cours_1.accdb3[[#This Row],[Date de début2]],1)</f>
        <v>6.7361111112404615E-2</v>
      </c>
    </row>
    <row r="3386" spans="1:9" x14ac:dyDescent="0.25">
      <c r="A3386">
        <v>1912</v>
      </c>
      <c r="B3386">
        <v>43214.37777777778</v>
      </c>
      <c r="C3386">
        <v>43214.431944444441</v>
      </c>
      <c r="D3386">
        <v>5</v>
      </c>
      <c r="E3386">
        <v>7</v>
      </c>
      <c r="F3386">
        <v>109</v>
      </c>
      <c r="G3386" s="9">
        <f>Tableau_Groupe_1_Cours_1.accdb3[[#This Row],[Date de début]]</f>
        <v>43214.37777777778</v>
      </c>
      <c r="H3386" s="9">
        <f>Tableau_Groupe_1_Cours_1.accdb3[[#This Row],[Date de fin]]</f>
        <v>43214.431944444441</v>
      </c>
      <c r="I3386" s="13">
        <f>MOD(Tableau_Groupe_1_Cours_1.accdb3[[#This Row],[Date de fin2]]-Tableau_Groupe_1_Cours_1.accdb3[[#This Row],[Date de début2]],1)</f>
        <v>5.4166666661330964E-2</v>
      </c>
    </row>
    <row r="3387" spans="1:9" x14ac:dyDescent="0.25">
      <c r="A3387">
        <v>5243</v>
      </c>
      <c r="B3387">
        <v>43390.384722222225</v>
      </c>
      <c r="C3387">
        <v>43390.536111111112</v>
      </c>
      <c r="D3387">
        <v>1</v>
      </c>
      <c r="E3387">
        <v>7</v>
      </c>
      <c r="F3387">
        <v>351</v>
      </c>
      <c r="G3387" s="9">
        <f>Tableau_Groupe_1_Cours_1.accdb3[[#This Row],[Date de début]]</f>
        <v>43390.384722222225</v>
      </c>
      <c r="H3387" s="9">
        <f>Tableau_Groupe_1_Cours_1.accdb3[[#This Row],[Date de fin]]</f>
        <v>43390.536111111112</v>
      </c>
      <c r="I3387" s="13">
        <f>MOD(Tableau_Groupe_1_Cours_1.accdb3[[#This Row],[Date de fin2]]-Tableau_Groupe_1_Cours_1.accdb3[[#This Row],[Date de début2]],1)</f>
        <v>0.15138888888759539</v>
      </c>
    </row>
    <row r="3388" spans="1:9" x14ac:dyDescent="0.25">
      <c r="A3388">
        <v>5244</v>
      </c>
      <c r="B3388">
        <v>43390.385416666664</v>
      </c>
      <c r="C3388">
        <v>43390.542361111111</v>
      </c>
      <c r="D3388">
        <v>34</v>
      </c>
      <c r="E3388">
        <v>7</v>
      </c>
      <c r="F3388">
        <v>378</v>
      </c>
      <c r="G3388" s="9">
        <f>Tableau_Groupe_1_Cours_1.accdb3[[#This Row],[Date de début]]</f>
        <v>43390.385416666664</v>
      </c>
      <c r="H3388" s="9">
        <f>Tableau_Groupe_1_Cours_1.accdb3[[#This Row],[Date de fin]]</f>
        <v>43390.542361111111</v>
      </c>
      <c r="I3388" s="13">
        <f>MOD(Tableau_Groupe_1_Cours_1.accdb3[[#This Row],[Date de fin2]]-Tableau_Groupe_1_Cours_1.accdb3[[#This Row],[Date de début2]],1)</f>
        <v>0.15694444444670808</v>
      </c>
    </row>
    <row r="3389" spans="1:9" x14ac:dyDescent="0.25">
      <c r="A3389">
        <v>5245</v>
      </c>
      <c r="B3389">
        <v>43390.383333333331</v>
      </c>
      <c r="C3389">
        <v>43390.52847222222</v>
      </c>
      <c r="D3389">
        <v>9</v>
      </c>
      <c r="E3389">
        <v>7</v>
      </c>
      <c r="F3389">
        <v>401</v>
      </c>
      <c r="G3389" s="9">
        <f>Tableau_Groupe_1_Cours_1.accdb3[[#This Row],[Date de début]]</f>
        <v>43390.383333333331</v>
      </c>
      <c r="H3389" s="9">
        <f>Tableau_Groupe_1_Cours_1.accdb3[[#This Row],[Date de fin]]</f>
        <v>43390.52847222222</v>
      </c>
      <c r="I3389" s="13">
        <f>MOD(Tableau_Groupe_1_Cours_1.accdb3[[#This Row],[Date de fin2]]-Tableau_Groupe_1_Cours_1.accdb3[[#This Row],[Date de début2]],1)</f>
        <v>0.14513888888905058</v>
      </c>
    </row>
    <row r="3390" spans="1:9" x14ac:dyDescent="0.25">
      <c r="A3390">
        <v>1662</v>
      </c>
      <c r="B3390">
        <v>43182.380555555559</v>
      </c>
      <c r="C3390">
        <v>43182.418749999997</v>
      </c>
      <c r="D3390">
        <v>2</v>
      </c>
      <c r="E3390">
        <v>7</v>
      </c>
      <c r="F3390">
        <v>116</v>
      </c>
      <c r="G3390" s="9">
        <f>Tableau_Groupe_1_Cours_1.accdb3[[#This Row],[Date de début]]</f>
        <v>43182.380555555559</v>
      </c>
      <c r="H3390" s="9">
        <f>Tableau_Groupe_1_Cours_1.accdb3[[#This Row],[Date de fin]]</f>
        <v>43182.418749999997</v>
      </c>
      <c r="I3390" s="13">
        <f>MOD(Tableau_Groupe_1_Cours_1.accdb3[[#This Row],[Date de fin2]]-Tableau_Groupe_1_Cours_1.accdb3[[#This Row],[Date de début2]],1)</f>
        <v>3.8194444437976927E-2</v>
      </c>
    </row>
    <row r="3391" spans="1:9" x14ac:dyDescent="0.25">
      <c r="A3391">
        <v>6271</v>
      </c>
      <c r="B3391">
        <v>43451.384027777778</v>
      </c>
      <c r="C3391">
        <v>43451.498611111114</v>
      </c>
      <c r="D3391">
        <v>2</v>
      </c>
      <c r="E3391">
        <v>7</v>
      </c>
      <c r="F3391">
        <v>218</v>
      </c>
      <c r="G3391" s="9">
        <f>Tableau_Groupe_1_Cours_1.accdb3[[#This Row],[Date de début]]</f>
        <v>43451.384027777778</v>
      </c>
      <c r="H3391" s="9">
        <f>Tableau_Groupe_1_Cours_1.accdb3[[#This Row],[Date de fin]]</f>
        <v>43451.498611111114</v>
      </c>
      <c r="I3391" s="13">
        <f>MOD(Tableau_Groupe_1_Cours_1.accdb3[[#This Row],[Date de fin2]]-Tableau_Groupe_1_Cours_1.accdb3[[#This Row],[Date de début2]],1)</f>
        <v>0.11458333333575865</v>
      </c>
    </row>
    <row r="3392" spans="1:9" x14ac:dyDescent="0.25">
      <c r="A3392">
        <v>3968</v>
      </c>
      <c r="B3392">
        <v>43332.382638888892</v>
      </c>
      <c r="C3392">
        <v>43332.459027777782</v>
      </c>
      <c r="D3392">
        <v>4</v>
      </c>
      <c r="E3392">
        <v>7</v>
      </c>
      <c r="F3392">
        <v>281</v>
      </c>
      <c r="G3392" s="9">
        <f>Tableau_Groupe_1_Cours_1.accdb3[[#This Row],[Date de début]]</f>
        <v>43332.382638888892</v>
      </c>
      <c r="H3392" s="9">
        <f>Tableau_Groupe_1_Cours_1.accdb3[[#This Row],[Date de fin]]</f>
        <v>43332.459027777782</v>
      </c>
      <c r="I3392" s="13">
        <f>MOD(Tableau_Groupe_1_Cours_1.accdb3[[#This Row],[Date de fin2]]-Tableau_Groupe_1_Cours_1.accdb3[[#This Row],[Date de début2]],1)</f>
        <v>7.6388888890505768E-2</v>
      </c>
    </row>
    <row r="3393" spans="1:9" x14ac:dyDescent="0.25">
      <c r="A3393">
        <v>1153</v>
      </c>
      <c r="B3393">
        <v>43153.379861111112</v>
      </c>
      <c r="C3393">
        <v>43153.53125</v>
      </c>
      <c r="D3393">
        <v>44</v>
      </c>
      <c r="E3393">
        <v>7</v>
      </c>
      <c r="F3393">
        <v>391</v>
      </c>
      <c r="G3393" s="9">
        <f>Tableau_Groupe_1_Cours_1.accdb3[[#This Row],[Date de début]]</f>
        <v>43153.379861111112</v>
      </c>
      <c r="H3393" s="9">
        <f>Tableau_Groupe_1_Cours_1.accdb3[[#This Row],[Date de fin]]</f>
        <v>43153.53125</v>
      </c>
      <c r="I3393" s="13">
        <f>MOD(Tableau_Groupe_1_Cours_1.accdb3[[#This Row],[Date de fin2]]-Tableau_Groupe_1_Cours_1.accdb3[[#This Row],[Date de début2]],1)</f>
        <v>0.15138888888759539</v>
      </c>
    </row>
    <row r="3394" spans="1:9" x14ac:dyDescent="0.25">
      <c r="A3394">
        <v>2690</v>
      </c>
      <c r="B3394">
        <v>43250.37777777778</v>
      </c>
      <c r="C3394">
        <v>43250.472916666666</v>
      </c>
      <c r="D3394">
        <v>7</v>
      </c>
      <c r="E3394">
        <v>7</v>
      </c>
      <c r="F3394">
        <v>201</v>
      </c>
      <c r="G3394" s="9">
        <f>Tableau_Groupe_1_Cours_1.accdb3[[#This Row],[Date de début]]</f>
        <v>43250.37777777778</v>
      </c>
      <c r="H3394" s="9">
        <f>Tableau_Groupe_1_Cours_1.accdb3[[#This Row],[Date de fin]]</f>
        <v>43250.472916666666</v>
      </c>
      <c r="I3394" s="13">
        <f>MOD(Tableau_Groupe_1_Cours_1.accdb3[[#This Row],[Date de fin2]]-Tableau_Groupe_1_Cours_1.accdb3[[#This Row],[Date de début2]],1)</f>
        <v>9.5138888886140194E-2</v>
      </c>
    </row>
    <row r="3395" spans="1:9" x14ac:dyDescent="0.25">
      <c r="A3395">
        <v>3970</v>
      </c>
      <c r="B3395">
        <v>43332.384027777778</v>
      </c>
      <c r="C3395">
        <v>43332.518750000003</v>
      </c>
      <c r="D3395">
        <v>1</v>
      </c>
      <c r="E3395">
        <v>7</v>
      </c>
      <c r="F3395">
        <v>254</v>
      </c>
      <c r="G3395" s="9">
        <f>Tableau_Groupe_1_Cours_1.accdb3[[#This Row],[Date de début]]</f>
        <v>43332.384027777778</v>
      </c>
      <c r="H3395" s="9">
        <f>Tableau_Groupe_1_Cours_1.accdb3[[#This Row],[Date de fin]]</f>
        <v>43332.518750000003</v>
      </c>
      <c r="I3395" s="13">
        <f>MOD(Tableau_Groupe_1_Cours_1.accdb3[[#This Row],[Date de fin2]]-Tableau_Groupe_1_Cours_1.accdb3[[#This Row],[Date de début2]],1)</f>
        <v>0.13472222222480923</v>
      </c>
    </row>
    <row r="3396" spans="1:9" x14ac:dyDescent="0.25">
      <c r="A3396">
        <v>4483</v>
      </c>
      <c r="B3396">
        <v>43362.37777777778</v>
      </c>
      <c r="C3396">
        <v>43362.44930555555</v>
      </c>
      <c r="D3396">
        <v>15</v>
      </c>
      <c r="E3396">
        <v>7</v>
      </c>
      <c r="F3396">
        <v>206</v>
      </c>
      <c r="G3396" s="9">
        <f>Tableau_Groupe_1_Cours_1.accdb3[[#This Row],[Date de début]]</f>
        <v>43362.37777777778</v>
      </c>
      <c r="H3396" s="9">
        <f>Tableau_Groupe_1_Cours_1.accdb3[[#This Row],[Date de fin]]</f>
        <v>43362.44930555555</v>
      </c>
      <c r="I3396" s="13">
        <f>MOD(Tableau_Groupe_1_Cours_1.accdb3[[#This Row],[Date de fin2]]-Tableau_Groupe_1_Cours_1.accdb3[[#This Row],[Date de début2]],1)</f>
        <v>7.1527777770825196E-2</v>
      </c>
    </row>
    <row r="3397" spans="1:9" x14ac:dyDescent="0.25">
      <c r="A3397">
        <v>1668</v>
      </c>
      <c r="B3397">
        <v>43185.384027777778</v>
      </c>
      <c r="C3397">
        <v>43185.530555555553</v>
      </c>
      <c r="D3397">
        <v>1</v>
      </c>
      <c r="E3397">
        <v>7</v>
      </c>
      <c r="F3397">
        <v>383</v>
      </c>
      <c r="G3397" s="9">
        <f>Tableau_Groupe_1_Cours_1.accdb3[[#This Row],[Date de début]]</f>
        <v>43185.384027777778</v>
      </c>
      <c r="H3397" s="9">
        <f>Tableau_Groupe_1_Cours_1.accdb3[[#This Row],[Date de fin]]</f>
        <v>43185.530555555553</v>
      </c>
      <c r="I3397" s="13">
        <f>MOD(Tableau_Groupe_1_Cours_1.accdb3[[#This Row],[Date de fin2]]-Tableau_Groupe_1_Cours_1.accdb3[[#This Row],[Date de début2]],1)</f>
        <v>0.14652777777519077</v>
      </c>
    </row>
    <row r="3398" spans="1:9" x14ac:dyDescent="0.25">
      <c r="A3398">
        <v>3973</v>
      </c>
      <c r="B3398">
        <v>43333.384027777778</v>
      </c>
      <c r="C3398">
        <v>43333.509722222225</v>
      </c>
      <c r="D3398">
        <v>8</v>
      </c>
      <c r="E3398">
        <v>7</v>
      </c>
      <c r="F3398">
        <v>377</v>
      </c>
      <c r="G3398" s="9">
        <f>Tableau_Groupe_1_Cours_1.accdb3[[#This Row],[Date de début]]</f>
        <v>43333.384027777778</v>
      </c>
      <c r="H3398" s="9">
        <f>Tableau_Groupe_1_Cours_1.accdb3[[#This Row],[Date de fin]]</f>
        <v>43333.509722222225</v>
      </c>
      <c r="I3398" s="13">
        <f>MOD(Tableau_Groupe_1_Cours_1.accdb3[[#This Row],[Date de fin2]]-Tableau_Groupe_1_Cours_1.accdb3[[#This Row],[Date de début2]],1)</f>
        <v>0.12569444444670808</v>
      </c>
    </row>
    <row r="3399" spans="1:9" x14ac:dyDescent="0.25">
      <c r="A3399">
        <v>2699</v>
      </c>
      <c r="B3399">
        <v>43251.375694444447</v>
      </c>
      <c r="C3399">
        <v>43251.460416666669</v>
      </c>
      <c r="D3399">
        <v>10</v>
      </c>
      <c r="E3399">
        <v>7</v>
      </c>
      <c r="F3399">
        <v>390</v>
      </c>
      <c r="G3399" s="9">
        <f>Tableau_Groupe_1_Cours_1.accdb3[[#This Row],[Date de début]]</f>
        <v>43251.375694444447</v>
      </c>
      <c r="H3399" s="9">
        <f>Tableau_Groupe_1_Cours_1.accdb3[[#This Row],[Date de fin]]</f>
        <v>43251.460416666669</v>
      </c>
      <c r="I3399" s="13">
        <f>MOD(Tableau_Groupe_1_Cours_1.accdb3[[#This Row],[Date de fin2]]-Tableau_Groupe_1_Cours_1.accdb3[[#This Row],[Date de début2]],1)</f>
        <v>8.4722222221898846E-2</v>
      </c>
    </row>
    <row r="3400" spans="1:9" x14ac:dyDescent="0.25">
      <c r="A3400">
        <v>5260</v>
      </c>
      <c r="B3400">
        <v>43391.379166666666</v>
      </c>
      <c r="C3400">
        <v>43391.459722222222</v>
      </c>
      <c r="D3400">
        <v>50</v>
      </c>
      <c r="E3400">
        <v>7</v>
      </c>
      <c r="F3400">
        <v>44</v>
      </c>
      <c r="G3400" s="9">
        <f>Tableau_Groupe_1_Cours_1.accdb3[[#This Row],[Date de début]]</f>
        <v>43391.379166666666</v>
      </c>
      <c r="H3400" s="9">
        <f>Tableau_Groupe_1_Cours_1.accdb3[[#This Row],[Date de fin]]</f>
        <v>43391.459722222222</v>
      </c>
      <c r="I3400" s="13">
        <f>MOD(Tableau_Groupe_1_Cours_1.accdb3[[#This Row],[Date de fin2]]-Tableau_Groupe_1_Cours_1.accdb3[[#This Row],[Date de début2]],1)</f>
        <v>8.0555555556202307E-2</v>
      </c>
    </row>
    <row r="3401" spans="1:9" x14ac:dyDescent="0.25">
      <c r="A3401">
        <v>3470</v>
      </c>
      <c r="B3401">
        <v>43283.384722222225</v>
      </c>
      <c r="C3401">
        <v>43283.431249999994</v>
      </c>
      <c r="D3401">
        <v>3</v>
      </c>
      <c r="E3401">
        <v>7</v>
      </c>
      <c r="F3401">
        <v>140</v>
      </c>
      <c r="G3401" s="9">
        <f>Tableau_Groupe_1_Cours_1.accdb3[[#This Row],[Date de début]]</f>
        <v>43283.384722222225</v>
      </c>
      <c r="H3401" s="9">
        <f>Tableau_Groupe_1_Cours_1.accdb3[[#This Row],[Date de fin]]</f>
        <v>43283.431249999994</v>
      </c>
      <c r="I3401" s="13">
        <f>MOD(Tableau_Groupe_1_Cours_1.accdb3[[#This Row],[Date de fin2]]-Tableau_Groupe_1_Cours_1.accdb3[[#This Row],[Date de début2]],1)</f>
        <v>4.6527777769370005E-2</v>
      </c>
    </row>
    <row r="3402" spans="1:9" x14ac:dyDescent="0.25">
      <c r="A3402">
        <v>1167</v>
      </c>
      <c r="B3402">
        <v>43154.383333333331</v>
      </c>
      <c r="C3402">
        <v>43154.464583333334</v>
      </c>
      <c r="D3402">
        <v>18</v>
      </c>
      <c r="E3402">
        <v>7</v>
      </c>
      <c r="F3402">
        <v>185</v>
      </c>
      <c r="G3402" s="9">
        <f>Tableau_Groupe_1_Cours_1.accdb3[[#This Row],[Date de début]]</f>
        <v>43154.383333333331</v>
      </c>
      <c r="H3402" s="9">
        <f>Tableau_Groupe_1_Cours_1.accdb3[[#This Row],[Date de fin]]</f>
        <v>43154.464583333334</v>
      </c>
      <c r="I3402" s="13">
        <f>MOD(Tableau_Groupe_1_Cours_1.accdb3[[#This Row],[Date de fin2]]-Tableau_Groupe_1_Cours_1.accdb3[[#This Row],[Date de début2]],1)</f>
        <v>8.1250000002910383E-2</v>
      </c>
    </row>
    <row r="3403" spans="1:9" x14ac:dyDescent="0.25">
      <c r="A3403">
        <v>3984</v>
      </c>
      <c r="B3403">
        <v>43334.380555555559</v>
      </c>
      <c r="C3403">
        <v>43334.443055555552</v>
      </c>
      <c r="D3403">
        <v>2</v>
      </c>
      <c r="E3403">
        <v>7</v>
      </c>
      <c r="F3403">
        <v>40</v>
      </c>
      <c r="G3403" s="9">
        <f>Tableau_Groupe_1_Cours_1.accdb3[[#This Row],[Date de début]]</f>
        <v>43334.380555555559</v>
      </c>
      <c r="H3403" s="9">
        <f>Tableau_Groupe_1_Cours_1.accdb3[[#This Row],[Date de fin]]</f>
        <v>43334.443055555552</v>
      </c>
      <c r="I3403" s="13">
        <f>MOD(Tableau_Groupe_1_Cours_1.accdb3[[#This Row],[Date de fin2]]-Tableau_Groupe_1_Cours_1.accdb3[[#This Row],[Date de début2]],1)</f>
        <v>6.2499999992724042E-2</v>
      </c>
    </row>
    <row r="3404" spans="1:9" x14ac:dyDescent="0.25">
      <c r="A3404">
        <v>4498</v>
      </c>
      <c r="B3404">
        <v>43363.377083333333</v>
      </c>
      <c r="C3404">
        <v>43363.486111111117</v>
      </c>
      <c r="D3404">
        <v>3</v>
      </c>
      <c r="E3404">
        <v>7</v>
      </c>
      <c r="F3404">
        <v>200</v>
      </c>
      <c r="G3404" s="9">
        <f>Tableau_Groupe_1_Cours_1.accdb3[[#This Row],[Date de début]]</f>
        <v>43363.377083333333</v>
      </c>
      <c r="H3404" s="9">
        <f>Tableau_Groupe_1_Cours_1.accdb3[[#This Row],[Date de fin]]</f>
        <v>43363.486111111117</v>
      </c>
      <c r="I3404" s="13">
        <f>MOD(Tableau_Groupe_1_Cours_1.accdb3[[#This Row],[Date de fin2]]-Tableau_Groupe_1_Cours_1.accdb3[[#This Row],[Date de début2]],1)</f>
        <v>0.10902777778392192</v>
      </c>
    </row>
    <row r="3405" spans="1:9" x14ac:dyDescent="0.25">
      <c r="A3405">
        <v>3475</v>
      </c>
      <c r="B3405">
        <v>43284.37777777778</v>
      </c>
      <c r="C3405">
        <v>43284.472916666666</v>
      </c>
      <c r="D3405">
        <v>48</v>
      </c>
      <c r="E3405">
        <v>7</v>
      </c>
      <c r="F3405">
        <v>245</v>
      </c>
      <c r="G3405" s="9">
        <f>Tableau_Groupe_1_Cours_1.accdb3[[#This Row],[Date de début]]</f>
        <v>43284.37777777778</v>
      </c>
      <c r="H3405" s="9">
        <f>Tableau_Groupe_1_Cours_1.accdb3[[#This Row],[Date de fin]]</f>
        <v>43284.472916666666</v>
      </c>
      <c r="I3405" s="13">
        <f>MOD(Tableau_Groupe_1_Cours_1.accdb3[[#This Row],[Date de fin2]]-Tableau_Groupe_1_Cours_1.accdb3[[#This Row],[Date de début2]],1)</f>
        <v>9.5138888886140194E-2</v>
      </c>
    </row>
    <row r="3406" spans="1:9" x14ac:dyDescent="0.25">
      <c r="A3406">
        <v>1685</v>
      </c>
      <c r="B3406">
        <v>43186.382638888892</v>
      </c>
      <c r="C3406">
        <v>43186.465277777781</v>
      </c>
      <c r="D3406">
        <v>6</v>
      </c>
      <c r="E3406">
        <v>7</v>
      </c>
      <c r="F3406">
        <v>281</v>
      </c>
      <c r="G3406" s="9">
        <f>Tableau_Groupe_1_Cours_1.accdb3[[#This Row],[Date de début]]</f>
        <v>43186.382638888892</v>
      </c>
      <c r="H3406" s="9">
        <f>Tableau_Groupe_1_Cours_1.accdb3[[#This Row],[Date de fin]]</f>
        <v>43186.465277777781</v>
      </c>
      <c r="I3406" s="13">
        <f>MOD(Tableau_Groupe_1_Cours_1.accdb3[[#This Row],[Date de fin2]]-Tableau_Groupe_1_Cours_1.accdb3[[#This Row],[Date de début2]],1)</f>
        <v>8.2638888889050577E-2</v>
      </c>
    </row>
    <row r="3407" spans="1:9" x14ac:dyDescent="0.25">
      <c r="A3407">
        <v>5271</v>
      </c>
      <c r="B3407">
        <v>43392.380555555559</v>
      </c>
      <c r="C3407">
        <v>43392.428472222222</v>
      </c>
      <c r="D3407">
        <v>17</v>
      </c>
      <c r="E3407">
        <v>7</v>
      </c>
      <c r="F3407">
        <v>179</v>
      </c>
      <c r="G3407" s="9">
        <f>Tableau_Groupe_1_Cours_1.accdb3[[#This Row],[Date de début]]</f>
        <v>43392.380555555559</v>
      </c>
      <c r="H3407" s="9">
        <f>Tableau_Groupe_1_Cours_1.accdb3[[#This Row],[Date de fin]]</f>
        <v>43392.428472222222</v>
      </c>
      <c r="I3407" s="13">
        <f>MOD(Tableau_Groupe_1_Cours_1.accdb3[[#This Row],[Date de fin2]]-Tableau_Groupe_1_Cours_1.accdb3[[#This Row],[Date de début2]],1)</f>
        <v>4.7916666662786156E-2</v>
      </c>
    </row>
    <row r="3408" spans="1:9" x14ac:dyDescent="0.25">
      <c r="A3408">
        <v>1690</v>
      </c>
      <c r="B3408">
        <v>43187.384722222225</v>
      </c>
      <c r="C3408">
        <v>43187.513194444444</v>
      </c>
      <c r="D3408">
        <v>179</v>
      </c>
      <c r="E3408">
        <v>7</v>
      </c>
      <c r="F3408">
        <v>39</v>
      </c>
      <c r="G3408" s="9">
        <f>Tableau_Groupe_1_Cours_1.accdb3[[#This Row],[Date de début]]</f>
        <v>43187.384722222225</v>
      </c>
      <c r="H3408" s="9">
        <f>Tableau_Groupe_1_Cours_1.accdb3[[#This Row],[Date de fin]]</f>
        <v>43187.513194444444</v>
      </c>
      <c r="I3408" s="13">
        <f>MOD(Tableau_Groupe_1_Cours_1.accdb3[[#This Row],[Date de fin2]]-Tableau_Groupe_1_Cours_1.accdb3[[#This Row],[Date de début2]],1)</f>
        <v>0.12847222221898846</v>
      </c>
    </row>
    <row r="3409" spans="1:9" x14ac:dyDescent="0.25">
      <c r="A3409">
        <v>3484</v>
      </c>
      <c r="B3409">
        <v>43284.384027777778</v>
      </c>
      <c r="C3409">
        <v>43284.538194444445</v>
      </c>
      <c r="D3409">
        <v>13</v>
      </c>
      <c r="E3409">
        <v>7</v>
      </c>
      <c r="F3409">
        <v>227</v>
      </c>
      <c r="G3409" s="9">
        <f>Tableau_Groupe_1_Cours_1.accdb3[[#This Row],[Date de début]]</f>
        <v>43284.384027777778</v>
      </c>
      <c r="H3409" s="9">
        <f>Tableau_Groupe_1_Cours_1.accdb3[[#This Row],[Date de fin]]</f>
        <v>43284.538194444445</v>
      </c>
      <c r="I3409" s="13">
        <f>MOD(Tableau_Groupe_1_Cours_1.accdb3[[#This Row],[Date de fin2]]-Tableau_Groupe_1_Cours_1.accdb3[[#This Row],[Date de début2]],1)</f>
        <v>0.15416666666715173</v>
      </c>
    </row>
    <row r="3410" spans="1:9" x14ac:dyDescent="0.25">
      <c r="A3410">
        <v>4508</v>
      </c>
      <c r="B3410">
        <v>43364.384722222225</v>
      </c>
      <c r="C3410">
        <v>43364.493055555555</v>
      </c>
      <c r="D3410">
        <v>25</v>
      </c>
      <c r="E3410">
        <v>7</v>
      </c>
      <c r="F3410">
        <v>422</v>
      </c>
      <c r="G3410" s="9">
        <f>Tableau_Groupe_1_Cours_1.accdb3[[#This Row],[Date de début]]</f>
        <v>43364.384722222225</v>
      </c>
      <c r="H3410" s="9">
        <f>Tableau_Groupe_1_Cours_1.accdb3[[#This Row],[Date de fin]]</f>
        <v>43364.493055555555</v>
      </c>
      <c r="I3410" s="13">
        <f>MOD(Tableau_Groupe_1_Cours_1.accdb3[[#This Row],[Date de fin2]]-Tableau_Groupe_1_Cours_1.accdb3[[#This Row],[Date de début2]],1)</f>
        <v>0.10833333332993789</v>
      </c>
    </row>
    <row r="3411" spans="1:9" x14ac:dyDescent="0.25">
      <c r="A3411">
        <v>6300</v>
      </c>
      <c r="B3411">
        <v>43453.380555555559</v>
      </c>
      <c r="C3411">
        <v>43453.42083333333</v>
      </c>
      <c r="D3411">
        <v>1</v>
      </c>
      <c r="E3411">
        <v>7</v>
      </c>
      <c r="F3411">
        <v>239</v>
      </c>
      <c r="G3411" s="9">
        <f>Tableau_Groupe_1_Cours_1.accdb3[[#This Row],[Date de début]]</f>
        <v>43453.380555555559</v>
      </c>
      <c r="H3411" s="9">
        <f>Tableau_Groupe_1_Cours_1.accdb3[[#This Row],[Date de fin]]</f>
        <v>43453.42083333333</v>
      </c>
      <c r="I3411" s="13">
        <f>MOD(Tableau_Groupe_1_Cours_1.accdb3[[#This Row],[Date de fin2]]-Tableau_Groupe_1_Cours_1.accdb3[[#This Row],[Date de début2]],1)</f>
        <v>4.0277777770825196E-2</v>
      </c>
    </row>
    <row r="3412" spans="1:9" x14ac:dyDescent="0.25">
      <c r="A3412">
        <v>157</v>
      </c>
      <c r="B3412">
        <v>43105.375</v>
      </c>
      <c r="C3412">
        <v>43105.415277777778</v>
      </c>
      <c r="D3412">
        <v>18</v>
      </c>
      <c r="E3412">
        <v>7</v>
      </c>
      <c r="F3412">
        <v>3</v>
      </c>
      <c r="G3412" s="9">
        <f>Tableau_Groupe_1_Cours_1.accdb3[[#This Row],[Date de début]]</f>
        <v>43105.375</v>
      </c>
      <c r="H3412" s="9">
        <f>Tableau_Groupe_1_Cours_1.accdb3[[#This Row],[Date de fin]]</f>
        <v>43105.415277777778</v>
      </c>
      <c r="I3412" s="13">
        <f>MOD(Tableau_Groupe_1_Cours_1.accdb3[[#This Row],[Date de fin2]]-Tableau_Groupe_1_Cours_1.accdb3[[#This Row],[Date de début2]],1)</f>
        <v>4.0277777778101154E-2</v>
      </c>
    </row>
    <row r="3413" spans="1:9" x14ac:dyDescent="0.25">
      <c r="A3413">
        <v>669</v>
      </c>
      <c r="B3413">
        <v>43130.383333333331</v>
      </c>
      <c r="C3413">
        <v>43130.477777777778</v>
      </c>
      <c r="D3413">
        <v>169</v>
      </c>
      <c r="E3413">
        <v>7</v>
      </c>
      <c r="F3413">
        <v>66</v>
      </c>
      <c r="G3413" s="9">
        <f>Tableau_Groupe_1_Cours_1.accdb3[[#This Row],[Date de début]]</f>
        <v>43130.383333333331</v>
      </c>
      <c r="H3413" s="9">
        <f>Tableau_Groupe_1_Cours_1.accdb3[[#This Row],[Date de fin]]</f>
        <v>43130.477777777778</v>
      </c>
      <c r="I3413" s="13">
        <f>MOD(Tableau_Groupe_1_Cours_1.accdb3[[#This Row],[Date de fin2]]-Tableau_Groupe_1_Cours_1.accdb3[[#This Row],[Date de début2]],1)</f>
        <v>9.4444444446708076E-2</v>
      </c>
    </row>
    <row r="3414" spans="1:9" x14ac:dyDescent="0.25">
      <c r="A3414">
        <v>158</v>
      </c>
      <c r="B3414">
        <v>43105.415277777778</v>
      </c>
      <c r="C3414">
        <v>43105.454861111109</v>
      </c>
      <c r="D3414">
        <v>1</v>
      </c>
      <c r="E3414">
        <v>7</v>
      </c>
      <c r="F3414">
        <v>14</v>
      </c>
      <c r="G3414" s="9">
        <f>Tableau_Groupe_1_Cours_1.accdb3[[#This Row],[Date de début]]</f>
        <v>43105.415277777778</v>
      </c>
      <c r="H3414" s="9">
        <f>Tableau_Groupe_1_Cours_1.accdb3[[#This Row],[Date de fin]]</f>
        <v>43105.454861111109</v>
      </c>
      <c r="I3414" s="13">
        <f>MOD(Tableau_Groupe_1_Cours_1.accdb3[[#This Row],[Date de fin2]]-Tableau_Groupe_1_Cours_1.accdb3[[#This Row],[Date de début2]],1)</f>
        <v>3.9583333331393078E-2</v>
      </c>
    </row>
    <row r="3415" spans="1:9" x14ac:dyDescent="0.25">
      <c r="A3415">
        <v>3486</v>
      </c>
      <c r="B3415">
        <v>43285.382638888892</v>
      </c>
      <c r="C3415">
        <v>43285.53402777778</v>
      </c>
      <c r="D3415">
        <v>55</v>
      </c>
      <c r="E3415">
        <v>7</v>
      </c>
      <c r="F3415">
        <v>269</v>
      </c>
      <c r="G3415" s="9">
        <f>Tableau_Groupe_1_Cours_1.accdb3[[#This Row],[Date de début]]</f>
        <v>43285.382638888892</v>
      </c>
      <c r="H3415" s="9">
        <f>Tableau_Groupe_1_Cours_1.accdb3[[#This Row],[Date de fin]]</f>
        <v>43285.53402777778</v>
      </c>
      <c r="I3415" s="13">
        <f>MOD(Tableau_Groupe_1_Cours_1.accdb3[[#This Row],[Date de fin2]]-Tableau_Groupe_1_Cours_1.accdb3[[#This Row],[Date de début2]],1)</f>
        <v>0.15138888888759539</v>
      </c>
    </row>
    <row r="3416" spans="1:9" x14ac:dyDescent="0.25">
      <c r="A3416">
        <v>159</v>
      </c>
      <c r="B3416">
        <v>43105.461111111115</v>
      </c>
      <c r="C3416">
        <v>43105.570833333331</v>
      </c>
      <c r="D3416">
        <v>5</v>
      </c>
      <c r="E3416">
        <v>7</v>
      </c>
      <c r="F3416">
        <v>231</v>
      </c>
      <c r="G3416" s="9">
        <f>Tableau_Groupe_1_Cours_1.accdb3[[#This Row],[Date de début]]</f>
        <v>43105.461111111115</v>
      </c>
      <c r="H3416" s="9">
        <f>Tableau_Groupe_1_Cours_1.accdb3[[#This Row],[Date de fin]]</f>
        <v>43105.570833333331</v>
      </c>
      <c r="I3416" s="13">
        <f>MOD(Tableau_Groupe_1_Cours_1.accdb3[[#This Row],[Date de fin2]]-Tableau_Groupe_1_Cours_1.accdb3[[#This Row],[Date de début2]],1)</f>
        <v>0.10972222221607808</v>
      </c>
    </row>
    <row r="3417" spans="1:9" x14ac:dyDescent="0.25">
      <c r="A3417">
        <v>1183</v>
      </c>
      <c r="B3417">
        <v>43158.376388888886</v>
      </c>
      <c r="C3417">
        <v>43158.468055555561</v>
      </c>
      <c r="D3417">
        <v>215</v>
      </c>
      <c r="E3417">
        <v>7</v>
      </c>
      <c r="F3417">
        <v>319</v>
      </c>
      <c r="G3417" s="9">
        <f>Tableau_Groupe_1_Cours_1.accdb3[[#This Row],[Date de début]]</f>
        <v>43158.376388888886</v>
      </c>
      <c r="H3417" s="9">
        <f>Tableau_Groupe_1_Cours_1.accdb3[[#This Row],[Date de fin]]</f>
        <v>43158.468055555561</v>
      </c>
      <c r="I3417" s="13">
        <f>MOD(Tableau_Groupe_1_Cours_1.accdb3[[#This Row],[Date de fin2]]-Tableau_Groupe_1_Cours_1.accdb3[[#This Row],[Date de début2]],1)</f>
        <v>9.1666666674427688E-2</v>
      </c>
    </row>
    <row r="3418" spans="1:9" x14ac:dyDescent="0.25">
      <c r="A3418">
        <v>1951</v>
      </c>
      <c r="B3418">
        <v>43217.383333333331</v>
      </c>
      <c r="C3418">
        <v>43217.467361111114</v>
      </c>
      <c r="D3418">
        <v>1</v>
      </c>
      <c r="E3418">
        <v>7</v>
      </c>
      <c r="F3418">
        <v>431</v>
      </c>
      <c r="G3418" s="9">
        <f>Tableau_Groupe_1_Cours_1.accdb3[[#This Row],[Date de début]]</f>
        <v>43217.383333333331</v>
      </c>
      <c r="H3418" s="9">
        <f>Tableau_Groupe_1_Cours_1.accdb3[[#This Row],[Date de fin]]</f>
        <v>43217.467361111114</v>
      </c>
      <c r="I3418" s="13">
        <f>MOD(Tableau_Groupe_1_Cours_1.accdb3[[#This Row],[Date de fin2]]-Tableau_Groupe_1_Cours_1.accdb3[[#This Row],[Date de début2]],1)</f>
        <v>8.4027777782466728E-2</v>
      </c>
    </row>
    <row r="3419" spans="1:9" x14ac:dyDescent="0.25">
      <c r="A3419">
        <v>5535</v>
      </c>
      <c r="B3419">
        <v>43424.378472222219</v>
      </c>
      <c r="C3419">
        <v>43424.545138888883</v>
      </c>
      <c r="D3419">
        <v>2</v>
      </c>
      <c r="E3419">
        <v>7</v>
      </c>
      <c r="F3419">
        <v>441</v>
      </c>
      <c r="G3419" s="9">
        <f>Tableau_Groupe_1_Cours_1.accdb3[[#This Row],[Date de début]]</f>
        <v>43424.378472222219</v>
      </c>
      <c r="H3419" s="9">
        <f>Tableau_Groupe_1_Cours_1.accdb3[[#This Row],[Date de fin]]</f>
        <v>43424.545138888883</v>
      </c>
      <c r="I3419" s="13">
        <f>MOD(Tableau_Groupe_1_Cours_1.accdb3[[#This Row],[Date de fin2]]-Tableau_Groupe_1_Cours_1.accdb3[[#This Row],[Date de début2]],1)</f>
        <v>0.16666666666424135</v>
      </c>
    </row>
    <row r="3420" spans="1:9" x14ac:dyDescent="0.25">
      <c r="A3420">
        <v>160</v>
      </c>
      <c r="B3420">
        <v>43105.577777777777</v>
      </c>
      <c r="C3420">
        <v>43105.736111111117</v>
      </c>
      <c r="D3420">
        <v>101</v>
      </c>
      <c r="E3420">
        <v>7</v>
      </c>
      <c r="F3420">
        <v>234</v>
      </c>
      <c r="G3420" s="9">
        <f>Tableau_Groupe_1_Cours_1.accdb3[[#This Row],[Date de début]]</f>
        <v>43105.577777777777</v>
      </c>
      <c r="H3420" s="9">
        <f>Tableau_Groupe_1_Cours_1.accdb3[[#This Row],[Date de fin]]</f>
        <v>43105.736111111117</v>
      </c>
      <c r="I3420" s="13">
        <f>MOD(Tableau_Groupe_1_Cours_1.accdb3[[#This Row],[Date de fin2]]-Tableau_Groupe_1_Cours_1.accdb3[[#This Row],[Date de début2]],1)</f>
        <v>0.15833333334012423</v>
      </c>
    </row>
    <row r="3421" spans="1:9" x14ac:dyDescent="0.25">
      <c r="A3421">
        <v>2721</v>
      </c>
      <c r="B3421">
        <v>43255.385416666664</v>
      </c>
      <c r="C3421">
        <v>43255.540277777778</v>
      </c>
      <c r="D3421">
        <v>13</v>
      </c>
      <c r="E3421">
        <v>7</v>
      </c>
      <c r="F3421">
        <v>403</v>
      </c>
      <c r="G3421" s="9">
        <f>Tableau_Groupe_1_Cours_1.accdb3[[#This Row],[Date de début]]</f>
        <v>43255.385416666664</v>
      </c>
      <c r="H3421" s="9">
        <f>Tableau_Groupe_1_Cours_1.accdb3[[#This Row],[Date de fin]]</f>
        <v>43255.540277777778</v>
      </c>
      <c r="I3421" s="13">
        <f>MOD(Tableau_Groupe_1_Cours_1.accdb3[[#This Row],[Date de fin2]]-Tableau_Groupe_1_Cours_1.accdb3[[#This Row],[Date de début2]],1)</f>
        <v>0.15486111111385981</v>
      </c>
    </row>
    <row r="3422" spans="1:9" x14ac:dyDescent="0.25">
      <c r="A3422">
        <v>4002</v>
      </c>
      <c r="B3422">
        <v>43335.385416666664</v>
      </c>
      <c r="C3422">
        <v>43335.533333333333</v>
      </c>
      <c r="D3422">
        <v>1</v>
      </c>
      <c r="E3422">
        <v>7</v>
      </c>
      <c r="F3422">
        <v>356</v>
      </c>
      <c r="G3422" s="9">
        <f>Tableau_Groupe_1_Cours_1.accdb3[[#This Row],[Date de début]]</f>
        <v>43335.385416666664</v>
      </c>
      <c r="H3422" s="9">
        <f>Tableau_Groupe_1_Cours_1.accdb3[[#This Row],[Date de fin]]</f>
        <v>43335.533333333333</v>
      </c>
      <c r="I3422" s="13">
        <f>MOD(Tableau_Groupe_1_Cours_1.accdb3[[#This Row],[Date de fin2]]-Tableau_Groupe_1_Cours_1.accdb3[[#This Row],[Date de début2]],1)</f>
        <v>0.14791666666860692</v>
      </c>
    </row>
    <row r="3423" spans="1:9" x14ac:dyDescent="0.25">
      <c r="A3423">
        <v>1956</v>
      </c>
      <c r="B3423">
        <v>43220.381249999999</v>
      </c>
      <c r="C3423">
        <v>43220.493055555555</v>
      </c>
      <c r="D3423">
        <v>34</v>
      </c>
      <c r="E3423">
        <v>7</v>
      </c>
      <c r="F3423">
        <v>280</v>
      </c>
      <c r="G3423" s="9">
        <f>Tableau_Groupe_1_Cours_1.accdb3[[#This Row],[Date de début]]</f>
        <v>43220.381249999999</v>
      </c>
      <c r="H3423" s="9">
        <f>Tableau_Groupe_1_Cours_1.accdb3[[#This Row],[Date de fin]]</f>
        <v>43220.493055555555</v>
      </c>
      <c r="I3423" s="13">
        <f>MOD(Tableau_Groupe_1_Cours_1.accdb3[[#This Row],[Date de fin2]]-Tableau_Groupe_1_Cours_1.accdb3[[#This Row],[Date de début2]],1)</f>
        <v>0.11180555555620231</v>
      </c>
    </row>
    <row r="3424" spans="1:9" x14ac:dyDescent="0.25">
      <c r="A3424">
        <v>4004</v>
      </c>
      <c r="B3424">
        <v>43335.384027777778</v>
      </c>
      <c r="C3424">
        <v>43335.540972222225</v>
      </c>
      <c r="D3424">
        <v>4</v>
      </c>
      <c r="E3424">
        <v>7</v>
      </c>
      <c r="F3424">
        <v>442</v>
      </c>
      <c r="G3424" s="9">
        <f>Tableau_Groupe_1_Cours_1.accdb3[[#This Row],[Date de début]]</f>
        <v>43335.384027777778</v>
      </c>
      <c r="H3424" s="9">
        <f>Tableau_Groupe_1_Cours_1.accdb3[[#This Row],[Date de fin]]</f>
        <v>43335.540972222225</v>
      </c>
      <c r="I3424" s="13">
        <f>MOD(Tableau_Groupe_1_Cours_1.accdb3[[#This Row],[Date de fin2]]-Tableau_Groupe_1_Cours_1.accdb3[[#This Row],[Date de début2]],1)</f>
        <v>0.15694444444670808</v>
      </c>
    </row>
    <row r="3425" spans="1:9" x14ac:dyDescent="0.25">
      <c r="A3425">
        <v>4520</v>
      </c>
      <c r="B3425">
        <v>43367.385416666664</v>
      </c>
      <c r="C3425">
        <v>43367.543749999997</v>
      </c>
      <c r="D3425">
        <v>1</v>
      </c>
      <c r="E3425">
        <v>7</v>
      </c>
      <c r="F3425">
        <v>431</v>
      </c>
      <c r="G3425" s="9">
        <f>Tableau_Groupe_1_Cours_1.accdb3[[#This Row],[Date de début]]</f>
        <v>43367.385416666664</v>
      </c>
      <c r="H3425" s="9">
        <f>Tableau_Groupe_1_Cours_1.accdb3[[#This Row],[Date de fin]]</f>
        <v>43367.543749999997</v>
      </c>
      <c r="I3425" s="13">
        <f>MOD(Tableau_Groupe_1_Cours_1.accdb3[[#This Row],[Date de fin2]]-Tableau_Groupe_1_Cours_1.accdb3[[#This Row],[Date de début2]],1)</f>
        <v>0.15833333333284827</v>
      </c>
    </row>
    <row r="3426" spans="1:9" x14ac:dyDescent="0.25">
      <c r="A3426">
        <v>684</v>
      </c>
      <c r="B3426">
        <v>43131.381249999999</v>
      </c>
      <c r="C3426">
        <v>43131.489583333336</v>
      </c>
      <c r="D3426">
        <v>6</v>
      </c>
      <c r="E3426">
        <v>7</v>
      </c>
      <c r="F3426">
        <v>65</v>
      </c>
      <c r="G3426" s="9">
        <f>Tableau_Groupe_1_Cours_1.accdb3[[#This Row],[Date de début]]</f>
        <v>43131.381249999999</v>
      </c>
      <c r="H3426" s="9">
        <f>Tableau_Groupe_1_Cours_1.accdb3[[#This Row],[Date de fin]]</f>
        <v>43131.489583333336</v>
      </c>
      <c r="I3426" s="13">
        <f>MOD(Tableau_Groupe_1_Cours_1.accdb3[[#This Row],[Date de fin2]]-Tableau_Groupe_1_Cours_1.accdb3[[#This Row],[Date de début2]],1)</f>
        <v>0.10833333333721384</v>
      </c>
    </row>
    <row r="3427" spans="1:9" x14ac:dyDescent="0.25">
      <c r="A3427">
        <v>5548</v>
      </c>
      <c r="B3427">
        <v>43425.383333333331</v>
      </c>
      <c r="C3427">
        <v>43425.470138888893</v>
      </c>
      <c r="D3427">
        <v>5</v>
      </c>
      <c r="E3427">
        <v>7</v>
      </c>
      <c r="F3427">
        <v>61</v>
      </c>
      <c r="G3427" s="9">
        <f>Tableau_Groupe_1_Cours_1.accdb3[[#This Row],[Date de début]]</f>
        <v>43425.383333333331</v>
      </c>
      <c r="H3427" s="9">
        <f>Tableau_Groupe_1_Cours_1.accdb3[[#This Row],[Date de fin]]</f>
        <v>43425.470138888893</v>
      </c>
      <c r="I3427" s="13">
        <f>MOD(Tableau_Groupe_1_Cours_1.accdb3[[#This Row],[Date de fin2]]-Tableau_Groupe_1_Cours_1.accdb3[[#This Row],[Date de début2]],1)</f>
        <v>8.6805555562023073E-2</v>
      </c>
    </row>
    <row r="3428" spans="1:9" x14ac:dyDescent="0.25">
      <c r="A3428">
        <v>4526</v>
      </c>
      <c r="B3428">
        <v>43367.375694444447</v>
      </c>
      <c r="C3428">
        <v>43367.423611111109</v>
      </c>
      <c r="D3428">
        <v>1</v>
      </c>
      <c r="E3428">
        <v>7</v>
      </c>
      <c r="F3428">
        <v>35</v>
      </c>
      <c r="G3428" s="9">
        <f>Tableau_Groupe_1_Cours_1.accdb3[[#This Row],[Date de début]]</f>
        <v>43367.375694444447</v>
      </c>
      <c r="H3428" s="9">
        <f>Tableau_Groupe_1_Cours_1.accdb3[[#This Row],[Date de fin]]</f>
        <v>43367.423611111109</v>
      </c>
      <c r="I3428" s="13">
        <f>MOD(Tableau_Groupe_1_Cours_1.accdb3[[#This Row],[Date de fin2]]-Tableau_Groupe_1_Cours_1.accdb3[[#This Row],[Date de début2]],1)</f>
        <v>4.7916666662786156E-2</v>
      </c>
    </row>
    <row r="3429" spans="1:9" x14ac:dyDescent="0.25">
      <c r="A3429">
        <v>1970</v>
      </c>
      <c r="B3429">
        <v>43221.379861111112</v>
      </c>
      <c r="C3429">
        <v>43221.513194444444</v>
      </c>
      <c r="D3429">
        <v>23</v>
      </c>
      <c r="E3429">
        <v>7</v>
      </c>
      <c r="F3429">
        <v>73</v>
      </c>
      <c r="G3429" s="9">
        <f>Tableau_Groupe_1_Cours_1.accdb3[[#This Row],[Date de début]]</f>
        <v>43221.379861111112</v>
      </c>
      <c r="H3429" s="9">
        <f>Tableau_Groupe_1_Cours_1.accdb3[[#This Row],[Date de fin]]</f>
        <v>43221.513194444444</v>
      </c>
      <c r="I3429" s="13">
        <f>MOD(Tableau_Groupe_1_Cours_1.accdb3[[#This Row],[Date de fin2]]-Tableau_Groupe_1_Cours_1.accdb3[[#This Row],[Date de début2]],1)</f>
        <v>0.13333333333139308</v>
      </c>
    </row>
    <row r="3430" spans="1:9" x14ac:dyDescent="0.25">
      <c r="A3430">
        <v>3506</v>
      </c>
      <c r="B3430">
        <v>43286.381249999999</v>
      </c>
      <c r="C3430">
        <v>43286.466666666667</v>
      </c>
      <c r="D3430">
        <v>4</v>
      </c>
      <c r="E3430">
        <v>7</v>
      </c>
      <c r="F3430">
        <v>120</v>
      </c>
      <c r="G3430" s="9">
        <f>Tableau_Groupe_1_Cours_1.accdb3[[#This Row],[Date de début]]</f>
        <v>43286.381249999999</v>
      </c>
      <c r="H3430" s="9">
        <f>Tableau_Groupe_1_Cours_1.accdb3[[#This Row],[Date de fin]]</f>
        <v>43286.466666666667</v>
      </c>
      <c r="I3430" s="13">
        <f>MOD(Tableau_Groupe_1_Cours_1.accdb3[[#This Row],[Date de fin2]]-Tableau_Groupe_1_Cours_1.accdb3[[#This Row],[Date de début2]],1)</f>
        <v>8.5416666668606922E-2</v>
      </c>
    </row>
    <row r="3431" spans="1:9" x14ac:dyDescent="0.25">
      <c r="A3431">
        <v>4532</v>
      </c>
      <c r="B3431">
        <v>43368.378472222219</v>
      </c>
      <c r="C3431">
        <v>43368.425694444442</v>
      </c>
      <c r="D3431">
        <v>16</v>
      </c>
      <c r="E3431">
        <v>7</v>
      </c>
      <c r="F3431">
        <v>43</v>
      </c>
      <c r="G3431" s="9">
        <f>Tableau_Groupe_1_Cours_1.accdb3[[#This Row],[Date de début]]</f>
        <v>43368.378472222219</v>
      </c>
      <c r="H3431" s="9">
        <f>Tableau_Groupe_1_Cours_1.accdb3[[#This Row],[Date de fin]]</f>
        <v>43368.425694444442</v>
      </c>
      <c r="I3431" s="13">
        <f>MOD(Tableau_Groupe_1_Cours_1.accdb3[[#This Row],[Date de fin2]]-Tableau_Groupe_1_Cours_1.accdb3[[#This Row],[Date de début2]],1)</f>
        <v>4.7222222223354038E-2</v>
      </c>
    </row>
    <row r="3432" spans="1:9" x14ac:dyDescent="0.25">
      <c r="A3432">
        <v>4534</v>
      </c>
      <c r="B3432">
        <v>43368.380555555559</v>
      </c>
      <c r="C3432">
        <v>43368.46875</v>
      </c>
      <c r="D3432">
        <v>1</v>
      </c>
      <c r="E3432">
        <v>7</v>
      </c>
      <c r="F3432">
        <v>204</v>
      </c>
      <c r="G3432" s="9">
        <f>Tableau_Groupe_1_Cours_1.accdb3[[#This Row],[Date de début]]</f>
        <v>43368.380555555559</v>
      </c>
      <c r="H3432" s="9">
        <f>Tableau_Groupe_1_Cours_1.accdb3[[#This Row],[Date de fin]]</f>
        <v>43368.46875</v>
      </c>
      <c r="I3432" s="13">
        <f>MOD(Tableau_Groupe_1_Cours_1.accdb3[[#This Row],[Date de fin2]]-Tableau_Groupe_1_Cours_1.accdb3[[#This Row],[Date de début2]],1)</f>
        <v>8.819444444088731E-2</v>
      </c>
    </row>
    <row r="3433" spans="1:9" x14ac:dyDescent="0.25">
      <c r="A3433">
        <v>6326</v>
      </c>
      <c r="B3433">
        <v>43455.381944444445</v>
      </c>
      <c r="C3433">
        <v>43455.470138888893</v>
      </c>
      <c r="D3433">
        <v>51</v>
      </c>
      <c r="E3433">
        <v>7</v>
      </c>
      <c r="F3433">
        <v>10</v>
      </c>
      <c r="G3433" s="9">
        <f>Tableau_Groupe_1_Cours_1.accdb3[[#This Row],[Date de début]]</f>
        <v>43455.381944444445</v>
      </c>
      <c r="H3433" s="9">
        <f>Tableau_Groupe_1_Cours_1.accdb3[[#This Row],[Date de fin]]</f>
        <v>43455.470138888893</v>
      </c>
      <c r="I3433" s="13">
        <f>MOD(Tableau_Groupe_1_Cours_1.accdb3[[#This Row],[Date de fin2]]-Tableau_Groupe_1_Cours_1.accdb3[[#This Row],[Date de début2]],1)</f>
        <v>8.8194444448163267E-2</v>
      </c>
    </row>
    <row r="3434" spans="1:9" x14ac:dyDescent="0.25">
      <c r="A3434">
        <v>1719</v>
      </c>
      <c r="B3434">
        <v>43192.376388888886</v>
      </c>
      <c r="C3434">
        <v>43192.492361111115</v>
      </c>
      <c r="D3434">
        <v>74</v>
      </c>
      <c r="E3434">
        <v>7</v>
      </c>
      <c r="F3434">
        <v>58</v>
      </c>
      <c r="G3434" s="9">
        <f>Tableau_Groupe_1_Cours_1.accdb3[[#This Row],[Date de début]]</f>
        <v>43192.376388888886</v>
      </c>
      <c r="H3434" s="9">
        <f>Tableau_Groupe_1_Cours_1.accdb3[[#This Row],[Date de fin]]</f>
        <v>43192.492361111115</v>
      </c>
      <c r="I3434" s="13">
        <f>MOD(Tableau_Groupe_1_Cours_1.accdb3[[#This Row],[Date de fin2]]-Tableau_Groupe_1_Cours_1.accdb3[[#This Row],[Date de début2]],1)</f>
        <v>0.1159722222291748</v>
      </c>
    </row>
    <row r="3435" spans="1:9" x14ac:dyDescent="0.25">
      <c r="A3435">
        <v>3513</v>
      </c>
      <c r="B3435">
        <v>43287.37777777778</v>
      </c>
      <c r="C3435">
        <v>43287.51666666667</v>
      </c>
      <c r="D3435">
        <v>5</v>
      </c>
      <c r="E3435">
        <v>7</v>
      </c>
      <c r="F3435">
        <v>387</v>
      </c>
      <c r="G3435" s="9">
        <f>Tableau_Groupe_1_Cours_1.accdb3[[#This Row],[Date de début]]</f>
        <v>43287.37777777778</v>
      </c>
      <c r="H3435" s="9">
        <f>Tableau_Groupe_1_Cours_1.accdb3[[#This Row],[Date de fin]]</f>
        <v>43287.51666666667</v>
      </c>
      <c r="I3435" s="13">
        <f>MOD(Tableau_Groupe_1_Cours_1.accdb3[[#This Row],[Date de fin2]]-Tableau_Groupe_1_Cours_1.accdb3[[#This Row],[Date de début2]],1)</f>
        <v>0.13888888889050577</v>
      </c>
    </row>
    <row r="3436" spans="1:9" x14ac:dyDescent="0.25">
      <c r="A3436">
        <v>4026</v>
      </c>
      <c r="B3436">
        <v>43339.381944444445</v>
      </c>
      <c r="C3436">
        <v>43339.482638888891</v>
      </c>
      <c r="D3436">
        <v>53</v>
      </c>
      <c r="E3436">
        <v>7</v>
      </c>
      <c r="F3436">
        <v>149</v>
      </c>
      <c r="G3436" s="9">
        <f>Tableau_Groupe_1_Cours_1.accdb3[[#This Row],[Date de début]]</f>
        <v>43339.381944444445</v>
      </c>
      <c r="H3436" s="9">
        <f>Tableau_Groupe_1_Cours_1.accdb3[[#This Row],[Date de fin]]</f>
        <v>43339.482638888891</v>
      </c>
      <c r="I3436" s="13">
        <f>MOD(Tableau_Groupe_1_Cours_1.accdb3[[#This Row],[Date de fin2]]-Tableau_Groupe_1_Cours_1.accdb3[[#This Row],[Date de début2]],1)</f>
        <v>0.10069444444525288</v>
      </c>
    </row>
    <row r="3437" spans="1:9" x14ac:dyDescent="0.25">
      <c r="A3437">
        <v>1980</v>
      </c>
      <c r="B3437">
        <v>43222.381944444445</v>
      </c>
      <c r="C3437">
        <v>43222.433333333334</v>
      </c>
      <c r="D3437">
        <v>4</v>
      </c>
      <c r="E3437">
        <v>7</v>
      </c>
      <c r="F3437">
        <v>140</v>
      </c>
      <c r="G3437" s="9">
        <f>Tableau_Groupe_1_Cours_1.accdb3[[#This Row],[Date de début]]</f>
        <v>43222.381944444445</v>
      </c>
      <c r="H3437" s="9">
        <f>Tableau_Groupe_1_Cours_1.accdb3[[#This Row],[Date de fin]]</f>
        <v>43222.433333333334</v>
      </c>
      <c r="I3437" s="13">
        <f>MOD(Tableau_Groupe_1_Cours_1.accdb3[[#This Row],[Date de fin2]]-Tableau_Groupe_1_Cours_1.accdb3[[#This Row],[Date de début2]],1)</f>
        <v>5.1388888889050577E-2</v>
      </c>
    </row>
    <row r="3438" spans="1:9" x14ac:dyDescent="0.25">
      <c r="A3438">
        <v>5564</v>
      </c>
      <c r="B3438">
        <v>43427.385416666664</v>
      </c>
      <c r="C3438">
        <v>43427.481944444444</v>
      </c>
      <c r="D3438">
        <v>1</v>
      </c>
      <c r="E3438">
        <v>7</v>
      </c>
      <c r="F3438">
        <v>300</v>
      </c>
      <c r="G3438" s="9">
        <f>Tableau_Groupe_1_Cours_1.accdb3[[#This Row],[Date de début]]</f>
        <v>43427.385416666664</v>
      </c>
      <c r="H3438" s="9">
        <f>Tableau_Groupe_1_Cours_1.accdb3[[#This Row],[Date de fin]]</f>
        <v>43427.481944444444</v>
      </c>
      <c r="I3438" s="13">
        <f>MOD(Tableau_Groupe_1_Cours_1.accdb3[[#This Row],[Date de fin2]]-Tableau_Groupe_1_Cours_1.accdb3[[#This Row],[Date de début2]],1)</f>
        <v>9.6527777779556345E-2</v>
      </c>
    </row>
    <row r="3439" spans="1:9" x14ac:dyDescent="0.25">
      <c r="A3439">
        <v>701</v>
      </c>
      <c r="B3439">
        <v>43133.385416666664</v>
      </c>
      <c r="C3439">
        <v>43133.470833333333</v>
      </c>
      <c r="D3439">
        <v>3</v>
      </c>
      <c r="E3439">
        <v>7</v>
      </c>
      <c r="F3439">
        <v>339</v>
      </c>
      <c r="G3439" s="9">
        <f>Tableau_Groupe_1_Cours_1.accdb3[[#This Row],[Date de début]]</f>
        <v>43133.385416666664</v>
      </c>
      <c r="H3439" s="9">
        <f>Tableau_Groupe_1_Cours_1.accdb3[[#This Row],[Date de fin]]</f>
        <v>43133.470833333333</v>
      </c>
      <c r="I3439" s="13">
        <f>MOD(Tableau_Groupe_1_Cours_1.accdb3[[#This Row],[Date de fin2]]-Tableau_Groupe_1_Cours_1.accdb3[[#This Row],[Date de début2]],1)</f>
        <v>8.5416666668606922E-2</v>
      </c>
    </row>
    <row r="3440" spans="1:9" x14ac:dyDescent="0.25">
      <c r="A3440">
        <v>1215</v>
      </c>
      <c r="B3440">
        <v>43161.381944444445</v>
      </c>
      <c r="C3440">
        <v>43161.436805555553</v>
      </c>
      <c r="D3440">
        <v>4</v>
      </c>
      <c r="E3440">
        <v>7</v>
      </c>
      <c r="F3440">
        <v>16</v>
      </c>
      <c r="G3440" s="9">
        <f>Tableau_Groupe_1_Cours_1.accdb3[[#This Row],[Date de début]]</f>
        <v>43161.381944444445</v>
      </c>
      <c r="H3440" s="9">
        <f>Tableau_Groupe_1_Cours_1.accdb3[[#This Row],[Date de fin]]</f>
        <v>43161.436805555553</v>
      </c>
      <c r="I3440" s="13">
        <f>MOD(Tableau_Groupe_1_Cours_1.accdb3[[#This Row],[Date de fin2]]-Tableau_Groupe_1_Cours_1.accdb3[[#This Row],[Date de début2]],1)</f>
        <v>5.486111110803904E-2</v>
      </c>
    </row>
    <row r="3441" spans="1:9" x14ac:dyDescent="0.25">
      <c r="A3441">
        <v>1983</v>
      </c>
      <c r="B3441">
        <v>43222.385416666664</v>
      </c>
      <c r="C3441">
        <v>43222.550694444442</v>
      </c>
      <c r="D3441">
        <v>3</v>
      </c>
      <c r="E3441">
        <v>7</v>
      </c>
      <c r="F3441">
        <v>433</v>
      </c>
      <c r="G3441" s="9">
        <f>Tableau_Groupe_1_Cours_1.accdb3[[#This Row],[Date de début]]</f>
        <v>43222.385416666664</v>
      </c>
      <c r="H3441" s="9">
        <f>Tableau_Groupe_1_Cours_1.accdb3[[#This Row],[Date de fin]]</f>
        <v>43222.550694444442</v>
      </c>
      <c r="I3441" s="13">
        <f>MOD(Tableau_Groupe_1_Cours_1.accdb3[[#This Row],[Date de fin2]]-Tableau_Groupe_1_Cours_1.accdb3[[#This Row],[Date de début2]],1)</f>
        <v>0.16527777777810115</v>
      </c>
    </row>
    <row r="3442" spans="1:9" x14ac:dyDescent="0.25">
      <c r="A3442">
        <v>2751</v>
      </c>
      <c r="B3442">
        <v>43258.381944444445</v>
      </c>
      <c r="C3442">
        <v>43258.540277777778</v>
      </c>
      <c r="D3442">
        <v>2</v>
      </c>
      <c r="E3442">
        <v>7</v>
      </c>
      <c r="F3442">
        <v>324</v>
      </c>
      <c r="G3442" s="9">
        <f>Tableau_Groupe_1_Cours_1.accdb3[[#This Row],[Date de début]]</f>
        <v>43258.381944444445</v>
      </c>
      <c r="H3442" s="9">
        <f>Tableau_Groupe_1_Cours_1.accdb3[[#This Row],[Date de fin]]</f>
        <v>43258.540277777778</v>
      </c>
      <c r="I3442" s="13">
        <f>MOD(Tableau_Groupe_1_Cours_1.accdb3[[#This Row],[Date de fin2]]-Tableau_Groupe_1_Cours_1.accdb3[[#This Row],[Date de début2]],1)</f>
        <v>0.15833333333284827</v>
      </c>
    </row>
    <row r="3443" spans="1:9" x14ac:dyDescent="0.25">
      <c r="A3443">
        <v>6336</v>
      </c>
      <c r="B3443">
        <v>43458.382638888892</v>
      </c>
      <c r="C3443">
        <v>43458.513888888891</v>
      </c>
      <c r="D3443">
        <v>1</v>
      </c>
      <c r="E3443">
        <v>7</v>
      </c>
      <c r="F3443">
        <v>11</v>
      </c>
      <c r="G3443" s="9">
        <f>Tableau_Groupe_1_Cours_1.accdb3[[#This Row],[Date de début]]</f>
        <v>43458.382638888892</v>
      </c>
      <c r="H3443" s="9">
        <f>Tableau_Groupe_1_Cours_1.accdb3[[#This Row],[Date de fin]]</f>
        <v>43458.513888888891</v>
      </c>
      <c r="I3443" s="13">
        <f>MOD(Tableau_Groupe_1_Cours_1.accdb3[[#This Row],[Date de fin2]]-Tableau_Groupe_1_Cours_1.accdb3[[#This Row],[Date de début2]],1)</f>
        <v>0.13124999999854481</v>
      </c>
    </row>
    <row r="3444" spans="1:9" x14ac:dyDescent="0.25">
      <c r="A3444">
        <v>5569</v>
      </c>
      <c r="B3444">
        <v>43427.385416666664</v>
      </c>
      <c r="C3444">
        <v>43427.478472222225</v>
      </c>
      <c r="D3444">
        <v>3</v>
      </c>
      <c r="E3444">
        <v>7</v>
      </c>
      <c r="F3444">
        <v>423</v>
      </c>
      <c r="G3444" s="9">
        <f>Tableau_Groupe_1_Cours_1.accdb3[[#This Row],[Date de début]]</f>
        <v>43427.385416666664</v>
      </c>
      <c r="H3444" s="9">
        <f>Tableau_Groupe_1_Cours_1.accdb3[[#This Row],[Date de fin]]</f>
        <v>43427.478472222225</v>
      </c>
      <c r="I3444" s="13">
        <f>MOD(Tableau_Groupe_1_Cours_1.accdb3[[#This Row],[Date de fin2]]-Tableau_Groupe_1_Cours_1.accdb3[[#This Row],[Date de début2]],1)</f>
        <v>9.3055555560567882E-2</v>
      </c>
    </row>
    <row r="3445" spans="1:9" x14ac:dyDescent="0.25">
      <c r="A3445">
        <v>1732</v>
      </c>
      <c r="B3445">
        <v>43193.376388888886</v>
      </c>
      <c r="C3445">
        <v>43193.444444444445</v>
      </c>
      <c r="D3445">
        <v>6</v>
      </c>
      <c r="E3445">
        <v>7</v>
      </c>
      <c r="F3445">
        <v>75</v>
      </c>
      <c r="G3445" s="9">
        <f>Tableau_Groupe_1_Cours_1.accdb3[[#This Row],[Date de début]]</f>
        <v>43193.376388888886</v>
      </c>
      <c r="H3445" s="9">
        <f>Tableau_Groupe_1_Cours_1.accdb3[[#This Row],[Date de fin]]</f>
        <v>43193.444444444445</v>
      </c>
      <c r="I3445" s="13">
        <f>MOD(Tableau_Groupe_1_Cours_1.accdb3[[#This Row],[Date de fin2]]-Tableau_Groupe_1_Cours_1.accdb3[[#This Row],[Date de début2]],1)</f>
        <v>6.805555555911269E-2</v>
      </c>
    </row>
    <row r="3446" spans="1:9" x14ac:dyDescent="0.25">
      <c r="A3446">
        <v>6340</v>
      </c>
      <c r="B3446">
        <v>43459.382638888892</v>
      </c>
      <c r="C3446">
        <v>43459.53125</v>
      </c>
      <c r="D3446">
        <v>2</v>
      </c>
      <c r="E3446">
        <v>7</v>
      </c>
      <c r="F3446">
        <v>210</v>
      </c>
      <c r="G3446" s="9">
        <f>Tableau_Groupe_1_Cours_1.accdb3[[#This Row],[Date de début]]</f>
        <v>43459.382638888892</v>
      </c>
      <c r="H3446" s="9">
        <f>Tableau_Groupe_1_Cours_1.accdb3[[#This Row],[Date de fin]]</f>
        <v>43459.53125</v>
      </c>
      <c r="I3446" s="13">
        <f>MOD(Tableau_Groupe_1_Cours_1.accdb3[[#This Row],[Date de fin2]]-Tableau_Groupe_1_Cours_1.accdb3[[#This Row],[Date de début2]],1)</f>
        <v>0.14861111110803904</v>
      </c>
    </row>
    <row r="3447" spans="1:9" x14ac:dyDescent="0.25">
      <c r="A3447">
        <v>2757</v>
      </c>
      <c r="B3447">
        <v>43258.385416666664</v>
      </c>
      <c r="C3447">
        <v>43258.541666666664</v>
      </c>
      <c r="D3447">
        <v>3</v>
      </c>
      <c r="E3447">
        <v>7</v>
      </c>
      <c r="F3447">
        <v>317</v>
      </c>
      <c r="G3447" s="9">
        <f>Tableau_Groupe_1_Cours_1.accdb3[[#This Row],[Date de début]]</f>
        <v>43258.385416666664</v>
      </c>
      <c r="H3447" s="9">
        <f>Tableau_Groupe_1_Cours_1.accdb3[[#This Row],[Date de fin]]</f>
        <v>43258.541666666664</v>
      </c>
      <c r="I3447" s="13">
        <f>MOD(Tableau_Groupe_1_Cours_1.accdb3[[#This Row],[Date de fin2]]-Tableau_Groupe_1_Cours_1.accdb3[[#This Row],[Date de début2]],1)</f>
        <v>0.15625</v>
      </c>
    </row>
    <row r="3448" spans="1:9" x14ac:dyDescent="0.25">
      <c r="A3448">
        <v>1991</v>
      </c>
      <c r="B3448">
        <v>43223.375694444447</v>
      </c>
      <c r="C3448">
        <v>43223.428472222222</v>
      </c>
      <c r="D3448">
        <v>22</v>
      </c>
      <c r="E3448">
        <v>7</v>
      </c>
      <c r="F3448">
        <v>118</v>
      </c>
      <c r="G3448" s="9">
        <f>Tableau_Groupe_1_Cours_1.accdb3[[#This Row],[Date de début]]</f>
        <v>43223.375694444447</v>
      </c>
      <c r="H3448" s="9">
        <f>Tableau_Groupe_1_Cours_1.accdb3[[#This Row],[Date de fin]]</f>
        <v>43223.428472222222</v>
      </c>
      <c r="I3448" s="13">
        <f>MOD(Tableau_Groupe_1_Cours_1.accdb3[[#This Row],[Date de fin2]]-Tableau_Groupe_1_Cours_1.accdb3[[#This Row],[Date de début2]],1)</f>
        <v>5.2777777775190771E-2</v>
      </c>
    </row>
    <row r="3449" spans="1:9" x14ac:dyDescent="0.25">
      <c r="A3449">
        <v>3527</v>
      </c>
      <c r="B3449">
        <v>43311.375694444447</v>
      </c>
      <c r="C3449">
        <v>43311.511805555558</v>
      </c>
      <c r="D3449">
        <v>9</v>
      </c>
      <c r="E3449">
        <v>7</v>
      </c>
      <c r="F3449">
        <v>341</v>
      </c>
      <c r="G3449" s="9">
        <f>Tableau_Groupe_1_Cours_1.accdb3[[#This Row],[Date de début]]</f>
        <v>43311.375694444447</v>
      </c>
      <c r="H3449" s="9">
        <f>Tableau_Groupe_1_Cours_1.accdb3[[#This Row],[Date de fin]]</f>
        <v>43311.511805555558</v>
      </c>
      <c r="I3449" s="13">
        <f>MOD(Tableau_Groupe_1_Cours_1.accdb3[[#This Row],[Date de fin2]]-Tableau_Groupe_1_Cours_1.accdb3[[#This Row],[Date de début2]],1)</f>
        <v>0.13611111111094942</v>
      </c>
    </row>
    <row r="3450" spans="1:9" x14ac:dyDescent="0.25">
      <c r="A3450">
        <v>1994</v>
      </c>
      <c r="B3450">
        <v>43223.377083333333</v>
      </c>
      <c r="C3450">
        <v>43223.541666666664</v>
      </c>
      <c r="D3450">
        <v>2</v>
      </c>
      <c r="E3450">
        <v>7</v>
      </c>
      <c r="F3450">
        <v>443</v>
      </c>
      <c r="G3450" s="9">
        <f>Tableau_Groupe_1_Cours_1.accdb3[[#This Row],[Date de début]]</f>
        <v>43223.377083333333</v>
      </c>
      <c r="H3450" s="9">
        <f>Tableau_Groupe_1_Cours_1.accdb3[[#This Row],[Date de fin]]</f>
        <v>43223.541666666664</v>
      </c>
      <c r="I3450" s="13">
        <f>MOD(Tableau_Groupe_1_Cours_1.accdb3[[#This Row],[Date de fin2]]-Tableau_Groupe_1_Cours_1.accdb3[[#This Row],[Date de début2]],1)</f>
        <v>0.16458333333139308</v>
      </c>
    </row>
    <row r="3451" spans="1:9" x14ac:dyDescent="0.25">
      <c r="A3451">
        <v>6350</v>
      </c>
      <c r="B3451">
        <v>43459.382638888892</v>
      </c>
      <c r="C3451">
        <v>43459.510416666664</v>
      </c>
      <c r="D3451">
        <v>2</v>
      </c>
      <c r="E3451">
        <v>7</v>
      </c>
      <c r="F3451">
        <v>80</v>
      </c>
      <c r="G3451" s="9">
        <f>Tableau_Groupe_1_Cours_1.accdb3[[#This Row],[Date de début]]</f>
        <v>43459.382638888892</v>
      </c>
      <c r="H3451" s="9">
        <f>Tableau_Groupe_1_Cours_1.accdb3[[#This Row],[Date de fin]]</f>
        <v>43459.510416666664</v>
      </c>
      <c r="I3451" s="13">
        <f>MOD(Tableau_Groupe_1_Cours_1.accdb3[[#This Row],[Date de fin2]]-Tableau_Groupe_1_Cours_1.accdb3[[#This Row],[Date de début2]],1)</f>
        <v>0.12777777777228039</v>
      </c>
    </row>
    <row r="3452" spans="1:9" x14ac:dyDescent="0.25">
      <c r="A3452">
        <v>2000</v>
      </c>
      <c r="B3452">
        <v>43224.379861111112</v>
      </c>
      <c r="C3452">
        <v>43224.523611111108</v>
      </c>
      <c r="D3452">
        <v>3</v>
      </c>
      <c r="E3452">
        <v>7</v>
      </c>
      <c r="F3452">
        <v>190</v>
      </c>
      <c r="G3452" s="9">
        <f>Tableau_Groupe_1_Cours_1.accdb3[[#This Row],[Date de début]]</f>
        <v>43224.379861111112</v>
      </c>
      <c r="H3452" s="9">
        <f>Tableau_Groupe_1_Cours_1.accdb3[[#This Row],[Date de fin]]</f>
        <v>43224.523611111108</v>
      </c>
      <c r="I3452" s="13">
        <f>MOD(Tableau_Groupe_1_Cours_1.accdb3[[#This Row],[Date de fin2]]-Tableau_Groupe_1_Cours_1.accdb3[[#This Row],[Date de début2]],1)</f>
        <v>0.14374999999563443</v>
      </c>
    </row>
    <row r="3453" spans="1:9" x14ac:dyDescent="0.25">
      <c r="A3453">
        <v>5584</v>
      </c>
      <c r="B3453">
        <v>43430.380555555559</v>
      </c>
      <c r="C3453">
        <v>43430.463888888895</v>
      </c>
      <c r="D3453">
        <v>10</v>
      </c>
      <c r="E3453">
        <v>7</v>
      </c>
      <c r="F3453">
        <v>109</v>
      </c>
      <c r="G3453" s="9">
        <f>Tableau_Groupe_1_Cours_1.accdb3[[#This Row],[Date de début]]</f>
        <v>43430.380555555559</v>
      </c>
      <c r="H3453" s="9">
        <f>Tableau_Groupe_1_Cours_1.accdb3[[#This Row],[Date de fin]]</f>
        <v>43430.463888888895</v>
      </c>
      <c r="I3453" s="13">
        <f>MOD(Tableau_Groupe_1_Cours_1.accdb3[[#This Row],[Date de fin2]]-Tableau_Groupe_1_Cours_1.accdb3[[#This Row],[Date de début2]],1)</f>
        <v>8.3333333335758653E-2</v>
      </c>
    </row>
    <row r="3454" spans="1:9" x14ac:dyDescent="0.25">
      <c r="A3454">
        <v>3538</v>
      </c>
      <c r="B3454">
        <v>43312.384027777778</v>
      </c>
      <c r="C3454">
        <v>43312.472916666666</v>
      </c>
      <c r="D3454">
        <v>8</v>
      </c>
      <c r="E3454">
        <v>7</v>
      </c>
      <c r="F3454">
        <v>274</v>
      </c>
      <c r="G3454" s="9">
        <f>Tableau_Groupe_1_Cours_1.accdb3[[#This Row],[Date de début]]</f>
        <v>43312.384027777778</v>
      </c>
      <c r="H3454" s="9">
        <f>Tableau_Groupe_1_Cours_1.accdb3[[#This Row],[Date de fin]]</f>
        <v>43312.472916666666</v>
      </c>
      <c r="I3454" s="13">
        <f>MOD(Tableau_Groupe_1_Cours_1.accdb3[[#This Row],[Date de fin2]]-Tableau_Groupe_1_Cours_1.accdb3[[#This Row],[Date de début2]],1)</f>
        <v>8.8888888887595385E-2</v>
      </c>
    </row>
    <row r="3455" spans="1:9" x14ac:dyDescent="0.25">
      <c r="A3455">
        <v>4050</v>
      </c>
      <c r="B3455">
        <v>43341.381249999999</v>
      </c>
      <c r="C3455">
        <v>43341.542361111111</v>
      </c>
      <c r="D3455">
        <v>2</v>
      </c>
      <c r="E3455">
        <v>7</v>
      </c>
      <c r="F3455">
        <v>176</v>
      </c>
      <c r="G3455" s="9">
        <f>Tableau_Groupe_1_Cours_1.accdb3[[#This Row],[Date de début]]</f>
        <v>43341.381249999999</v>
      </c>
      <c r="H3455" s="9">
        <f>Tableau_Groupe_1_Cours_1.accdb3[[#This Row],[Date de fin]]</f>
        <v>43341.542361111111</v>
      </c>
      <c r="I3455" s="13">
        <f>MOD(Tableau_Groupe_1_Cours_1.accdb3[[#This Row],[Date de fin2]]-Tableau_Groupe_1_Cours_1.accdb3[[#This Row],[Date de début2]],1)</f>
        <v>0.16111111111240461</v>
      </c>
    </row>
    <row r="3456" spans="1:9" x14ac:dyDescent="0.25">
      <c r="A3456">
        <v>6356</v>
      </c>
      <c r="B3456">
        <v>43461.383333333331</v>
      </c>
      <c r="C3456">
        <v>43461.488888888889</v>
      </c>
      <c r="D3456">
        <v>1</v>
      </c>
      <c r="E3456">
        <v>7</v>
      </c>
      <c r="F3456">
        <v>64</v>
      </c>
      <c r="G3456" s="9">
        <f>Tableau_Groupe_1_Cours_1.accdb3[[#This Row],[Date de début]]</f>
        <v>43461.383333333331</v>
      </c>
      <c r="H3456" s="9">
        <f>Tableau_Groupe_1_Cours_1.accdb3[[#This Row],[Date de fin]]</f>
        <v>43461.488888888889</v>
      </c>
      <c r="I3456" s="13">
        <f>MOD(Tableau_Groupe_1_Cours_1.accdb3[[#This Row],[Date de fin2]]-Tableau_Groupe_1_Cours_1.accdb3[[#This Row],[Date de début2]],1)</f>
        <v>0.1055555555576575</v>
      </c>
    </row>
    <row r="3457" spans="1:9" x14ac:dyDescent="0.25">
      <c r="A3457">
        <v>726</v>
      </c>
      <c r="B3457">
        <v>43136.384027777778</v>
      </c>
      <c r="C3457">
        <v>43136.43472222222</v>
      </c>
      <c r="D3457">
        <v>3</v>
      </c>
      <c r="E3457">
        <v>7</v>
      </c>
      <c r="F3457">
        <v>161</v>
      </c>
      <c r="G3457" s="9">
        <f>Tableau_Groupe_1_Cours_1.accdb3[[#This Row],[Date de début]]</f>
        <v>43136.384027777778</v>
      </c>
      <c r="H3457" s="9">
        <f>Tableau_Groupe_1_Cours_1.accdb3[[#This Row],[Date de fin]]</f>
        <v>43136.43472222222</v>
      </c>
      <c r="I3457" s="13">
        <f>MOD(Tableau_Groupe_1_Cours_1.accdb3[[#This Row],[Date de fin2]]-Tableau_Groupe_1_Cours_1.accdb3[[#This Row],[Date de début2]],1)</f>
        <v>5.0694444442342501E-2</v>
      </c>
    </row>
    <row r="3458" spans="1:9" x14ac:dyDescent="0.25">
      <c r="A3458">
        <v>4570</v>
      </c>
      <c r="B3458">
        <v>43371.384027777778</v>
      </c>
      <c r="C3458">
        <v>43371.465972222228</v>
      </c>
      <c r="D3458">
        <v>1</v>
      </c>
      <c r="E3458">
        <v>7</v>
      </c>
      <c r="F3458">
        <v>56</v>
      </c>
      <c r="G3458" s="9">
        <f>Tableau_Groupe_1_Cours_1.accdb3[[#This Row],[Date de début]]</f>
        <v>43371.384027777778</v>
      </c>
      <c r="H3458" s="9">
        <f>Tableau_Groupe_1_Cours_1.accdb3[[#This Row],[Date de fin]]</f>
        <v>43371.465972222228</v>
      </c>
      <c r="I3458" s="13">
        <f>MOD(Tableau_Groupe_1_Cours_1.accdb3[[#This Row],[Date de fin2]]-Tableau_Groupe_1_Cours_1.accdb3[[#This Row],[Date de début2]],1)</f>
        <v>8.1944444449618459E-2</v>
      </c>
    </row>
    <row r="3459" spans="1:9" x14ac:dyDescent="0.25">
      <c r="A3459">
        <v>4572</v>
      </c>
      <c r="B3459">
        <v>43371.376388888886</v>
      </c>
      <c r="C3459">
        <v>43371.504861111112</v>
      </c>
      <c r="D3459">
        <v>13</v>
      </c>
      <c r="E3459">
        <v>7</v>
      </c>
      <c r="F3459">
        <v>393</v>
      </c>
      <c r="G3459" s="9">
        <f>Tableau_Groupe_1_Cours_1.accdb3[[#This Row],[Date de début]]</f>
        <v>43371.376388888886</v>
      </c>
      <c r="H3459" s="9">
        <f>Tableau_Groupe_1_Cours_1.accdb3[[#This Row],[Date de fin]]</f>
        <v>43371.504861111112</v>
      </c>
      <c r="I3459" s="13">
        <f>MOD(Tableau_Groupe_1_Cours_1.accdb3[[#This Row],[Date de fin2]]-Tableau_Groupe_1_Cours_1.accdb3[[#This Row],[Date de début2]],1)</f>
        <v>0.12847222222626442</v>
      </c>
    </row>
    <row r="3460" spans="1:9" x14ac:dyDescent="0.25">
      <c r="A3460">
        <v>5340</v>
      </c>
      <c r="B3460">
        <v>43402.37777777778</v>
      </c>
      <c r="C3460">
        <v>43402.447916666664</v>
      </c>
      <c r="D3460">
        <v>1</v>
      </c>
      <c r="E3460">
        <v>7</v>
      </c>
      <c r="F3460">
        <v>310</v>
      </c>
      <c r="G3460" s="9">
        <f>Tableau_Groupe_1_Cours_1.accdb3[[#This Row],[Date de début]]</f>
        <v>43402.37777777778</v>
      </c>
      <c r="H3460" s="9">
        <f>Tableau_Groupe_1_Cours_1.accdb3[[#This Row],[Date de fin]]</f>
        <v>43402.447916666664</v>
      </c>
      <c r="I3460" s="13">
        <f>MOD(Tableau_Groupe_1_Cours_1.accdb3[[#This Row],[Date de fin2]]-Tableau_Groupe_1_Cours_1.accdb3[[#This Row],[Date de début2]],1)</f>
        <v>7.0138888884685002E-2</v>
      </c>
    </row>
    <row r="3461" spans="1:9" x14ac:dyDescent="0.25">
      <c r="A3461">
        <v>221</v>
      </c>
      <c r="B3461">
        <v>43109.377083333333</v>
      </c>
      <c r="C3461">
        <v>43109.484027777777</v>
      </c>
      <c r="D3461">
        <v>74</v>
      </c>
      <c r="E3461">
        <v>7</v>
      </c>
      <c r="F3461">
        <v>286</v>
      </c>
      <c r="G3461" s="9">
        <f>Tableau_Groupe_1_Cours_1.accdb3[[#This Row],[Date de début]]</f>
        <v>43109.377083333333</v>
      </c>
      <c r="H3461" s="9">
        <f>Tableau_Groupe_1_Cours_1.accdb3[[#This Row],[Date de fin]]</f>
        <v>43109.484027777777</v>
      </c>
      <c r="I3461" s="13">
        <f>MOD(Tableau_Groupe_1_Cours_1.accdb3[[#This Row],[Date de fin2]]-Tableau_Groupe_1_Cours_1.accdb3[[#This Row],[Date de début2]],1)</f>
        <v>0.10694444444379769</v>
      </c>
    </row>
    <row r="3462" spans="1:9" x14ac:dyDescent="0.25">
      <c r="A3462">
        <v>222</v>
      </c>
      <c r="B3462">
        <v>43109.486111111117</v>
      </c>
      <c r="C3462">
        <v>43109.579861111109</v>
      </c>
      <c r="D3462">
        <v>1</v>
      </c>
      <c r="E3462">
        <v>7</v>
      </c>
      <c r="F3462">
        <v>351</v>
      </c>
      <c r="G3462" s="9">
        <f>Tableau_Groupe_1_Cours_1.accdb3[[#This Row],[Date de début]]</f>
        <v>43109.486111111117</v>
      </c>
      <c r="H3462" s="9">
        <f>Tableau_Groupe_1_Cours_1.accdb3[[#This Row],[Date de fin]]</f>
        <v>43109.579861111109</v>
      </c>
      <c r="I3462" s="13">
        <f>MOD(Tableau_Groupe_1_Cours_1.accdb3[[#This Row],[Date de fin2]]-Tableau_Groupe_1_Cours_1.accdb3[[#This Row],[Date de début2]],1)</f>
        <v>9.3749999992724042E-2</v>
      </c>
    </row>
    <row r="3463" spans="1:9" x14ac:dyDescent="0.25">
      <c r="A3463">
        <v>223</v>
      </c>
      <c r="B3463">
        <v>43109.582638888889</v>
      </c>
      <c r="C3463">
        <v>43109.731944444444</v>
      </c>
      <c r="D3463">
        <v>70</v>
      </c>
      <c r="E3463">
        <v>7</v>
      </c>
      <c r="F3463">
        <v>114</v>
      </c>
      <c r="G3463" s="9">
        <f>Tableau_Groupe_1_Cours_1.accdb3[[#This Row],[Date de début]]</f>
        <v>43109.582638888889</v>
      </c>
      <c r="H3463" s="9">
        <f>Tableau_Groupe_1_Cours_1.accdb3[[#This Row],[Date de fin]]</f>
        <v>43109.731944444444</v>
      </c>
      <c r="I3463" s="13">
        <f>MOD(Tableau_Groupe_1_Cours_1.accdb3[[#This Row],[Date de fin2]]-Tableau_Groupe_1_Cours_1.accdb3[[#This Row],[Date de début2]],1)</f>
        <v>0.14930555555474712</v>
      </c>
    </row>
    <row r="3464" spans="1:9" x14ac:dyDescent="0.25">
      <c r="A3464">
        <v>6367</v>
      </c>
      <c r="B3464">
        <v>43462.379861111112</v>
      </c>
      <c r="C3464">
        <v>43462.536805555559</v>
      </c>
      <c r="D3464">
        <v>24</v>
      </c>
      <c r="E3464">
        <v>7</v>
      </c>
      <c r="F3464">
        <v>206</v>
      </c>
      <c r="G3464" s="9">
        <f>Tableau_Groupe_1_Cours_1.accdb3[[#This Row],[Date de début]]</f>
        <v>43462.379861111112</v>
      </c>
      <c r="H3464" s="9">
        <f>Tableau_Groupe_1_Cours_1.accdb3[[#This Row],[Date de fin]]</f>
        <v>43462.536805555559</v>
      </c>
      <c r="I3464" s="13">
        <f>MOD(Tableau_Groupe_1_Cours_1.accdb3[[#This Row],[Date de fin2]]-Tableau_Groupe_1_Cours_1.accdb3[[#This Row],[Date de début2]],1)</f>
        <v>0.15694444444670808</v>
      </c>
    </row>
    <row r="3465" spans="1:9" x14ac:dyDescent="0.25">
      <c r="A3465">
        <v>2785</v>
      </c>
      <c r="B3465">
        <v>43262.381944444445</v>
      </c>
      <c r="C3465">
        <v>43262.48819444445</v>
      </c>
      <c r="D3465">
        <v>7</v>
      </c>
      <c r="E3465">
        <v>7</v>
      </c>
      <c r="F3465">
        <v>160</v>
      </c>
      <c r="G3465" s="9">
        <f>Tableau_Groupe_1_Cours_1.accdb3[[#This Row],[Date de début]]</f>
        <v>43262.381944444445</v>
      </c>
      <c r="H3465" s="9">
        <f>Tableau_Groupe_1_Cours_1.accdb3[[#This Row],[Date de fin]]</f>
        <v>43262.48819444445</v>
      </c>
      <c r="I3465" s="13">
        <f>MOD(Tableau_Groupe_1_Cours_1.accdb3[[#This Row],[Date de fin2]]-Tableau_Groupe_1_Cours_1.accdb3[[#This Row],[Date de début2]],1)</f>
        <v>0.10625000000436557</v>
      </c>
    </row>
    <row r="3466" spans="1:9" x14ac:dyDescent="0.25">
      <c r="A3466">
        <v>2018</v>
      </c>
      <c r="B3466">
        <v>43227.375694444447</v>
      </c>
      <c r="C3466">
        <v>43227.435416666667</v>
      </c>
      <c r="D3466">
        <v>2</v>
      </c>
      <c r="E3466">
        <v>7</v>
      </c>
      <c r="F3466">
        <v>40</v>
      </c>
      <c r="G3466" s="9">
        <f>Tableau_Groupe_1_Cours_1.accdb3[[#This Row],[Date de début]]</f>
        <v>43227.375694444447</v>
      </c>
      <c r="H3466" s="9">
        <f>Tableau_Groupe_1_Cours_1.accdb3[[#This Row],[Date de fin]]</f>
        <v>43227.435416666667</v>
      </c>
      <c r="I3466" s="13">
        <f>MOD(Tableau_Groupe_1_Cours_1.accdb3[[#This Row],[Date de fin2]]-Tableau_Groupe_1_Cours_1.accdb3[[#This Row],[Date de début2]],1)</f>
        <v>5.9722222220443655E-2</v>
      </c>
    </row>
    <row r="3467" spans="1:9" x14ac:dyDescent="0.25">
      <c r="A3467">
        <v>4069</v>
      </c>
      <c r="B3467">
        <v>43343.37777777778</v>
      </c>
      <c r="C3467">
        <v>43343.430555555555</v>
      </c>
      <c r="D3467">
        <v>5</v>
      </c>
      <c r="E3467">
        <v>7</v>
      </c>
      <c r="F3467">
        <v>188</v>
      </c>
      <c r="G3467" s="9">
        <f>Tableau_Groupe_1_Cours_1.accdb3[[#This Row],[Date de début]]</f>
        <v>43343.37777777778</v>
      </c>
      <c r="H3467" s="9">
        <f>Tableau_Groupe_1_Cours_1.accdb3[[#This Row],[Date de fin]]</f>
        <v>43343.430555555555</v>
      </c>
      <c r="I3467" s="13">
        <f>MOD(Tableau_Groupe_1_Cours_1.accdb3[[#This Row],[Date de fin2]]-Tableau_Groupe_1_Cours_1.accdb3[[#This Row],[Date de début2]],1)</f>
        <v>5.2777777775190771E-2</v>
      </c>
    </row>
    <row r="3468" spans="1:9" x14ac:dyDescent="0.25">
      <c r="A3468">
        <v>3564</v>
      </c>
      <c r="B3468">
        <v>43314.385416666664</v>
      </c>
      <c r="C3468">
        <v>43314.54305555555</v>
      </c>
      <c r="D3468">
        <v>4</v>
      </c>
      <c r="E3468">
        <v>7</v>
      </c>
      <c r="F3468">
        <v>134</v>
      </c>
      <c r="G3468" s="9">
        <f>Tableau_Groupe_1_Cours_1.accdb3[[#This Row],[Date de début]]</f>
        <v>43314.385416666664</v>
      </c>
      <c r="H3468" s="9">
        <f>Tableau_Groupe_1_Cours_1.accdb3[[#This Row],[Date de fin]]</f>
        <v>43314.54305555555</v>
      </c>
      <c r="I3468" s="13">
        <f>MOD(Tableau_Groupe_1_Cours_1.accdb3[[#This Row],[Date de fin2]]-Tableau_Groupe_1_Cours_1.accdb3[[#This Row],[Date de début2]],1)</f>
        <v>0.15763888888614019</v>
      </c>
    </row>
    <row r="3469" spans="1:9" x14ac:dyDescent="0.25">
      <c r="A3469">
        <v>4078</v>
      </c>
      <c r="B3469">
        <v>43343.378472222219</v>
      </c>
      <c r="C3469">
        <v>43343.496527777781</v>
      </c>
      <c r="D3469">
        <v>37</v>
      </c>
      <c r="E3469">
        <v>7</v>
      </c>
      <c r="F3469">
        <v>282</v>
      </c>
      <c r="G3469" s="9">
        <f>Tableau_Groupe_1_Cours_1.accdb3[[#This Row],[Date de début]]</f>
        <v>43343.378472222219</v>
      </c>
      <c r="H3469" s="9">
        <f>Tableau_Groupe_1_Cours_1.accdb3[[#This Row],[Date de fin]]</f>
        <v>43343.496527777781</v>
      </c>
      <c r="I3469" s="13">
        <f>MOD(Tableau_Groupe_1_Cours_1.accdb3[[#This Row],[Date de fin2]]-Tableau_Groupe_1_Cours_1.accdb3[[#This Row],[Date de début2]],1)</f>
        <v>0.11805555556202307</v>
      </c>
    </row>
    <row r="3470" spans="1:9" x14ac:dyDescent="0.25">
      <c r="A3470">
        <v>4591</v>
      </c>
      <c r="B3470">
        <v>43375.37777777778</v>
      </c>
      <c r="C3470">
        <v>43375.537499999999</v>
      </c>
      <c r="D3470">
        <v>2</v>
      </c>
      <c r="E3470">
        <v>7</v>
      </c>
      <c r="F3470">
        <v>437</v>
      </c>
      <c r="G3470" s="9">
        <f>Tableau_Groupe_1_Cours_1.accdb3[[#This Row],[Date de début]]</f>
        <v>43375.37777777778</v>
      </c>
      <c r="H3470" s="9">
        <f>Tableau_Groupe_1_Cours_1.accdb3[[#This Row],[Date de fin]]</f>
        <v>43375.537499999999</v>
      </c>
      <c r="I3470" s="13">
        <f>MOD(Tableau_Groupe_1_Cours_1.accdb3[[#This Row],[Date de fin2]]-Tableau_Groupe_1_Cours_1.accdb3[[#This Row],[Date de début2]],1)</f>
        <v>0.15972222221898846</v>
      </c>
    </row>
    <row r="3471" spans="1:9" x14ac:dyDescent="0.25">
      <c r="A3471">
        <v>242</v>
      </c>
      <c r="B3471">
        <v>43110.381944444445</v>
      </c>
      <c r="C3471">
        <v>43110.493750000001</v>
      </c>
      <c r="D3471">
        <v>3</v>
      </c>
      <c r="E3471">
        <v>7</v>
      </c>
      <c r="F3471">
        <v>71</v>
      </c>
      <c r="G3471" s="9">
        <f>Tableau_Groupe_1_Cours_1.accdb3[[#This Row],[Date de début]]</f>
        <v>43110.381944444445</v>
      </c>
      <c r="H3471" s="9">
        <f>Tableau_Groupe_1_Cours_1.accdb3[[#This Row],[Date de fin]]</f>
        <v>43110.493750000001</v>
      </c>
      <c r="I3471" s="13">
        <f>MOD(Tableau_Groupe_1_Cours_1.accdb3[[#This Row],[Date de fin2]]-Tableau_Groupe_1_Cours_1.accdb3[[#This Row],[Date de début2]],1)</f>
        <v>0.11180555555620231</v>
      </c>
    </row>
    <row r="3472" spans="1:9" x14ac:dyDescent="0.25">
      <c r="A3472">
        <v>243</v>
      </c>
      <c r="B3472">
        <v>43110.502083333333</v>
      </c>
      <c r="C3472">
        <v>43110.651388888888</v>
      </c>
      <c r="D3472">
        <v>15</v>
      </c>
      <c r="E3472">
        <v>7</v>
      </c>
      <c r="F3472">
        <v>329</v>
      </c>
      <c r="G3472" s="9">
        <f>Tableau_Groupe_1_Cours_1.accdb3[[#This Row],[Date de début]]</f>
        <v>43110.502083333333</v>
      </c>
      <c r="H3472" s="9">
        <f>Tableau_Groupe_1_Cours_1.accdb3[[#This Row],[Date de fin]]</f>
        <v>43110.651388888888</v>
      </c>
      <c r="I3472" s="13">
        <f>MOD(Tableau_Groupe_1_Cours_1.accdb3[[#This Row],[Date de fin2]]-Tableau_Groupe_1_Cours_1.accdb3[[#This Row],[Date de début2]],1)</f>
        <v>0.14930555555474712</v>
      </c>
    </row>
    <row r="3473" spans="1:9" x14ac:dyDescent="0.25">
      <c r="A3473">
        <v>244</v>
      </c>
      <c r="B3473">
        <v>43110.65625</v>
      </c>
      <c r="C3473">
        <v>43110.734027777777</v>
      </c>
      <c r="D3473">
        <v>5</v>
      </c>
      <c r="E3473">
        <v>7</v>
      </c>
      <c r="F3473">
        <v>155</v>
      </c>
      <c r="G3473" s="9">
        <f>Tableau_Groupe_1_Cours_1.accdb3[[#This Row],[Date de début]]</f>
        <v>43110.65625</v>
      </c>
      <c r="H3473" s="9">
        <f>Tableau_Groupe_1_Cours_1.accdb3[[#This Row],[Date de fin]]</f>
        <v>43110.734027777777</v>
      </c>
      <c r="I3473" s="13">
        <f>MOD(Tableau_Groupe_1_Cours_1.accdb3[[#This Row],[Date de fin2]]-Tableau_Groupe_1_Cours_1.accdb3[[#This Row],[Date de début2]],1)</f>
        <v>7.7777777776645962E-2</v>
      </c>
    </row>
    <row r="3474" spans="1:9" x14ac:dyDescent="0.25">
      <c r="A3474">
        <v>3579</v>
      </c>
      <c r="B3474">
        <v>43315.379166666666</v>
      </c>
      <c r="C3474">
        <v>43315.518750000003</v>
      </c>
      <c r="D3474">
        <v>2</v>
      </c>
      <c r="E3474">
        <v>7</v>
      </c>
      <c r="F3474">
        <v>70</v>
      </c>
      <c r="G3474" s="9">
        <f>Tableau_Groupe_1_Cours_1.accdb3[[#This Row],[Date de début]]</f>
        <v>43315.379166666666</v>
      </c>
      <c r="H3474" s="9">
        <f>Tableau_Groupe_1_Cours_1.accdb3[[#This Row],[Date de fin]]</f>
        <v>43315.518750000003</v>
      </c>
      <c r="I3474" s="13">
        <f>MOD(Tableau_Groupe_1_Cours_1.accdb3[[#This Row],[Date de fin2]]-Tableau_Groupe_1_Cours_1.accdb3[[#This Row],[Date de début2]],1)</f>
        <v>0.13958333333721384</v>
      </c>
    </row>
    <row r="3475" spans="1:9" x14ac:dyDescent="0.25">
      <c r="A3475">
        <v>4091</v>
      </c>
      <c r="B3475">
        <v>43346.382638888892</v>
      </c>
      <c r="C3475">
        <v>43346.481250000004</v>
      </c>
      <c r="D3475">
        <v>167</v>
      </c>
      <c r="E3475">
        <v>7</v>
      </c>
      <c r="F3475">
        <v>348</v>
      </c>
      <c r="G3475" s="9">
        <f>Tableau_Groupe_1_Cours_1.accdb3[[#This Row],[Date de début]]</f>
        <v>43346.382638888892</v>
      </c>
      <c r="H3475" s="9">
        <f>Tableau_Groupe_1_Cours_1.accdb3[[#This Row],[Date de fin]]</f>
        <v>43346.481250000004</v>
      </c>
      <c r="I3475" s="13">
        <f>MOD(Tableau_Groupe_1_Cours_1.accdb3[[#This Row],[Date de fin2]]-Tableau_Groupe_1_Cours_1.accdb3[[#This Row],[Date de début2]],1)</f>
        <v>9.8611111112404615E-2</v>
      </c>
    </row>
    <row r="3476" spans="1:9" x14ac:dyDescent="0.25">
      <c r="A3476">
        <v>3580</v>
      </c>
      <c r="B3476">
        <v>43315.520833333336</v>
      </c>
      <c r="C3476">
        <v>43315.608333333337</v>
      </c>
      <c r="D3476">
        <v>12</v>
      </c>
      <c r="E3476">
        <v>7</v>
      </c>
      <c r="F3476">
        <v>87</v>
      </c>
      <c r="G3476" s="9">
        <f>Tableau_Groupe_1_Cours_1.accdb3[[#This Row],[Date de début]]</f>
        <v>43315.520833333336</v>
      </c>
      <c r="H3476" s="9">
        <f>Tableau_Groupe_1_Cours_1.accdb3[[#This Row],[Date de fin]]</f>
        <v>43315.608333333337</v>
      </c>
      <c r="I3476" s="13">
        <f>MOD(Tableau_Groupe_1_Cours_1.accdb3[[#This Row],[Date de fin2]]-Tableau_Groupe_1_Cours_1.accdb3[[#This Row],[Date de début2]],1)</f>
        <v>8.7500000001455192E-2</v>
      </c>
    </row>
    <row r="3477" spans="1:9" x14ac:dyDescent="0.25">
      <c r="A3477">
        <v>5372</v>
      </c>
      <c r="B3477">
        <v>43405.37777777778</v>
      </c>
      <c r="C3477">
        <v>43405.450694444444</v>
      </c>
      <c r="D3477">
        <v>15</v>
      </c>
      <c r="E3477">
        <v>7</v>
      </c>
      <c r="F3477">
        <v>256</v>
      </c>
      <c r="G3477" s="9">
        <f>Tableau_Groupe_1_Cours_1.accdb3[[#This Row],[Date de début]]</f>
        <v>43405.37777777778</v>
      </c>
      <c r="H3477" s="9">
        <f>Tableau_Groupe_1_Cours_1.accdb3[[#This Row],[Date de fin]]</f>
        <v>43405.450694444444</v>
      </c>
      <c r="I3477" s="13">
        <f>MOD(Tableau_Groupe_1_Cours_1.accdb3[[#This Row],[Date de fin2]]-Tableau_Groupe_1_Cours_1.accdb3[[#This Row],[Date de début2]],1)</f>
        <v>7.2916666664241347E-2</v>
      </c>
    </row>
    <row r="3478" spans="1:9" x14ac:dyDescent="0.25">
      <c r="A3478">
        <v>3581</v>
      </c>
      <c r="B3478">
        <v>43315.608333333337</v>
      </c>
      <c r="C3478">
        <v>43315.729166666672</v>
      </c>
      <c r="D3478">
        <v>1</v>
      </c>
      <c r="E3478">
        <v>7</v>
      </c>
      <c r="F3478">
        <v>285</v>
      </c>
      <c r="G3478" s="9">
        <f>Tableau_Groupe_1_Cours_1.accdb3[[#This Row],[Date de début]]</f>
        <v>43315.608333333337</v>
      </c>
      <c r="H3478" s="9">
        <f>Tableau_Groupe_1_Cours_1.accdb3[[#This Row],[Date de fin]]</f>
        <v>43315.729166666672</v>
      </c>
      <c r="I3478" s="13">
        <f>MOD(Tableau_Groupe_1_Cours_1.accdb3[[#This Row],[Date de fin2]]-Tableau_Groupe_1_Cours_1.accdb3[[#This Row],[Date de début2]],1)</f>
        <v>0.12083333333430346</v>
      </c>
    </row>
    <row r="3479" spans="1:9" x14ac:dyDescent="0.25">
      <c r="A3479">
        <v>6144</v>
      </c>
      <c r="B3479">
        <v>43434.383333333331</v>
      </c>
      <c r="C3479">
        <v>43434.462500000001</v>
      </c>
      <c r="D3479">
        <v>11</v>
      </c>
      <c r="E3479">
        <v>8</v>
      </c>
      <c r="F3479">
        <v>150</v>
      </c>
      <c r="G3479" s="9">
        <f>Tableau_Groupe_1_Cours_1.accdb3[[#This Row],[Date de début]]</f>
        <v>43434.383333333331</v>
      </c>
      <c r="H3479" s="9">
        <f>Tableau_Groupe_1_Cours_1.accdb3[[#This Row],[Date de fin]]</f>
        <v>43434.462500000001</v>
      </c>
      <c r="I3479" s="13">
        <f>MOD(Tableau_Groupe_1_Cours_1.accdb3[[#This Row],[Date de fin2]]-Tableau_Groupe_1_Cours_1.accdb3[[#This Row],[Date de début2]],1)</f>
        <v>7.9166666670062114E-2</v>
      </c>
    </row>
    <row r="3480" spans="1:9" x14ac:dyDescent="0.25">
      <c r="A3480">
        <v>1795</v>
      </c>
      <c r="B3480">
        <v>43199.377083333333</v>
      </c>
      <c r="C3480">
        <v>43199.474305555559</v>
      </c>
      <c r="D3480">
        <v>14</v>
      </c>
      <c r="E3480">
        <v>8</v>
      </c>
      <c r="F3480">
        <v>151</v>
      </c>
      <c r="G3480" s="9">
        <f>Tableau_Groupe_1_Cours_1.accdb3[[#This Row],[Date de début]]</f>
        <v>43199.377083333333</v>
      </c>
      <c r="H3480" s="9">
        <f>Tableau_Groupe_1_Cours_1.accdb3[[#This Row],[Date de fin]]</f>
        <v>43199.474305555559</v>
      </c>
      <c r="I3480" s="13">
        <f>MOD(Tableau_Groupe_1_Cours_1.accdb3[[#This Row],[Date de fin2]]-Tableau_Groupe_1_Cours_1.accdb3[[#This Row],[Date de début2]],1)</f>
        <v>9.7222222226264421E-2</v>
      </c>
    </row>
    <row r="3481" spans="1:9" x14ac:dyDescent="0.25">
      <c r="A3481">
        <v>5380</v>
      </c>
      <c r="B3481">
        <v>43405.379861111112</v>
      </c>
      <c r="C3481">
        <v>43405.500694444447</v>
      </c>
      <c r="D3481">
        <v>10</v>
      </c>
      <c r="E3481">
        <v>8</v>
      </c>
      <c r="F3481">
        <v>16</v>
      </c>
      <c r="G3481" s="9">
        <f>Tableau_Groupe_1_Cours_1.accdb3[[#This Row],[Date de début]]</f>
        <v>43405.379861111112</v>
      </c>
      <c r="H3481" s="9">
        <f>Tableau_Groupe_1_Cours_1.accdb3[[#This Row],[Date de fin]]</f>
        <v>43405.500694444447</v>
      </c>
      <c r="I3481" s="13">
        <f>MOD(Tableau_Groupe_1_Cours_1.accdb3[[#This Row],[Date de fin2]]-Tableau_Groupe_1_Cours_1.accdb3[[#This Row],[Date de début2]],1)</f>
        <v>0.12083333333430346</v>
      </c>
    </row>
    <row r="3482" spans="1:9" x14ac:dyDescent="0.25">
      <c r="A3482">
        <v>5381</v>
      </c>
      <c r="B3482">
        <v>43405.379861111112</v>
      </c>
      <c r="C3482">
        <v>43405.504166666666</v>
      </c>
      <c r="D3482">
        <v>4</v>
      </c>
      <c r="E3482">
        <v>8</v>
      </c>
      <c r="F3482">
        <v>27</v>
      </c>
      <c r="G3482" s="9">
        <f>Tableau_Groupe_1_Cours_1.accdb3[[#This Row],[Date de début]]</f>
        <v>43405.379861111112</v>
      </c>
      <c r="H3482" s="9">
        <f>Tableau_Groupe_1_Cours_1.accdb3[[#This Row],[Date de fin]]</f>
        <v>43405.504166666666</v>
      </c>
      <c r="I3482" s="13">
        <f>MOD(Tableau_Groupe_1_Cours_1.accdb3[[#This Row],[Date de fin2]]-Tableau_Groupe_1_Cours_1.accdb3[[#This Row],[Date de début2]],1)</f>
        <v>0.12430555555329192</v>
      </c>
    </row>
    <row r="3483" spans="1:9" x14ac:dyDescent="0.25">
      <c r="A3483">
        <v>2568</v>
      </c>
      <c r="B3483">
        <v>43229.376388888886</v>
      </c>
      <c r="C3483">
        <v>43229.511805555558</v>
      </c>
      <c r="D3483">
        <v>71</v>
      </c>
      <c r="E3483">
        <v>8</v>
      </c>
      <c r="F3483">
        <v>102</v>
      </c>
      <c r="G3483" s="9">
        <f>Tableau_Groupe_1_Cours_1.accdb3[[#This Row],[Date de début]]</f>
        <v>43229.376388888886</v>
      </c>
      <c r="H3483" s="9">
        <f>Tableau_Groupe_1_Cours_1.accdb3[[#This Row],[Date de fin]]</f>
        <v>43229.511805555558</v>
      </c>
      <c r="I3483" s="13">
        <f>MOD(Tableau_Groupe_1_Cours_1.accdb3[[#This Row],[Date de fin2]]-Tableau_Groupe_1_Cours_1.accdb3[[#This Row],[Date de début2]],1)</f>
        <v>0.13541666667151731</v>
      </c>
    </row>
    <row r="3484" spans="1:9" x14ac:dyDescent="0.25">
      <c r="A3484">
        <v>3849</v>
      </c>
      <c r="B3484">
        <v>43318.383333333331</v>
      </c>
      <c r="C3484">
        <v>43318.459027777782</v>
      </c>
      <c r="D3484">
        <v>35</v>
      </c>
      <c r="E3484">
        <v>8</v>
      </c>
      <c r="F3484">
        <v>355</v>
      </c>
      <c r="G3484" s="9">
        <f>Tableau_Groupe_1_Cours_1.accdb3[[#This Row],[Date de début]]</f>
        <v>43318.383333333331</v>
      </c>
      <c r="H3484" s="9">
        <f>Tableau_Groupe_1_Cours_1.accdb3[[#This Row],[Date de fin]]</f>
        <v>43318.459027777782</v>
      </c>
      <c r="I3484" s="13">
        <f>MOD(Tableau_Groupe_1_Cours_1.accdb3[[#This Row],[Date de fin2]]-Tableau_Groupe_1_Cours_1.accdb3[[#This Row],[Date de début2]],1)</f>
        <v>7.569444445107365E-2</v>
      </c>
    </row>
    <row r="3485" spans="1:9" x14ac:dyDescent="0.25">
      <c r="A3485">
        <v>3339</v>
      </c>
      <c r="B3485">
        <v>43265.384027777778</v>
      </c>
      <c r="C3485">
        <v>43265.431249999994</v>
      </c>
      <c r="D3485">
        <v>3</v>
      </c>
      <c r="E3485">
        <v>8</v>
      </c>
      <c r="F3485">
        <v>247</v>
      </c>
      <c r="G3485" s="9">
        <f>Tableau_Groupe_1_Cours_1.accdb3[[#This Row],[Date de début]]</f>
        <v>43265.384027777778</v>
      </c>
      <c r="H3485" s="9">
        <f>Tableau_Groupe_1_Cours_1.accdb3[[#This Row],[Date de fin]]</f>
        <v>43265.431249999994</v>
      </c>
      <c r="I3485" s="13">
        <f>MOD(Tableau_Groupe_1_Cours_1.accdb3[[#This Row],[Date de fin2]]-Tableau_Groupe_1_Cours_1.accdb3[[#This Row],[Date de début2]],1)</f>
        <v>4.722222221607808E-2</v>
      </c>
    </row>
    <row r="3486" spans="1:9" x14ac:dyDescent="0.25">
      <c r="A3486">
        <v>5388</v>
      </c>
      <c r="B3486">
        <v>43406.385416666664</v>
      </c>
      <c r="C3486">
        <v>43406.527777777781</v>
      </c>
      <c r="D3486">
        <v>4</v>
      </c>
      <c r="E3486">
        <v>8</v>
      </c>
      <c r="F3486">
        <v>421</v>
      </c>
      <c r="G3486" s="9">
        <f>Tableau_Groupe_1_Cours_1.accdb3[[#This Row],[Date de début]]</f>
        <v>43406.385416666664</v>
      </c>
      <c r="H3486" s="9">
        <f>Tableau_Groupe_1_Cours_1.accdb3[[#This Row],[Date de fin]]</f>
        <v>43406.527777777781</v>
      </c>
      <c r="I3486" s="13">
        <f>MOD(Tableau_Groupe_1_Cours_1.accdb3[[#This Row],[Date de fin2]]-Tableau_Groupe_1_Cours_1.accdb3[[#This Row],[Date de début2]],1)</f>
        <v>0.14236111111677019</v>
      </c>
    </row>
    <row r="3487" spans="1:9" x14ac:dyDescent="0.25">
      <c r="A3487">
        <v>2574</v>
      </c>
      <c r="B3487">
        <v>43231.381944444445</v>
      </c>
      <c r="C3487">
        <v>43231.48541666667</v>
      </c>
      <c r="D3487">
        <v>29</v>
      </c>
      <c r="E3487">
        <v>8</v>
      </c>
      <c r="F3487">
        <v>139</v>
      </c>
      <c r="G3487" s="9">
        <f>Tableau_Groupe_1_Cours_1.accdb3[[#This Row],[Date de début]]</f>
        <v>43231.381944444445</v>
      </c>
      <c r="H3487" s="9">
        <f>Tableau_Groupe_1_Cours_1.accdb3[[#This Row],[Date de fin]]</f>
        <v>43231.48541666667</v>
      </c>
      <c r="I3487" s="13">
        <f>MOD(Tableau_Groupe_1_Cours_1.accdb3[[#This Row],[Date de fin2]]-Tableau_Groupe_1_Cours_1.accdb3[[#This Row],[Date de début2]],1)</f>
        <v>0.10347222222480923</v>
      </c>
    </row>
    <row r="3488" spans="1:9" x14ac:dyDescent="0.25">
      <c r="A3488">
        <v>5399</v>
      </c>
      <c r="B3488">
        <v>43409.383333333331</v>
      </c>
      <c r="C3488">
        <v>43409.470138888893</v>
      </c>
      <c r="D3488">
        <v>1</v>
      </c>
      <c r="E3488">
        <v>8</v>
      </c>
      <c r="F3488">
        <v>431</v>
      </c>
      <c r="G3488" s="9">
        <f>Tableau_Groupe_1_Cours_1.accdb3[[#This Row],[Date de début]]</f>
        <v>43409.383333333331</v>
      </c>
      <c r="H3488" s="9">
        <f>Tableau_Groupe_1_Cours_1.accdb3[[#This Row],[Date de fin]]</f>
        <v>43409.470138888893</v>
      </c>
      <c r="I3488" s="13">
        <f>MOD(Tableau_Groupe_1_Cours_1.accdb3[[#This Row],[Date de fin2]]-Tableau_Groupe_1_Cours_1.accdb3[[#This Row],[Date de début2]],1)</f>
        <v>8.6805555562023073E-2</v>
      </c>
    </row>
    <row r="3489" spans="1:9" x14ac:dyDescent="0.25">
      <c r="A3489">
        <v>538</v>
      </c>
      <c r="B3489">
        <v>43115.379166666666</v>
      </c>
      <c r="C3489">
        <v>43115.525000000001</v>
      </c>
      <c r="D3489">
        <v>30</v>
      </c>
      <c r="E3489">
        <v>8</v>
      </c>
      <c r="F3489">
        <v>378</v>
      </c>
      <c r="G3489" s="9">
        <f>Tableau_Groupe_1_Cours_1.accdb3[[#This Row],[Date de début]]</f>
        <v>43115.379166666666</v>
      </c>
      <c r="H3489" s="9">
        <f>Tableau_Groupe_1_Cours_1.accdb3[[#This Row],[Date de fin]]</f>
        <v>43115.525000000001</v>
      </c>
      <c r="I3489" s="13">
        <f>MOD(Tableau_Groupe_1_Cours_1.accdb3[[#This Row],[Date de fin2]]-Tableau_Groupe_1_Cours_1.accdb3[[#This Row],[Date de début2]],1)</f>
        <v>0.14583333333575865</v>
      </c>
    </row>
    <row r="3490" spans="1:9" x14ac:dyDescent="0.25">
      <c r="A3490">
        <v>1819</v>
      </c>
      <c r="B3490">
        <v>43202.384027777778</v>
      </c>
      <c r="C3490">
        <v>43202.54583333333</v>
      </c>
      <c r="D3490">
        <v>4</v>
      </c>
      <c r="E3490">
        <v>8</v>
      </c>
      <c r="F3490">
        <v>432</v>
      </c>
      <c r="G3490" s="9">
        <f>Tableau_Groupe_1_Cours_1.accdb3[[#This Row],[Date de début]]</f>
        <v>43202.384027777778</v>
      </c>
      <c r="H3490" s="9">
        <f>Tableau_Groupe_1_Cours_1.accdb3[[#This Row],[Date de fin]]</f>
        <v>43202.54583333333</v>
      </c>
      <c r="I3490" s="13">
        <f>MOD(Tableau_Groupe_1_Cours_1.accdb3[[#This Row],[Date de fin2]]-Tableau_Groupe_1_Cours_1.accdb3[[#This Row],[Date de début2]],1)</f>
        <v>0.16180555555183673</v>
      </c>
    </row>
    <row r="3491" spans="1:9" x14ac:dyDescent="0.25">
      <c r="A3491">
        <v>1566</v>
      </c>
      <c r="B3491">
        <v>43172.383333333331</v>
      </c>
      <c r="C3491">
        <v>43172.474305555559</v>
      </c>
      <c r="D3491">
        <v>3</v>
      </c>
      <c r="E3491">
        <v>8</v>
      </c>
      <c r="F3491">
        <v>117</v>
      </c>
      <c r="G3491" s="9">
        <f>Tableau_Groupe_1_Cours_1.accdb3[[#This Row],[Date de début]]</f>
        <v>43172.383333333331</v>
      </c>
      <c r="H3491" s="9">
        <f>Tableau_Groupe_1_Cours_1.accdb3[[#This Row],[Date de fin]]</f>
        <v>43172.474305555559</v>
      </c>
      <c r="I3491" s="13">
        <f>MOD(Tableau_Groupe_1_Cours_1.accdb3[[#This Row],[Date de fin2]]-Tableau_Groupe_1_Cours_1.accdb3[[#This Row],[Date de début2]],1)</f>
        <v>9.0972222227719612E-2</v>
      </c>
    </row>
    <row r="3492" spans="1:9" x14ac:dyDescent="0.25">
      <c r="A3492">
        <v>3870</v>
      </c>
      <c r="B3492">
        <v>43320.383333333331</v>
      </c>
      <c r="C3492">
        <v>43320.473611111112</v>
      </c>
      <c r="D3492">
        <v>7</v>
      </c>
      <c r="E3492">
        <v>8</v>
      </c>
      <c r="F3492">
        <v>373</v>
      </c>
      <c r="G3492" s="9">
        <f>Tableau_Groupe_1_Cours_1.accdb3[[#This Row],[Date de début]]</f>
        <v>43320.383333333331</v>
      </c>
      <c r="H3492" s="9">
        <f>Tableau_Groupe_1_Cours_1.accdb3[[#This Row],[Date de fin]]</f>
        <v>43320.473611111112</v>
      </c>
      <c r="I3492" s="13">
        <f>MOD(Tableau_Groupe_1_Cours_1.accdb3[[#This Row],[Date de fin2]]-Tableau_Groupe_1_Cours_1.accdb3[[#This Row],[Date de début2]],1)</f>
        <v>9.0277777781011537E-2</v>
      </c>
    </row>
    <row r="3493" spans="1:9" x14ac:dyDescent="0.25">
      <c r="A3493">
        <v>2591</v>
      </c>
      <c r="B3493">
        <v>43235.37777777778</v>
      </c>
      <c r="C3493">
        <v>43235.509722222225</v>
      </c>
      <c r="D3493">
        <v>8</v>
      </c>
      <c r="E3493">
        <v>8</v>
      </c>
      <c r="F3493">
        <v>42</v>
      </c>
      <c r="G3493" s="9">
        <f>Tableau_Groupe_1_Cours_1.accdb3[[#This Row],[Date de début]]</f>
        <v>43235.37777777778</v>
      </c>
      <c r="H3493" s="9">
        <f>Tableau_Groupe_1_Cours_1.accdb3[[#This Row],[Date de fin]]</f>
        <v>43235.509722222225</v>
      </c>
      <c r="I3493" s="13">
        <f>MOD(Tableau_Groupe_1_Cours_1.accdb3[[#This Row],[Date de fin2]]-Tableau_Groupe_1_Cours_1.accdb3[[#This Row],[Date de début2]],1)</f>
        <v>0.13194444444525288</v>
      </c>
    </row>
    <row r="3494" spans="1:9" x14ac:dyDescent="0.25">
      <c r="A3494">
        <v>3359</v>
      </c>
      <c r="B3494">
        <v>43269.384027777778</v>
      </c>
      <c r="C3494">
        <v>43269.467361111114</v>
      </c>
      <c r="D3494">
        <v>1</v>
      </c>
      <c r="E3494">
        <v>8</v>
      </c>
      <c r="F3494">
        <v>46</v>
      </c>
      <c r="G3494" s="9">
        <f>Tableau_Groupe_1_Cours_1.accdb3[[#This Row],[Date de début]]</f>
        <v>43269.384027777778</v>
      </c>
      <c r="H3494" s="9">
        <f>Tableau_Groupe_1_Cours_1.accdb3[[#This Row],[Date de fin]]</f>
        <v>43269.467361111114</v>
      </c>
      <c r="I3494" s="13">
        <f>MOD(Tableau_Groupe_1_Cours_1.accdb3[[#This Row],[Date de fin2]]-Tableau_Groupe_1_Cours_1.accdb3[[#This Row],[Date de début2]],1)</f>
        <v>8.3333333335758653E-2</v>
      </c>
    </row>
    <row r="3495" spans="1:9" x14ac:dyDescent="0.25">
      <c r="A3495">
        <v>3877</v>
      </c>
      <c r="B3495">
        <v>43321.379166666666</v>
      </c>
      <c r="C3495">
        <v>43321.427083333328</v>
      </c>
      <c r="D3495">
        <v>6</v>
      </c>
      <c r="E3495">
        <v>8</v>
      </c>
      <c r="F3495">
        <v>175</v>
      </c>
      <c r="G3495" s="9">
        <f>Tableau_Groupe_1_Cours_1.accdb3[[#This Row],[Date de début]]</f>
        <v>43321.379166666666</v>
      </c>
      <c r="H3495" s="9">
        <f>Tableau_Groupe_1_Cours_1.accdb3[[#This Row],[Date de fin]]</f>
        <v>43321.427083333328</v>
      </c>
      <c r="I3495" s="13">
        <f>MOD(Tableau_Groupe_1_Cours_1.accdb3[[#This Row],[Date de fin2]]-Tableau_Groupe_1_Cours_1.accdb3[[#This Row],[Date de début2]],1)</f>
        <v>4.7916666662786156E-2</v>
      </c>
    </row>
    <row r="3496" spans="1:9" x14ac:dyDescent="0.25">
      <c r="A3496">
        <v>554</v>
      </c>
      <c r="B3496">
        <v>43116.382638888892</v>
      </c>
      <c r="C3496">
        <v>43116.504166666666</v>
      </c>
      <c r="D3496">
        <v>18</v>
      </c>
      <c r="E3496">
        <v>8</v>
      </c>
      <c r="F3496">
        <v>253</v>
      </c>
      <c r="G3496" s="9">
        <f>Tableau_Groupe_1_Cours_1.accdb3[[#This Row],[Date de début]]</f>
        <v>43116.382638888892</v>
      </c>
      <c r="H3496" s="9">
        <f>Tableau_Groupe_1_Cours_1.accdb3[[#This Row],[Date de fin]]</f>
        <v>43116.504166666666</v>
      </c>
      <c r="I3496" s="13">
        <f>MOD(Tableau_Groupe_1_Cours_1.accdb3[[#This Row],[Date de fin2]]-Tableau_Groupe_1_Cours_1.accdb3[[#This Row],[Date de début2]],1)</f>
        <v>0.12152777777373558</v>
      </c>
    </row>
    <row r="3497" spans="1:9" x14ac:dyDescent="0.25">
      <c r="A3497">
        <v>3370</v>
      </c>
      <c r="B3497">
        <v>43270.381944444445</v>
      </c>
      <c r="C3497">
        <v>43270.429166666661</v>
      </c>
      <c r="D3497">
        <v>1</v>
      </c>
      <c r="E3497">
        <v>8</v>
      </c>
      <c r="F3497">
        <v>189</v>
      </c>
      <c r="G3497" s="9">
        <f>Tableau_Groupe_1_Cours_1.accdb3[[#This Row],[Date de début]]</f>
        <v>43270.381944444445</v>
      </c>
      <c r="H3497" s="9">
        <f>Tableau_Groupe_1_Cours_1.accdb3[[#This Row],[Date de fin]]</f>
        <v>43270.429166666661</v>
      </c>
      <c r="I3497" s="13">
        <f>MOD(Tableau_Groupe_1_Cours_1.accdb3[[#This Row],[Date de fin2]]-Tableau_Groupe_1_Cours_1.accdb3[[#This Row],[Date de début2]],1)</f>
        <v>4.722222221607808E-2</v>
      </c>
    </row>
    <row r="3498" spans="1:9" x14ac:dyDescent="0.25">
      <c r="A3498">
        <v>5419</v>
      </c>
      <c r="B3498">
        <v>43410.384722222225</v>
      </c>
      <c r="C3498">
        <v>43410.524305555555</v>
      </c>
      <c r="D3498">
        <v>4</v>
      </c>
      <c r="E3498">
        <v>8</v>
      </c>
      <c r="F3498">
        <v>71</v>
      </c>
      <c r="G3498" s="9">
        <f>Tableau_Groupe_1_Cours_1.accdb3[[#This Row],[Date de début]]</f>
        <v>43410.384722222225</v>
      </c>
      <c r="H3498" s="9">
        <f>Tableau_Groupe_1_Cours_1.accdb3[[#This Row],[Date de fin]]</f>
        <v>43410.524305555555</v>
      </c>
      <c r="I3498" s="13">
        <f>MOD(Tableau_Groupe_1_Cours_1.accdb3[[#This Row],[Date de fin2]]-Tableau_Groupe_1_Cours_1.accdb3[[#This Row],[Date de début2]],1)</f>
        <v>0.13958333332993789</v>
      </c>
    </row>
    <row r="3499" spans="1:9" x14ac:dyDescent="0.25">
      <c r="A3499">
        <v>1836</v>
      </c>
      <c r="B3499">
        <v>43203.375694444447</v>
      </c>
      <c r="C3499">
        <v>43203.41805555555</v>
      </c>
      <c r="D3499">
        <v>1</v>
      </c>
      <c r="E3499">
        <v>8</v>
      </c>
      <c r="F3499">
        <v>237</v>
      </c>
      <c r="G3499" s="9">
        <f>Tableau_Groupe_1_Cours_1.accdb3[[#This Row],[Date de début]]</f>
        <v>43203.375694444447</v>
      </c>
      <c r="H3499" s="9">
        <f>Tableau_Groupe_1_Cours_1.accdb3[[#This Row],[Date de fin]]</f>
        <v>43203.41805555555</v>
      </c>
      <c r="I3499" s="13">
        <f>MOD(Tableau_Groupe_1_Cours_1.accdb3[[#This Row],[Date de fin2]]-Tableau_Groupe_1_Cours_1.accdb3[[#This Row],[Date de début2]],1)</f>
        <v>4.2361111103673466E-2</v>
      </c>
    </row>
    <row r="3500" spans="1:9" x14ac:dyDescent="0.25">
      <c r="A3500">
        <v>4398</v>
      </c>
      <c r="B3500">
        <v>43353.384027777778</v>
      </c>
      <c r="C3500">
        <v>43353.433333333334</v>
      </c>
      <c r="D3500">
        <v>3</v>
      </c>
      <c r="E3500">
        <v>8</v>
      </c>
      <c r="F3500">
        <v>191</v>
      </c>
      <c r="G3500" s="9">
        <f>Tableau_Groupe_1_Cours_1.accdb3[[#This Row],[Date de début]]</f>
        <v>43353.384027777778</v>
      </c>
      <c r="H3500" s="9">
        <f>Tableau_Groupe_1_Cours_1.accdb3[[#This Row],[Date de fin]]</f>
        <v>43353.433333333334</v>
      </c>
      <c r="I3500" s="13">
        <f>MOD(Tableau_Groupe_1_Cours_1.accdb3[[#This Row],[Date de fin2]]-Tableau_Groupe_1_Cours_1.accdb3[[#This Row],[Date de début2]],1)</f>
        <v>4.9305555556202307E-2</v>
      </c>
    </row>
    <row r="3501" spans="1:9" x14ac:dyDescent="0.25">
      <c r="A3501">
        <v>3375</v>
      </c>
      <c r="B3501">
        <v>43271.377083333333</v>
      </c>
      <c r="C3501">
        <v>43271.470138888893</v>
      </c>
      <c r="D3501">
        <v>8</v>
      </c>
      <c r="E3501">
        <v>8</v>
      </c>
      <c r="F3501">
        <v>146</v>
      </c>
      <c r="G3501" s="9">
        <f>Tableau_Groupe_1_Cours_1.accdb3[[#This Row],[Date de début]]</f>
        <v>43271.377083333333</v>
      </c>
      <c r="H3501" s="9">
        <f>Tableau_Groupe_1_Cours_1.accdb3[[#This Row],[Date de fin]]</f>
        <v>43271.470138888893</v>
      </c>
      <c r="I3501" s="13">
        <f>MOD(Tableau_Groupe_1_Cours_1.accdb3[[#This Row],[Date de fin2]]-Tableau_Groupe_1_Cours_1.accdb3[[#This Row],[Date de début2]],1)</f>
        <v>9.3055555560567882E-2</v>
      </c>
    </row>
    <row r="3502" spans="1:9" x14ac:dyDescent="0.25">
      <c r="A3502">
        <v>3889</v>
      </c>
      <c r="B3502">
        <v>43322.375694444447</v>
      </c>
      <c r="C3502">
        <v>43322.497916666667</v>
      </c>
      <c r="D3502">
        <v>4</v>
      </c>
      <c r="E3502">
        <v>8</v>
      </c>
      <c r="F3502">
        <v>347</v>
      </c>
      <c r="G3502" s="9">
        <f>Tableau_Groupe_1_Cours_1.accdb3[[#This Row],[Date de début]]</f>
        <v>43322.375694444447</v>
      </c>
      <c r="H3502" s="9">
        <f>Tableau_Groupe_1_Cours_1.accdb3[[#This Row],[Date de fin]]</f>
        <v>43322.497916666667</v>
      </c>
      <c r="I3502" s="13">
        <f>MOD(Tableau_Groupe_1_Cours_1.accdb3[[#This Row],[Date de fin2]]-Tableau_Groupe_1_Cours_1.accdb3[[#This Row],[Date de début2]],1)</f>
        <v>0.12222222222044365</v>
      </c>
    </row>
    <row r="3503" spans="1:9" x14ac:dyDescent="0.25">
      <c r="A3503">
        <v>6193</v>
      </c>
      <c r="B3503">
        <v>43440.375</v>
      </c>
      <c r="C3503">
        <v>43440.417361111111</v>
      </c>
      <c r="D3503">
        <v>4</v>
      </c>
      <c r="E3503">
        <v>8</v>
      </c>
      <c r="F3503">
        <v>12</v>
      </c>
      <c r="G3503" s="9">
        <f>Tableau_Groupe_1_Cours_1.accdb3[[#This Row],[Date de début]]</f>
        <v>43440.375</v>
      </c>
      <c r="H3503" s="9">
        <f>Tableau_Groupe_1_Cours_1.accdb3[[#This Row],[Date de fin]]</f>
        <v>43440.417361111111</v>
      </c>
      <c r="I3503" s="13">
        <f>MOD(Tableau_Groupe_1_Cours_1.accdb3[[#This Row],[Date de fin2]]-Tableau_Groupe_1_Cours_1.accdb3[[#This Row],[Date de début2]],1)</f>
        <v>4.2361111110949423E-2</v>
      </c>
    </row>
    <row r="3504" spans="1:9" x14ac:dyDescent="0.25">
      <c r="A3504">
        <v>1586</v>
      </c>
      <c r="B3504">
        <v>43174.378472222219</v>
      </c>
      <c r="C3504">
        <v>43174.427777777775</v>
      </c>
      <c r="D3504">
        <v>42</v>
      </c>
      <c r="E3504">
        <v>8</v>
      </c>
      <c r="F3504">
        <v>450</v>
      </c>
      <c r="G3504" s="9">
        <f>Tableau_Groupe_1_Cours_1.accdb3[[#This Row],[Date de début]]</f>
        <v>43174.378472222219</v>
      </c>
      <c r="H3504" s="9">
        <f>Tableau_Groupe_1_Cours_1.accdb3[[#This Row],[Date de fin]]</f>
        <v>43174.427777777775</v>
      </c>
      <c r="I3504" s="13">
        <f>MOD(Tableau_Groupe_1_Cours_1.accdb3[[#This Row],[Date de fin2]]-Tableau_Groupe_1_Cours_1.accdb3[[#This Row],[Date de début2]],1)</f>
        <v>4.9305555556202307E-2</v>
      </c>
    </row>
    <row r="3505" spans="1:9" x14ac:dyDescent="0.25">
      <c r="A3505">
        <v>4402</v>
      </c>
      <c r="B3505">
        <v>43353.379861111112</v>
      </c>
      <c r="C3505">
        <v>43353.500694444447</v>
      </c>
      <c r="D3505">
        <v>5</v>
      </c>
      <c r="E3505">
        <v>8</v>
      </c>
      <c r="F3505">
        <v>289</v>
      </c>
      <c r="G3505" s="9">
        <f>Tableau_Groupe_1_Cours_1.accdb3[[#This Row],[Date de début]]</f>
        <v>43353.379861111112</v>
      </c>
      <c r="H3505" s="9">
        <f>Tableau_Groupe_1_Cours_1.accdb3[[#This Row],[Date de fin]]</f>
        <v>43353.500694444447</v>
      </c>
      <c r="I3505" s="13">
        <f>MOD(Tableau_Groupe_1_Cours_1.accdb3[[#This Row],[Date de fin2]]-Tableau_Groupe_1_Cours_1.accdb3[[#This Row],[Date de début2]],1)</f>
        <v>0.12083333333430346</v>
      </c>
    </row>
    <row r="3506" spans="1:9" x14ac:dyDescent="0.25">
      <c r="A3506">
        <v>1844</v>
      </c>
      <c r="B3506">
        <v>43206.377083333333</v>
      </c>
      <c r="C3506">
        <v>43206.540277777778</v>
      </c>
      <c r="D3506">
        <v>11</v>
      </c>
      <c r="E3506">
        <v>8</v>
      </c>
      <c r="F3506">
        <v>216</v>
      </c>
      <c r="G3506" s="9">
        <f>Tableau_Groupe_1_Cours_1.accdb3[[#This Row],[Date de début]]</f>
        <v>43206.377083333333</v>
      </c>
      <c r="H3506" s="9">
        <f>Tableau_Groupe_1_Cours_1.accdb3[[#This Row],[Date de fin]]</f>
        <v>43206.540277777778</v>
      </c>
      <c r="I3506" s="13">
        <f>MOD(Tableau_Groupe_1_Cours_1.accdb3[[#This Row],[Date de fin2]]-Tableau_Groupe_1_Cours_1.accdb3[[#This Row],[Date de début2]],1)</f>
        <v>0.16319444444525288</v>
      </c>
    </row>
    <row r="3507" spans="1:9" x14ac:dyDescent="0.25">
      <c r="A3507">
        <v>571</v>
      </c>
      <c r="B3507">
        <v>43117.385416666664</v>
      </c>
      <c r="C3507">
        <v>43117.54305555555</v>
      </c>
      <c r="D3507">
        <v>39</v>
      </c>
      <c r="E3507">
        <v>8</v>
      </c>
      <c r="F3507">
        <v>439</v>
      </c>
      <c r="G3507" s="9">
        <f>Tableau_Groupe_1_Cours_1.accdb3[[#This Row],[Date de début]]</f>
        <v>43117.385416666664</v>
      </c>
      <c r="H3507" s="9">
        <f>Tableau_Groupe_1_Cours_1.accdb3[[#This Row],[Date de fin]]</f>
        <v>43117.54305555555</v>
      </c>
      <c r="I3507" s="13">
        <f>MOD(Tableau_Groupe_1_Cours_1.accdb3[[#This Row],[Date de fin2]]-Tableau_Groupe_1_Cours_1.accdb3[[#This Row],[Date de début2]],1)</f>
        <v>0.15763888888614019</v>
      </c>
    </row>
    <row r="3508" spans="1:9" x14ac:dyDescent="0.25">
      <c r="A3508">
        <v>3899</v>
      </c>
      <c r="B3508">
        <v>43322.384722222225</v>
      </c>
      <c r="C3508">
        <v>43322.544444444444</v>
      </c>
      <c r="D3508">
        <v>12</v>
      </c>
      <c r="E3508">
        <v>8</v>
      </c>
      <c r="F3508">
        <v>201</v>
      </c>
      <c r="G3508" s="9">
        <f>Tableau_Groupe_1_Cours_1.accdb3[[#This Row],[Date de début]]</f>
        <v>43322.384722222225</v>
      </c>
      <c r="H3508" s="9">
        <f>Tableau_Groupe_1_Cours_1.accdb3[[#This Row],[Date de fin]]</f>
        <v>43322.544444444444</v>
      </c>
      <c r="I3508" s="13">
        <f>MOD(Tableau_Groupe_1_Cours_1.accdb3[[#This Row],[Date de fin2]]-Tableau_Groupe_1_Cours_1.accdb3[[#This Row],[Date de début2]],1)</f>
        <v>0.15972222221898846</v>
      </c>
    </row>
    <row r="3509" spans="1:9" x14ac:dyDescent="0.25">
      <c r="A3509">
        <v>1084</v>
      </c>
      <c r="B3509">
        <v>43145.384722222225</v>
      </c>
      <c r="C3509">
        <v>43145.506249999999</v>
      </c>
      <c r="D3509">
        <v>20</v>
      </c>
      <c r="E3509">
        <v>8</v>
      </c>
      <c r="F3509">
        <v>290</v>
      </c>
      <c r="G3509" s="9">
        <f>Tableau_Groupe_1_Cours_1.accdb3[[#This Row],[Date de début]]</f>
        <v>43145.384722222225</v>
      </c>
      <c r="H3509" s="9">
        <f>Tableau_Groupe_1_Cours_1.accdb3[[#This Row],[Date de fin]]</f>
        <v>43145.506249999999</v>
      </c>
      <c r="I3509" s="13">
        <f>MOD(Tableau_Groupe_1_Cours_1.accdb3[[#This Row],[Date de fin2]]-Tableau_Groupe_1_Cours_1.accdb3[[#This Row],[Date de début2]],1)</f>
        <v>0.12152777777373558</v>
      </c>
    </row>
    <row r="3510" spans="1:9" x14ac:dyDescent="0.25">
      <c r="A3510">
        <v>4412</v>
      </c>
      <c r="B3510">
        <v>43354.385416666664</v>
      </c>
      <c r="C3510">
        <v>43354.549305555556</v>
      </c>
      <c r="D3510">
        <v>20</v>
      </c>
      <c r="E3510">
        <v>8</v>
      </c>
      <c r="F3510">
        <v>390</v>
      </c>
      <c r="G3510" s="9">
        <f>Tableau_Groupe_1_Cours_1.accdb3[[#This Row],[Date de début]]</f>
        <v>43354.385416666664</v>
      </c>
      <c r="H3510" s="9">
        <f>Tableau_Groupe_1_Cours_1.accdb3[[#This Row],[Date de fin]]</f>
        <v>43354.549305555556</v>
      </c>
      <c r="I3510" s="13">
        <f>MOD(Tableau_Groupe_1_Cours_1.accdb3[[#This Row],[Date de fin2]]-Tableau_Groupe_1_Cours_1.accdb3[[#This Row],[Date de début2]],1)</f>
        <v>0.16388888889196096</v>
      </c>
    </row>
    <row r="3511" spans="1:9" x14ac:dyDescent="0.25">
      <c r="A3511">
        <v>5180</v>
      </c>
      <c r="B3511">
        <v>43383.382638888892</v>
      </c>
      <c r="C3511">
        <v>43383.513888888891</v>
      </c>
      <c r="D3511">
        <v>2</v>
      </c>
      <c r="E3511">
        <v>8</v>
      </c>
      <c r="F3511">
        <v>324</v>
      </c>
      <c r="G3511" s="9">
        <f>Tableau_Groupe_1_Cours_1.accdb3[[#This Row],[Date de début]]</f>
        <v>43383.382638888892</v>
      </c>
      <c r="H3511" s="9">
        <f>Tableau_Groupe_1_Cours_1.accdb3[[#This Row],[Date de fin]]</f>
        <v>43383.513888888891</v>
      </c>
      <c r="I3511" s="13">
        <f>MOD(Tableau_Groupe_1_Cours_1.accdb3[[#This Row],[Date de fin2]]-Tableau_Groupe_1_Cours_1.accdb3[[#This Row],[Date de début2]],1)</f>
        <v>0.13124999999854481</v>
      </c>
    </row>
    <row r="3512" spans="1:9" x14ac:dyDescent="0.25">
      <c r="A3512">
        <v>2621</v>
      </c>
      <c r="B3512">
        <v>43238.37777777778</v>
      </c>
      <c r="C3512">
        <v>43238.494444444448</v>
      </c>
      <c r="D3512">
        <v>14</v>
      </c>
      <c r="E3512">
        <v>8</v>
      </c>
      <c r="F3512">
        <v>276</v>
      </c>
      <c r="G3512" s="9">
        <f>Tableau_Groupe_1_Cours_1.accdb3[[#This Row],[Date de début]]</f>
        <v>43238.37777777778</v>
      </c>
      <c r="H3512" s="9">
        <f>Tableau_Groupe_1_Cours_1.accdb3[[#This Row],[Date de fin]]</f>
        <v>43238.494444444448</v>
      </c>
      <c r="I3512" s="13">
        <f>MOD(Tableau_Groupe_1_Cours_1.accdb3[[#This Row],[Date de fin2]]-Tableau_Groupe_1_Cours_1.accdb3[[#This Row],[Date de début2]],1)</f>
        <v>0.11666666666860692</v>
      </c>
    </row>
    <row r="3513" spans="1:9" x14ac:dyDescent="0.25">
      <c r="A3513">
        <v>1598</v>
      </c>
      <c r="B3513">
        <v>43175.385416666664</v>
      </c>
      <c r="C3513">
        <v>43175.535416666666</v>
      </c>
      <c r="D3513">
        <v>1</v>
      </c>
      <c r="E3513">
        <v>8</v>
      </c>
      <c r="F3513">
        <v>431</v>
      </c>
      <c r="G3513" s="9">
        <f>Tableau_Groupe_1_Cours_1.accdb3[[#This Row],[Date de début]]</f>
        <v>43175.385416666664</v>
      </c>
      <c r="H3513" s="9">
        <f>Tableau_Groupe_1_Cours_1.accdb3[[#This Row],[Date de fin]]</f>
        <v>43175.535416666666</v>
      </c>
      <c r="I3513" s="13">
        <f>MOD(Tableau_Groupe_1_Cours_1.accdb3[[#This Row],[Date de fin2]]-Tableau_Groupe_1_Cours_1.accdb3[[#This Row],[Date de début2]],1)</f>
        <v>0.15000000000145519</v>
      </c>
    </row>
    <row r="3514" spans="1:9" x14ac:dyDescent="0.25">
      <c r="A3514">
        <v>6207</v>
      </c>
      <c r="B3514">
        <v>43441.377083333333</v>
      </c>
      <c r="C3514">
        <v>43441.498611111114</v>
      </c>
      <c r="D3514">
        <v>6</v>
      </c>
      <c r="E3514">
        <v>8</v>
      </c>
      <c r="F3514">
        <v>65</v>
      </c>
      <c r="G3514" s="9">
        <f>Tableau_Groupe_1_Cours_1.accdb3[[#This Row],[Date de début]]</f>
        <v>43441.377083333333</v>
      </c>
      <c r="H3514" s="9">
        <f>Tableau_Groupe_1_Cours_1.accdb3[[#This Row],[Date de fin]]</f>
        <v>43441.498611111114</v>
      </c>
      <c r="I3514" s="13">
        <f>MOD(Tableau_Groupe_1_Cours_1.accdb3[[#This Row],[Date de fin2]]-Tableau_Groupe_1_Cours_1.accdb3[[#This Row],[Date de début2]],1)</f>
        <v>0.12152777778101154</v>
      </c>
    </row>
    <row r="3515" spans="1:9" x14ac:dyDescent="0.25">
      <c r="A3515">
        <v>1088</v>
      </c>
      <c r="B3515">
        <v>43146.385416666664</v>
      </c>
      <c r="C3515">
        <v>43146.542361111111</v>
      </c>
      <c r="D3515">
        <v>9</v>
      </c>
      <c r="E3515">
        <v>8</v>
      </c>
      <c r="F3515">
        <v>397</v>
      </c>
      <c r="G3515" s="9">
        <f>Tableau_Groupe_1_Cours_1.accdb3[[#This Row],[Date de début]]</f>
        <v>43146.385416666664</v>
      </c>
      <c r="H3515" s="9">
        <f>Tableau_Groupe_1_Cours_1.accdb3[[#This Row],[Date de fin]]</f>
        <v>43146.542361111111</v>
      </c>
      <c r="I3515" s="13">
        <f>MOD(Tableau_Groupe_1_Cours_1.accdb3[[#This Row],[Date de fin2]]-Tableau_Groupe_1_Cours_1.accdb3[[#This Row],[Date de début2]],1)</f>
        <v>0.15694444444670808</v>
      </c>
    </row>
    <row r="3516" spans="1:9" x14ac:dyDescent="0.25">
      <c r="A3516">
        <v>1089</v>
      </c>
      <c r="B3516">
        <v>43146.385416666664</v>
      </c>
      <c r="C3516">
        <v>43146.551388888889</v>
      </c>
      <c r="D3516">
        <v>3</v>
      </c>
      <c r="E3516">
        <v>8</v>
      </c>
      <c r="F3516">
        <v>406</v>
      </c>
      <c r="G3516" s="9">
        <f>Tableau_Groupe_1_Cours_1.accdb3[[#This Row],[Date de début]]</f>
        <v>43146.385416666664</v>
      </c>
      <c r="H3516" s="9">
        <f>Tableau_Groupe_1_Cours_1.accdb3[[#This Row],[Date de fin]]</f>
        <v>43146.551388888889</v>
      </c>
      <c r="I3516" s="13">
        <f>MOD(Tableau_Groupe_1_Cours_1.accdb3[[#This Row],[Date de fin2]]-Tableau_Groupe_1_Cours_1.accdb3[[#This Row],[Date de début2]],1)</f>
        <v>0.16597222222480923</v>
      </c>
    </row>
    <row r="3517" spans="1:9" x14ac:dyDescent="0.25">
      <c r="A3517">
        <v>6209</v>
      </c>
      <c r="B3517">
        <v>43444.379166666666</v>
      </c>
      <c r="C3517">
        <v>43444.446527777778</v>
      </c>
      <c r="D3517">
        <v>1</v>
      </c>
      <c r="E3517">
        <v>8</v>
      </c>
      <c r="F3517">
        <v>255</v>
      </c>
      <c r="G3517" s="9">
        <f>Tableau_Groupe_1_Cours_1.accdb3[[#This Row],[Date de début]]</f>
        <v>43444.379166666666</v>
      </c>
      <c r="H3517" s="9">
        <f>Tableau_Groupe_1_Cours_1.accdb3[[#This Row],[Date de fin]]</f>
        <v>43444.446527777778</v>
      </c>
      <c r="I3517" s="13">
        <f>MOD(Tableau_Groupe_1_Cours_1.accdb3[[#This Row],[Date de fin2]]-Tableau_Groupe_1_Cours_1.accdb3[[#This Row],[Date de début2]],1)</f>
        <v>6.7361111112404615E-2</v>
      </c>
    </row>
    <row r="3518" spans="1:9" x14ac:dyDescent="0.25">
      <c r="A3518">
        <v>2627</v>
      </c>
      <c r="B3518">
        <v>43238.379861111112</v>
      </c>
      <c r="C3518">
        <v>43238.461111111115</v>
      </c>
      <c r="D3518">
        <v>1</v>
      </c>
      <c r="E3518">
        <v>8</v>
      </c>
      <c r="F3518">
        <v>204</v>
      </c>
      <c r="G3518" s="9">
        <f>Tableau_Groupe_1_Cours_1.accdb3[[#This Row],[Date de début]]</f>
        <v>43238.379861111112</v>
      </c>
      <c r="H3518" s="9">
        <f>Tableau_Groupe_1_Cours_1.accdb3[[#This Row],[Date de fin]]</f>
        <v>43238.461111111115</v>
      </c>
      <c r="I3518" s="13">
        <f>MOD(Tableau_Groupe_1_Cours_1.accdb3[[#This Row],[Date de fin2]]-Tableau_Groupe_1_Cours_1.accdb3[[#This Row],[Date de début2]],1)</f>
        <v>8.1250000002910383E-2</v>
      </c>
    </row>
    <row r="3519" spans="1:9" x14ac:dyDescent="0.25">
      <c r="A3519">
        <v>4421</v>
      </c>
      <c r="B3519">
        <v>43354.381249999999</v>
      </c>
      <c r="C3519">
        <v>43354.486111111117</v>
      </c>
      <c r="D3519">
        <v>3</v>
      </c>
      <c r="E3519">
        <v>8</v>
      </c>
      <c r="F3519">
        <v>239</v>
      </c>
      <c r="G3519" s="9">
        <f>Tableau_Groupe_1_Cours_1.accdb3[[#This Row],[Date de début]]</f>
        <v>43354.381249999999</v>
      </c>
      <c r="H3519" s="9">
        <f>Tableau_Groupe_1_Cours_1.accdb3[[#This Row],[Date de fin]]</f>
        <v>43354.486111111117</v>
      </c>
      <c r="I3519" s="13">
        <f>MOD(Tableau_Groupe_1_Cours_1.accdb3[[#This Row],[Date de fin2]]-Tableau_Groupe_1_Cours_1.accdb3[[#This Row],[Date de début2]],1)</f>
        <v>0.10486111111822538</v>
      </c>
    </row>
    <row r="3520" spans="1:9" x14ac:dyDescent="0.25">
      <c r="A3520">
        <v>6213</v>
      </c>
      <c r="B3520">
        <v>43444.379166666666</v>
      </c>
      <c r="C3520">
        <v>43444.507638888892</v>
      </c>
      <c r="D3520">
        <v>8</v>
      </c>
      <c r="E3520">
        <v>8</v>
      </c>
      <c r="F3520">
        <v>135</v>
      </c>
      <c r="G3520" s="9">
        <f>Tableau_Groupe_1_Cours_1.accdb3[[#This Row],[Date de début]]</f>
        <v>43444.379166666666</v>
      </c>
      <c r="H3520" s="9">
        <f>Tableau_Groupe_1_Cours_1.accdb3[[#This Row],[Date de fin]]</f>
        <v>43444.507638888892</v>
      </c>
      <c r="I3520" s="13">
        <f>MOD(Tableau_Groupe_1_Cours_1.accdb3[[#This Row],[Date de fin2]]-Tableau_Groupe_1_Cours_1.accdb3[[#This Row],[Date de début2]],1)</f>
        <v>0.12847222222626442</v>
      </c>
    </row>
    <row r="3521" spans="1:9" x14ac:dyDescent="0.25">
      <c r="A3521">
        <v>1608</v>
      </c>
      <c r="B3521">
        <v>43178.375</v>
      </c>
      <c r="C3521">
        <v>43178.410416666666</v>
      </c>
      <c r="D3521">
        <v>3</v>
      </c>
      <c r="E3521">
        <v>8</v>
      </c>
      <c r="F3521">
        <v>12</v>
      </c>
      <c r="G3521" s="9">
        <f>Tableau_Groupe_1_Cours_1.accdb3[[#This Row],[Date de début]]</f>
        <v>43178.375</v>
      </c>
      <c r="H3521" s="9">
        <f>Tableau_Groupe_1_Cours_1.accdb3[[#This Row],[Date de fin]]</f>
        <v>43178.410416666666</v>
      </c>
      <c r="I3521" s="13">
        <f>MOD(Tableau_Groupe_1_Cours_1.accdb3[[#This Row],[Date de fin2]]-Tableau_Groupe_1_Cours_1.accdb3[[#This Row],[Date de début2]],1)</f>
        <v>3.5416666665696539E-2</v>
      </c>
    </row>
    <row r="3522" spans="1:9" x14ac:dyDescent="0.25">
      <c r="A3522">
        <v>1864</v>
      </c>
      <c r="B3522">
        <v>43207.376388888886</v>
      </c>
      <c r="C3522">
        <v>43207.537499999999</v>
      </c>
      <c r="D3522">
        <v>5</v>
      </c>
      <c r="E3522">
        <v>8</v>
      </c>
      <c r="F3522">
        <v>86</v>
      </c>
      <c r="G3522" s="9">
        <f>Tableau_Groupe_1_Cours_1.accdb3[[#This Row],[Date de début]]</f>
        <v>43207.376388888886</v>
      </c>
      <c r="H3522" s="9">
        <f>Tableau_Groupe_1_Cours_1.accdb3[[#This Row],[Date de fin]]</f>
        <v>43207.537499999999</v>
      </c>
      <c r="I3522" s="13">
        <f>MOD(Tableau_Groupe_1_Cours_1.accdb3[[#This Row],[Date de fin2]]-Tableau_Groupe_1_Cours_1.accdb3[[#This Row],[Date de début2]],1)</f>
        <v>0.16111111111240461</v>
      </c>
    </row>
    <row r="3523" spans="1:9" x14ac:dyDescent="0.25">
      <c r="A3523">
        <v>2632</v>
      </c>
      <c r="B3523">
        <v>43242.37777777778</v>
      </c>
      <c r="C3523">
        <v>43242.412499999999</v>
      </c>
      <c r="D3523">
        <v>10</v>
      </c>
      <c r="E3523">
        <v>8</v>
      </c>
      <c r="F3523">
        <v>391</v>
      </c>
      <c r="G3523" s="9">
        <f>Tableau_Groupe_1_Cours_1.accdb3[[#This Row],[Date de début]]</f>
        <v>43242.37777777778</v>
      </c>
      <c r="H3523" s="9">
        <f>Tableau_Groupe_1_Cours_1.accdb3[[#This Row],[Date de fin]]</f>
        <v>43242.412499999999</v>
      </c>
      <c r="I3523" s="13">
        <f>MOD(Tableau_Groupe_1_Cours_1.accdb3[[#This Row],[Date de fin2]]-Tableau_Groupe_1_Cours_1.accdb3[[#This Row],[Date de début2]],1)</f>
        <v>3.4722222218988463E-2</v>
      </c>
    </row>
    <row r="3524" spans="1:9" x14ac:dyDescent="0.25">
      <c r="A3524">
        <v>4426</v>
      </c>
      <c r="B3524">
        <v>43355.380555555559</v>
      </c>
      <c r="C3524">
        <v>43355.48819444445</v>
      </c>
      <c r="D3524">
        <v>2</v>
      </c>
      <c r="E3524">
        <v>8</v>
      </c>
      <c r="F3524">
        <v>343</v>
      </c>
      <c r="G3524" s="9">
        <f>Tableau_Groupe_1_Cours_1.accdb3[[#This Row],[Date de début]]</f>
        <v>43355.380555555559</v>
      </c>
      <c r="H3524" s="9">
        <f>Tableau_Groupe_1_Cours_1.accdb3[[#This Row],[Date de fin]]</f>
        <v>43355.48819444445</v>
      </c>
      <c r="I3524" s="13">
        <f>MOD(Tableau_Groupe_1_Cours_1.accdb3[[#This Row],[Date de fin2]]-Tableau_Groupe_1_Cours_1.accdb3[[#This Row],[Date de début2]],1)</f>
        <v>0.10763888889050577</v>
      </c>
    </row>
    <row r="3525" spans="1:9" x14ac:dyDescent="0.25">
      <c r="A3525">
        <v>3917</v>
      </c>
      <c r="B3525">
        <v>43326.381249999999</v>
      </c>
      <c r="C3525">
        <v>43326.438194444439</v>
      </c>
      <c r="D3525">
        <v>1</v>
      </c>
      <c r="E3525">
        <v>8</v>
      </c>
      <c r="F3525">
        <v>71</v>
      </c>
      <c r="G3525" s="9">
        <f>Tableau_Groupe_1_Cours_1.accdb3[[#This Row],[Date de début]]</f>
        <v>43326.381249999999</v>
      </c>
      <c r="H3525" s="9">
        <f>Tableau_Groupe_1_Cours_1.accdb3[[#This Row],[Date de fin]]</f>
        <v>43326.438194444439</v>
      </c>
      <c r="I3525" s="13">
        <f>MOD(Tableau_Groupe_1_Cours_1.accdb3[[#This Row],[Date de fin2]]-Tableau_Groupe_1_Cours_1.accdb3[[#This Row],[Date de début2]],1)</f>
        <v>5.694444444088731E-2</v>
      </c>
    </row>
    <row r="3526" spans="1:9" x14ac:dyDescent="0.25">
      <c r="A3526">
        <v>1870</v>
      </c>
      <c r="B3526">
        <v>43208.377083333333</v>
      </c>
      <c r="C3526">
        <v>43208.452777777777</v>
      </c>
      <c r="D3526">
        <v>16</v>
      </c>
      <c r="E3526">
        <v>8</v>
      </c>
      <c r="F3526">
        <v>137</v>
      </c>
      <c r="G3526" s="9">
        <f>Tableau_Groupe_1_Cours_1.accdb3[[#This Row],[Date de début]]</f>
        <v>43208.377083333333</v>
      </c>
      <c r="H3526" s="9">
        <f>Tableau_Groupe_1_Cours_1.accdb3[[#This Row],[Date de fin]]</f>
        <v>43208.452777777777</v>
      </c>
      <c r="I3526" s="13">
        <f>MOD(Tableau_Groupe_1_Cours_1.accdb3[[#This Row],[Date de fin2]]-Tableau_Groupe_1_Cours_1.accdb3[[#This Row],[Date de début2]],1)</f>
        <v>7.5694444443797693E-2</v>
      </c>
    </row>
    <row r="3527" spans="1:9" x14ac:dyDescent="0.25">
      <c r="A3527">
        <v>2639</v>
      </c>
      <c r="B3527">
        <v>43243.375</v>
      </c>
      <c r="C3527">
        <v>43243.517361111109</v>
      </c>
      <c r="D3527">
        <v>218</v>
      </c>
      <c r="E3527">
        <v>8</v>
      </c>
      <c r="F3527">
        <v>296</v>
      </c>
      <c r="G3527" s="9">
        <f>Tableau_Groupe_1_Cours_1.accdb3[[#This Row],[Date de début]]</f>
        <v>43243.375</v>
      </c>
      <c r="H3527" s="9">
        <f>Tableau_Groupe_1_Cours_1.accdb3[[#This Row],[Date de fin]]</f>
        <v>43243.517361111109</v>
      </c>
      <c r="I3527" s="13">
        <f>MOD(Tableau_Groupe_1_Cours_1.accdb3[[#This Row],[Date de fin2]]-Tableau_Groupe_1_Cours_1.accdb3[[#This Row],[Date de début2]],1)</f>
        <v>0.14236111110949423</v>
      </c>
    </row>
    <row r="3528" spans="1:9" x14ac:dyDescent="0.25">
      <c r="A3528">
        <v>6224</v>
      </c>
      <c r="B3528">
        <v>43445.376388888886</v>
      </c>
      <c r="C3528">
        <v>43445.480555555558</v>
      </c>
      <c r="D3528">
        <v>1</v>
      </c>
      <c r="E3528">
        <v>8</v>
      </c>
      <c r="F3528">
        <v>340</v>
      </c>
      <c r="G3528" s="9">
        <f>Tableau_Groupe_1_Cours_1.accdb3[[#This Row],[Date de début]]</f>
        <v>43445.376388888886</v>
      </c>
      <c r="H3528" s="9">
        <f>Tableau_Groupe_1_Cours_1.accdb3[[#This Row],[Date de fin]]</f>
        <v>43445.480555555558</v>
      </c>
      <c r="I3528" s="13">
        <f>MOD(Tableau_Groupe_1_Cours_1.accdb3[[#This Row],[Date de fin2]]-Tableau_Groupe_1_Cours_1.accdb3[[#This Row],[Date de début2]],1)</f>
        <v>0.10416666667151731</v>
      </c>
    </row>
    <row r="3529" spans="1:9" x14ac:dyDescent="0.25">
      <c r="A3529">
        <v>2642</v>
      </c>
      <c r="B3529">
        <v>43243.380555555559</v>
      </c>
      <c r="C3529">
        <v>43243.48541666667</v>
      </c>
      <c r="D3529">
        <v>8</v>
      </c>
      <c r="E3529">
        <v>8</v>
      </c>
      <c r="F3529">
        <v>379</v>
      </c>
      <c r="G3529" s="9">
        <f>Tableau_Groupe_1_Cours_1.accdb3[[#This Row],[Date de début]]</f>
        <v>43243.380555555559</v>
      </c>
      <c r="H3529" s="9">
        <f>Tableau_Groupe_1_Cours_1.accdb3[[#This Row],[Date de fin]]</f>
        <v>43243.48541666667</v>
      </c>
      <c r="I3529" s="13">
        <f>MOD(Tableau_Groupe_1_Cours_1.accdb3[[#This Row],[Date de fin2]]-Tableau_Groupe_1_Cours_1.accdb3[[#This Row],[Date de début2]],1)</f>
        <v>0.10486111111094942</v>
      </c>
    </row>
    <row r="3530" spans="1:9" x14ac:dyDescent="0.25">
      <c r="A3530">
        <v>596</v>
      </c>
      <c r="B3530">
        <v>43122.380555555559</v>
      </c>
      <c r="C3530">
        <v>43122.51666666667</v>
      </c>
      <c r="D3530">
        <v>73</v>
      </c>
      <c r="E3530">
        <v>8</v>
      </c>
      <c r="F3530">
        <v>244</v>
      </c>
      <c r="G3530" s="9">
        <f>Tableau_Groupe_1_Cours_1.accdb3[[#This Row],[Date de début]]</f>
        <v>43122.380555555559</v>
      </c>
      <c r="H3530" s="9">
        <f>Tableau_Groupe_1_Cours_1.accdb3[[#This Row],[Date de fin]]</f>
        <v>43122.51666666667</v>
      </c>
      <c r="I3530" s="13">
        <f>MOD(Tableau_Groupe_1_Cours_1.accdb3[[#This Row],[Date de fin2]]-Tableau_Groupe_1_Cours_1.accdb3[[#This Row],[Date de début2]],1)</f>
        <v>0.13611111111094942</v>
      </c>
    </row>
    <row r="3531" spans="1:9" x14ac:dyDescent="0.25">
      <c r="A3531">
        <v>6228</v>
      </c>
      <c r="B3531">
        <v>43445.380555555559</v>
      </c>
      <c r="C3531">
        <v>43445.483333333337</v>
      </c>
      <c r="D3531">
        <v>1</v>
      </c>
      <c r="E3531">
        <v>8</v>
      </c>
      <c r="F3531">
        <v>383</v>
      </c>
      <c r="G3531" s="9">
        <f>Tableau_Groupe_1_Cours_1.accdb3[[#This Row],[Date de début]]</f>
        <v>43445.380555555559</v>
      </c>
      <c r="H3531" s="9">
        <f>Tableau_Groupe_1_Cours_1.accdb3[[#This Row],[Date de fin]]</f>
        <v>43445.483333333337</v>
      </c>
      <c r="I3531" s="13">
        <f>MOD(Tableau_Groupe_1_Cours_1.accdb3[[#This Row],[Date de fin2]]-Tableau_Groupe_1_Cours_1.accdb3[[#This Row],[Date de début2]],1)</f>
        <v>0.10277777777810115</v>
      </c>
    </row>
    <row r="3532" spans="1:9" x14ac:dyDescent="0.25">
      <c r="A3532">
        <v>1621</v>
      </c>
      <c r="B3532">
        <v>43179.381249999999</v>
      </c>
      <c r="C3532">
        <v>43179.441666666666</v>
      </c>
      <c r="D3532">
        <v>1</v>
      </c>
      <c r="E3532">
        <v>8</v>
      </c>
      <c r="F3532">
        <v>229</v>
      </c>
      <c r="G3532" s="9">
        <f>Tableau_Groupe_1_Cours_1.accdb3[[#This Row],[Date de début]]</f>
        <v>43179.381249999999</v>
      </c>
      <c r="H3532" s="9">
        <f>Tableau_Groupe_1_Cours_1.accdb3[[#This Row],[Date de fin]]</f>
        <v>43179.441666666666</v>
      </c>
      <c r="I3532" s="13">
        <f>MOD(Tableau_Groupe_1_Cours_1.accdb3[[#This Row],[Date de fin2]]-Tableau_Groupe_1_Cours_1.accdb3[[#This Row],[Date de début2]],1)</f>
        <v>6.0416666667151731E-2</v>
      </c>
    </row>
    <row r="3533" spans="1:9" x14ac:dyDescent="0.25">
      <c r="A3533">
        <v>2646</v>
      </c>
      <c r="B3533">
        <v>43243.379166666666</v>
      </c>
      <c r="C3533">
        <v>43243.472222222226</v>
      </c>
      <c r="D3533">
        <v>3</v>
      </c>
      <c r="E3533">
        <v>8</v>
      </c>
      <c r="F3533">
        <v>231</v>
      </c>
      <c r="G3533" s="9">
        <f>Tableau_Groupe_1_Cours_1.accdb3[[#This Row],[Date de début]]</f>
        <v>43243.379166666666</v>
      </c>
      <c r="H3533" s="9">
        <f>Tableau_Groupe_1_Cours_1.accdb3[[#This Row],[Date de fin]]</f>
        <v>43243.472222222226</v>
      </c>
      <c r="I3533" s="13">
        <f>MOD(Tableau_Groupe_1_Cours_1.accdb3[[#This Row],[Date de fin2]]-Tableau_Groupe_1_Cours_1.accdb3[[#This Row],[Date de début2]],1)</f>
        <v>9.3055555560567882E-2</v>
      </c>
    </row>
    <row r="3534" spans="1:9" x14ac:dyDescent="0.25">
      <c r="A3534">
        <v>5462</v>
      </c>
      <c r="B3534">
        <v>43416.385416666664</v>
      </c>
      <c r="C3534">
        <v>43416.546527777777</v>
      </c>
      <c r="D3534">
        <v>2</v>
      </c>
      <c r="E3534">
        <v>8</v>
      </c>
      <c r="F3534">
        <v>437</v>
      </c>
      <c r="G3534" s="9">
        <f>Tableau_Groupe_1_Cours_1.accdb3[[#This Row],[Date de début]]</f>
        <v>43416.385416666664</v>
      </c>
      <c r="H3534" s="9">
        <f>Tableau_Groupe_1_Cours_1.accdb3[[#This Row],[Date de fin]]</f>
        <v>43416.546527777777</v>
      </c>
      <c r="I3534" s="13">
        <f>MOD(Tableau_Groupe_1_Cours_1.accdb3[[#This Row],[Date de fin2]]-Tableau_Groupe_1_Cours_1.accdb3[[#This Row],[Date de début2]],1)</f>
        <v>0.16111111111240461</v>
      </c>
    </row>
    <row r="3535" spans="1:9" x14ac:dyDescent="0.25">
      <c r="A3535">
        <v>5464</v>
      </c>
      <c r="B3535">
        <v>43416.375</v>
      </c>
      <c r="C3535">
        <v>43416.410416666666</v>
      </c>
      <c r="D3535">
        <v>1</v>
      </c>
      <c r="E3535">
        <v>8</v>
      </c>
      <c r="F3535">
        <v>449</v>
      </c>
      <c r="G3535" s="9">
        <f>Tableau_Groupe_1_Cours_1.accdb3[[#This Row],[Date de début]]</f>
        <v>43416.375</v>
      </c>
      <c r="H3535" s="9">
        <f>Tableau_Groupe_1_Cours_1.accdb3[[#This Row],[Date de fin]]</f>
        <v>43416.410416666666</v>
      </c>
      <c r="I3535" s="13">
        <f>MOD(Tableau_Groupe_1_Cours_1.accdb3[[#This Row],[Date de fin2]]-Tableau_Groupe_1_Cours_1.accdb3[[#This Row],[Date de début2]],1)</f>
        <v>3.5416666665696539E-2</v>
      </c>
    </row>
    <row r="3536" spans="1:9" x14ac:dyDescent="0.25">
      <c r="A3536">
        <v>3930</v>
      </c>
      <c r="B3536">
        <v>43327.384722222225</v>
      </c>
      <c r="C3536">
        <v>43327.454861111109</v>
      </c>
      <c r="D3536">
        <v>29</v>
      </c>
      <c r="E3536">
        <v>8</v>
      </c>
      <c r="F3536">
        <v>197</v>
      </c>
      <c r="G3536" s="9">
        <f>Tableau_Groupe_1_Cours_1.accdb3[[#This Row],[Date de début]]</f>
        <v>43327.384722222225</v>
      </c>
      <c r="H3536" s="9">
        <f>Tableau_Groupe_1_Cours_1.accdb3[[#This Row],[Date de fin]]</f>
        <v>43327.454861111109</v>
      </c>
      <c r="I3536" s="13">
        <f>MOD(Tableau_Groupe_1_Cours_1.accdb3[[#This Row],[Date de fin2]]-Tableau_Groupe_1_Cours_1.accdb3[[#This Row],[Date de début2]],1)</f>
        <v>7.0138888884685002E-2</v>
      </c>
    </row>
    <row r="3537" spans="1:9" x14ac:dyDescent="0.25">
      <c r="A3537">
        <v>2653</v>
      </c>
      <c r="B3537">
        <v>43244.379861111112</v>
      </c>
      <c r="C3537">
        <v>43244.525694444441</v>
      </c>
      <c r="D3537">
        <v>8</v>
      </c>
      <c r="E3537">
        <v>8</v>
      </c>
      <c r="F3537">
        <v>374</v>
      </c>
      <c r="G3537" s="9">
        <f>Tableau_Groupe_1_Cours_1.accdb3[[#This Row],[Date de début]]</f>
        <v>43244.379861111112</v>
      </c>
      <c r="H3537" s="9">
        <f>Tableau_Groupe_1_Cours_1.accdb3[[#This Row],[Date de fin]]</f>
        <v>43244.525694444441</v>
      </c>
      <c r="I3537" s="13">
        <f>MOD(Tableau_Groupe_1_Cours_1.accdb3[[#This Row],[Date de fin2]]-Tableau_Groupe_1_Cours_1.accdb3[[#This Row],[Date de début2]],1)</f>
        <v>0.14583333332848269</v>
      </c>
    </row>
    <row r="3538" spans="1:9" x14ac:dyDescent="0.25">
      <c r="A3538">
        <v>607</v>
      </c>
      <c r="B3538">
        <v>43123.381944444445</v>
      </c>
      <c r="C3538">
        <v>43123.459027777782</v>
      </c>
      <c r="D3538">
        <v>46</v>
      </c>
      <c r="E3538">
        <v>8</v>
      </c>
      <c r="F3538">
        <v>125</v>
      </c>
      <c r="G3538" s="9">
        <f>Tableau_Groupe_1_Cours_1.accdb3[[#This Row],[Date de début]]</f>
        <v>43123.381944444445</v>
      </c>
      <c r="H3538" s="9">
        <f>Tableau_Groupe_1_Cours_1.accdb3[[#This Row],[Date de fin]]</f>
        <v>43123.459027777782</v>
      </c>
      <c r="I3538" s="13">
        <f>MOD(Tableau_Groupe_1_Cours_1.accdb3[[#This Row],[Date de fin2]]-Tableau_Groupe_1_Cours_1.accdb3[[#This Row],[Date de début2]],1)</f>
        <v>7.7083333337213844E-2</v>
      </c>
    </row>
    <row r="3539" spans="1:9" x14ac:dyDescent="0.25">
      <c r="A3539">
        <v>1888</v>
      </c>
      <c r="B3539">
        <v>43209.381249999999</v>
      </c>
      <c r="C3539">
        <v>43209.47152777778</v>
      </c>
      <c r="D3539">
        <v>2</v>
      </c>
      <c r="E3539">
        <v>8</v>
      </c>
      <c r="F3539">
        <v>272</v>
      </c>
      <c r="G3539" s="9">
        <f>Tableau_Groupe_1_Cours_1.accdb3[[#This Row],[Date de début]]</f>
        <v>43209.381249999999</v>
      </c>
      <c r="H3539" s="9">
        <f>Tableau_Groupe_1_Cours_1.accdb3[[#This Row],[Date de fin]]</f>
        <v>43209.47152777778</v>
      </c>
      <c r="I3539" s="13">
        <f>MOD(Tableau_Groupe_1_Cours_1.accdb3[[#This Row],[Date de fin2]]-Tableau_Groupe_1_Cours_1.accdb3[[#This Row],[Date de début2]],1)</f>
        <v>9.0277777781011537E-2</v>
      </c>
    </row>
    <row r="3540" spans="1:9" x14ac:dyDescent="0.25">
      <c r="A3540">
        <v>5474</v>
      </c>
      <c r="B3540">
        <v>43417.379861111112</v>
      </c>
      <c r="C3540">
        <v>43417.427083333328</v>
      </c>
      <c r="D3540">
        <v>1</v>
      </c>
      <c r="E3540">
        <v>8</v>
      </c>
      <c r="F3540">
        <v>207</v>
      </c>
      <c r="G3540" s="9">
        <f>Tableau_Groupe_1_Cours_1.accdb3[[#This Row],[Date de début]]</f>
        <v>43417.379861111112</v>
      </c>
      <c r="H3540" s="9">
        <f>Tableau_Groupe_1_Cours_1.accdb3[[#This Row],[Date de fin]]</f>
        <v>43417.427083333328</v>
      </c>
      <c r="I3540" s="13">
        <f>MOD(Tableau_Groupe_1_Cours_1.accdb3[[#This Row],[Date de fin2]]-Tableau_Groupe_1_Cours_1.accdb3[[#This Row],[Date de début2]],1)</f>
        <v>4.722222221607808E-2</v>
      </c>
    </row>
    <row r="3541" spans="1:9" x14ac:dyDescent="0.25">
      <c r="A3541">
        <v>4451</v>
      </c>
      <c r="B3541">
        <v>43357.382638888892</v>
      </c>
      <c r="C3541">
        <v>43357.418749999997</v>
      </c>
      <c r="D3541">
        <v>1</v>
      </c>
      <c r="E3541">
        <v>8</v>
      </c>
      <c r="F3541">
        <v>7</v>
      </c>
      <c r="G3541" s="9">
        <f>Tableau_Groupe_1_Cours_1.accdb3[[#This Row],[Date de début]]</f>
        <v>43357.382638888892</v>
      </c>
      <c r="H3541" s="9">
        <f>Tableau_Groupe_1_Cours_1.accdb3[[#This Row],[Date de fin]]</f>
        <v>43357.418749999997</v>
      </c>
      <c r="I3541" s="13">
        <f>MOD(Tableau_Groupe_1_Cours_1.accdb3[[#This Row],[Date de fin2]]-Tableau_Groupe_1_Cours_1.accdb3[[#This Row],[Date de début2]],1)</f>
        <v>3.6111111105128657E-2</v>
      </c>
    </row>
    <row r="3542" spans="1:9" x14ac:dyDescent="0.25">
      <c r="A3542">
        <v>4453</v>
      </c>
      <c r="B3542">
        <v>43357.381944444445</v>
      </c>
      <c r="C3542">
        <v>43357.522222222222</v>
      </c>
      <c r="D3542">
        <v>34</v>
      </c>
      <c r="E3542">
        <v>8</v>
      </c>
      <c r="F3542">
        <v>192</v>
      </c>
      <c r="G3542" s="9">
        <f>Tableau_Groupe_1_Cours_1.accdb3[[#This Row],[Date de début]]</f>
        <v>43357.381944444445</v>
      </c>
      <c r="H3542" s="9">
        <f>Tableau_Groupe_1_Cours_1.accdb3[[#This Row],[Date de fin]]</f>
        <v>43357.522222222222</v>
      </c>
      <c r="I3542" s="13">
        <f>MOD(Tableau_Groupe_1_Cours_1.accdb3[[#This Row],[Date de fin2]]-Tableau_Groupe_1_Cours_1.accdb3[[#This Row],[Date de début2]],1)</f>
        <v>0.14027777777664596</v>
      </c>
    </row>
    <row r="3543" spans="1:9" x14ac:dyDescent="0.25">
      <c r="A3543">
        <v>1126</v>
      </c>
      <c r="B3543">
        <v>43151.379861111112</v>
      </c>
      <c r="C3543">
        <v>43151.453472222223</v>
      </c>
      <c r="D3543">
        <v>15</v>
      </c>
      <c r="E3543">
        <v>8</v>
      </c>
      <c r="F3543">
        <v>73</v>
      </c>
      <c r="G3543" s="9">
        <f>Tableau_Groupe_1_Cours_1.accdb3[[#This Row],[Date de début]]</f>
        <v>43151.379861111112</v>
      </c>
      <c r="H3543" s="9">
        <f>Tableau_Groupe_1_Cours_1.accdb3[[#This Row],[Date de fin]]</f>
        <v>43151.453472222223</v>
      </c>
      <c r="I3543" s="13">
        <f>MOD(Tableau_Groupe_1_Cours_1.accdb3[[#This Row],[Date de fin2]]-Tableau_Groupe_1_Cours_1.accdb3[[#This Row],[Date de début2]],1)</f>
        <v>7.3611111110949423E-2</v>
      </c>
    </row>
    <row r="3544" spans="1:9" x14ac:dyDescent="0.25">
      <c r="A3544">
        <v>6247</v>
      </c>
      <c r="B3544">
        <v>43447.375694444447</v>
      </c>
      <c r="C3544">
        <v>43447.484027777777</v>
      </c>
      <c r="D3544">
        <v>8</v>
      </c>
      <c r="E3544">
        <v>8</v>
      </c>
      <c r="F3544">
        <v>16</v>
      </c>
      <c r="G3544" s="9">
        <f>Tableau_Groupe_1_Cours_1.accdb3[[#This Row],[Date de début]]</f>
        <v>43447.375694444447</v>
      </c>
      <c r="H3544" s="9">
        <f>Tableau_Groupe_1_Cours_1.accdb3[[#This Row],[Date de fin]]</f>
        <v>43447.484027777777</v>
      </c>
      <c r="I3544" s="13">
        <f>MOD(Tableau_Groupe_1_Cours_1.accdb3[[#This Row],[Date de fin2]]-Tableau_Groupe_1_Cours_1.accdb3[[#This Row],[Date de début2]],1)</f>
        <v>0.10833333332993789</v>
      </c>
    </row>
    <row r="3545" spans="1:9" x14ac:dyDescent="0.25">
      <c r="A3545">
        <v>3433</v>
      </c>
      <c r="B3545">
        <v>43278.375</v>
      </c>
      <c r="C3545">
        <v>43278.541666666664</v>
      </c>
      <c r="D3545">
        <v>3</v>
      </c>
      <c r="E3545">
        <v>8</v>
      </c>
      <c r="F3545">
        <v>314</v>
      </c>
      <c r="G3545" s="9">
        <f>Tableau_Groupe_1_Cours_1.accdb3[[#This Row],[Date de début]]</f>
        <v>43278.375</v>
      </c>
      <c r="H3545" s="9">
        <f>Tableau_Groupe_1_Cours_1.accdb3[[#This Row],[Date de fin]]</f>
        <v>43278.541666666664</v>
      </c>
      <c r="I3545" s="13">
        <f>MOD(Tableau_Groupe_1_Cours_1.accdb3[[#This Row],[Date de fin2]]-Tableau_Groupe_1_Cours_1.accdb3[[#This Row],[Date de début2]],1)</f>
        <v>0.16666666666424135</v>
      </c>
    </row>
    <row r="3546" spans="1:9" x14ac:dyDescent="0.25">
      <c r="A3546">
        <v>5225</v>
      </c>
      <c r="B3546">
        <v>43388.378472222219</v>
      </c>
      <c r="C3546">
        <v>43388.470138888893</v>
      </c>
      <c r="D3546">
        <v>2</v>
      </c>
      <c r="E3546">
        <v>8</v>
      </c>
      <c r="F3546">
        <v>295</v>
      </c>
      <c r="G3546" s="9">
        <f>Tableau_Groupe_1_Cours_1.accdb3[[#This Row],[Date de début]]</f>
        <v>43388.378472222219</v>
      </c>
      <c r="H3546" s="9">
        <f>Tableau_Groupe_1_Cours_1.accdb3[[#This Row],[Date de fin]]</f>
        <v>43388.470138888893</v>
      </c>
      <c r="I3546" s="13">
        <f>MOD(Tableau_Groupe_1_Cours_1.accdb3[[#This Row],[Date de fin2]]-Tableau_Groupe_1_Cours_1.accdb3[[#This Row],[Date de début2]],1)</f>
        <v>9.1666666674427688E-2</v>
      </c>
    </row>
    <row r="3547" spans="1:9" x14ac:dyDescent="0.25">
      <c r="A3547">
        <v>1898</v>
      </c>
      <c r="B3547">
        <v>43210.375</v>
      </c>
      <c r="C3547">
        <v>43210.422222222223</v>
      </c>
      <c r="D3547">
        <v>4</v>
      </c>
      <c r="E3547">
        <v>8</v>
      </c>
      <c r="F3547">
        <v>177</v>
      </c>
      <c r="G3547" s="9">
        <f>Tableau_Groupe_1_Cours_1.accdb3[[#This Row],[Date de début]]</f>
        <v>43210.375</v>
      </c>
      <c r="H3547" s="9">
        <f>Tableau_Groupe_1_Cours_1.accdb3[[#This Row],[Date de fin]]</f>
        <v>43210.422222222223</v>
      </c>
      <c r="I3547" s="13">
        <f>MOD(Tableau_Groupe_1_Cours_1.accdb3[[#This Row],[Date de fin2]]-Tableau_Groupe_1_Cours_1.accdb3[[#This Row],[Date de début2]],1)</f>
        <v>4.7222222223354038E-2</v>
      </c>
    </row>
    <row r="3548" spans="1:9" x14ac:dyDescent="0.25">
      <c r="A3548">
        <v>4459</v>
      </c>
      <c r="B3548">
        <v>43360.375694444447</v>
      </c>
      <c r="C3548">
        <v>43360.426388888889</v>
      </c>
      <c r="D3548">
        <v>137</v>
      </c>
      <c r="E3548">
        <v>8</v>
      </c>
      <c r="F3548">
        <v>319</v>
      </c>
      <c r="G3548" s="9">
        <f>Tableau_Groupe_1_Cours_1.accdb3[[#This Row],[Date de début]]</f>
        <v>43360.375694444447</v>
      </c>
      <c r="H3548" s="9">
        <f>Tableau_Groupe_1_Cours_1.accdb3[[#This Row],[Date de fin]]</f>
        <v>43360.426388888889</v>
      </c>
      <c r="I3548" s="13">
        <f>MOD(Tableau_Groupe_1_Cours_1.accdb3[[#This Row],[Date de fin2]]-Tableau_Groupe_1_Cours_1.accdb3[[#This Row],[Date de début2]],1)</f>
        <v>5.0694444442342501E-2</v>
      </c>
    </row>
    <row r="3549" spans="1:9" x14ac:dyDescent="0.25">
      <c r="A3549">
        <v>3949</v>
      </c>
      <c r="B3549">
        <v>43329.379861111112</v>
      </c>
      <c r="C3549">
        <v>43329.496527777781</v>
      </c>
      <c r="D3549">
        <v>20</v>
      </c>
      <c r="E3549">
        <v>8</v>
      </c>
      <c r="F3549">
        <v>151</v>
      </c>
      <c r="G3549" s="9">
        <f>Tableau_Groupe_1_Cours_1.accdb3[[#This Row],[Date de début]]</f>
        <v>43329.379861111112</v>
      </c>
      <c r="H3549" s="9">
        <f>Tableau_Groupe_1_Cours_1.accdb3[[#This Row],[Date de fin]]</f>
        <v>43329.496527777781</v>
      </c>
      <c r="I3549" s="13">
        <f>MOD(Tableau_Groupe_1_Cours_1.accdb3[[#This Row],[Date de fin2]]-Tableau_Groupe_1_Cours_1.accdb3[[#This Row],[Date de début2]],1)</f>
        <v>0.11666666666860692</v>
      </c>
    </row>
    <row r="3550" spans="1:9" x14ac:dyDescent="0.25">
      <c r="A3550">
        <v>1646</v>
      </c>
      <c r="B3550">
        <v>43181.384722222225</v>
      </c>
      <c r="C3550">
        <v>43181.455555555556</v>
      </c>
      <c r="D3550">
        <v>4</v>
      </c>
      <c r="E3550">
        <v>8</v>
      </c>
      <c r="F3550">
        <v>37</v>
      </c>
      <c r="G3550" s="9">
        <f>Tableau_Groupe_1_Cours_1.accdb3[[#This Row],[Date de début]]</f>
        <v>43181.384722222225</v>
      </c>
      <c r="H3550" s="9">
        <f>Tableau_Groupe_1_Cours_1.accdb3[[#This Row],[Date de fin]]</f>
        <v>43181.455555555556</v>
      </c>
      <c r="I3550" s="13">
        <f>MOD(Tableau_Groupe_1_Cours_1.accdb3[[#This Row],[Date de fin2]]-Tableau_Groupe_1_Cours_1.accdb3[[#This Row],[Date de début2]],1)</f>
        <v>7.0833333331393078E-2</v>
      </c>
    </row>
    <row r="3551" spans="1:9" x14ac:dyDescent="0.25">
      <c r="A3551">
        <v>5231</v>
      </c>
      <c r="B3551">
        <v>43389.377083333333</v>
      </c>
      <c r="C3551">
        <v>43389.429861111108</v>
      </c>
      <c r="D3551">
        <v>82</v>
      </c>
      <c r="E3551">
        <v>8</v>
      </c>
      <c r="F3551">
        <v>333</v>
      </c>
      <c r="G3551" s="9">
        <f>Tableau_Groupe_1_Cours_1.accdb3[[#This Row],[Date de début]]</f>
        <v>43389.377083333333</v>
      </c>
      <c r="H3551" s="9">
        <f>Tableau_Groupe_1_Cours_1.accdb3[[#This Row],[Date de fin]]</f>
        <v>43389.429861111108</v>
      </c>
      <c r="I3551" s="13">
        <f>MOD(Tableau_Groupe_1_Cours_1.accdb3[[#This Row],[Date de fin2]]-Tableau_Groupe_1_Cours_1.accdb3[[#This Row],[Date de début2]],1)</f>
        <v>5.2777777775190771E-2</v>
      </c>
    </row>
    <row r="3552" spans="1:9" x14ac:dyDescent="0.25">
      <c r="A3552">
        <v>5232</v>
      </c>
      <c r="B3552">
        <v>43389.378472222219</v>
      </c>
      <c r="C3552">
        <v>43389.480555555558</v>
      </c>
      <c r="D3552">
        <v>19</v>
      </c>
      <c r="E3552">
        <v>8</v>
      </c>
      <c r="F3552">
        <v>77</v>
      </c>
      <c r="G3552" s="9">
        <f>Tableau_Groupe_1_Cours_1.accdb3[[#This Row],[Date de début]]</f>
        <v>43389.378472222219</v>
      </c>
      <c r="H3552" s="9">
        <f>Tableau_Groupe_1_Cours_1.accdb3[[#This Row],[Date de fin]]</f>
        <v>43389.480555555558</v>
      </c>
      <c r="I3552" s="13">
        <f>MOD(Tableau_Groupe_1_Cours_1.accdb3[[#This Row],[Date de fin2]]-Tableau_Groupe_1_Cours_1.accdb3[[#This Row],[Date de début2]],1)</f>
        <v>0.10208333333866904</v>
      </c>
    </row>
    <row r="3553" spans="1:9" x14ac:dyDescent="0.25">
      <c r="A3553">
        <v>6256</v>
      </c>
      <c r="B3553">
        <v>43448.384722222225</v>
      </c>
      <c r="C3553">
        <v>43448.51458333333</v>
      </c>
      <c r="D3553">
        <v>23</v>
      </c>
      <c r="E3553">
        <v>8</v>
      </c>
      <c r="F3553">
        <v>2</v>
      </c>
      <c r="G3553" s="9">
        <f>Tableau_Groupe_1_Cours_1.accdb3[[#This Row],[Date de début]]</f>
        <v>43448.384722222225</v>
      </c>
      <c r="H3553" s="9">
        <f>Tableau_Groupe_1_Cours_1.accdb3[[#This Row],[Date de fin]]</f>
        <v>43448.51458333333</v>
      </c>
      <c r="I3553" s="13">
        <f>MOD(Tableau_Groupe_1_Cours_1.accdb3[[#This Row],[Date de fin2]]-Tableau_Groupe_1_Cours_1.accdb3[[#This Row],[Date de début2]],1)</f>
        <v>0.12986111110512866</v>
      </c>
    </row>
    <row r="3554" spans="1:9" x14ac:dyDescent="0.25">
      <c r="A3554">
        <v>625</v>
      </c>
      <c r="B3554">
        <v>43124.385416666664</v>
      </c>
      <c r="C3554">
        <v>43124.479861111111</v>
      </c>
      <c r="D3554">
        <v>1</v>
      </c>
      <c r="E3554">
        <v>8</v>
      </c>
      <c r="F3554">
        <v>428</v>
      </c>
      <c r="G3554" s="9">
        <f>Tableau_Groupe_1_Cours_1.accdb3[[#This Row],[Date de début]]</f>
        <v>43124.385416666664</v>
      </c>
      <c r="H3554" s="9">
        <f>Tableau_Groupe_1_Cours_1.accdb3[[#This Row],[Date de fin]]</f>
        <v>43124.479861111111</v>
      </c>
      <c r="I3554" s="13">
        <f>MOD(Tableau_Groupe_1_Cours_1.accdb3[[#This Row],[Date de fin2]]-Tableau_Groupe_1_Cours_1.accdb3[[#This Row],[Date de début2]],1)</f>
        <v>9.4444444446708076E-2</v>
      </c>
    </row>
    <row r="3555" spans="1:9" x14ac:dyDescent="0.25">
      <c r="A3555">
        <v>3954</v>
      </c>
      <c r="B3555">
        <v>43329.382638888892</v>
      </c>
      <c r="C3555">
        <v>43329.481250000004</v>
      </c>
      <c r="D3555">
        <v>2</v>
      </c>
      <c r="E3555">
        <v>8</v>
      </c>
      <c r="F3555">
        <v>337</v>
      </c>
      <c r="G3555" s="9">
        <f>Tableau_Groupe_1_Cours_1.accdb3[[#This Row],[Date de début]]</f>
        <v>43329.382638888892</v>
      </c>
      <c r="H3555" s="9">
        <f>Tableau_Groupe_1_Cours_1.accdb3[[#This Row],[Date de fin]]</f>
        <v>43329.481250000004</v>
      </c>
      <c r="I3555" s="13">
        <f>MOD(Tableau_Groupe_1_Cours_1.accdb3[[#This Row],[Date de fin2]]-Tableau_Groupe_1_Cours_1.accdb3[[#This Row],[Date de début2]],1)</f>
        <v>9.8611111112404615E-2</v>
      </c>
    </row>
    <row r="3556" spans="1:9" x14ac:dyDescent="0.25">
      <c r="A3556">
        <v>3955</v>
      </c>
      <c r="B3556">
        <v>43329.380555555559</v>
      </c>
      <c r="C3556">
        <v>43329.45</v>
      </c>
      <c r="D3556">
        <v>14</v>
      </c>
      <c r="E3556">
        <v>8</v>
      </c>
      <c r="F3556">
        <v>226</v>
      </c>
      <c r="G3556" s="9">
        <f>Tableau_Groupe_1_Cours_1.accdb3[[#This Row],[Date de début]]</f>
        <v>43329.380555555559</v>
      </c>
      <c r="H3556" s="9">
        <f>Tableau_Groupe_1_Cours_1.accdb3[[#This Row],[Date de fin]]</f>
        <v>43329.45</v>
      </c>
      <c r="I3556" s="13">
        <f>MOD(Tableau_Groupe_1_Cours_1.accdb3[[#This Row],[Date de fin2]]-Tableau_Groupe_1_Cours_1.accdb3[[#This Row],[Date de début2]],1)</f>
        <v>6.9444444437976927E-2</v>
      </c>
    </row>
    <row r="3557" spans="1:9" x14ac:dyDescent="0.25">
      <c r="A3557">
        <v>117</v>
      </c>
      <c r="B3557">
        <v>43104.379166666666</v>
      </c>
      <c r="C3557">
        <v>43104.414583333331</v>
      </c>
      <c r="D3557">
        <v>1</v>
      </c>
      <c r="E3557">
        <v>8</v>
      </c>
      <c r="F3557">
        <v>304</v>
      </c>
      <c r="G3557" s="9">
        <f>Tableau_Groupe_1_Cours_1.accdb3[[#This Row],[Date de début]]</f>
        <v>43104.379166666666</v>
      </c>
      <c r="H3557" s="9">
        <f>Tableau_Groupe_1_Cours_1.accdb3[[#This Row],[Date de fin]]</f>
        <v>43104.414583333331</v>
      </c>
      <c r="I3557" s="13">
        <f>MOD(Tableau_Groupe_1_Cours_1.accdb3[[#This Row],[Date de fin2]]-Tableau_Groupe_1_Cours_1.accdb3[[#This Row],[Date de début2]],1)</f>
        <v>3.5416666665696539E-2</v>
      </c>
    </row>
    <row r="3558" spans="1:9" x14ac:dyDescent="0.25">
      <c r="A3558">
        <v>118</v>
      </c>
      <c r="B3558">
        <v>43104.414583333331</v>
      </c>
      <c r="C3558">
        <v>43104.503472222219</v>
      </c>
      <c r="D3558">
        <v>159</v>
      </c>
      <c r="E3558">
        <v>8</v>
      </c>
      <c r="F3558">
        <v>25</v>
      </c>
      <c r="G3558" s="9">
        <f>Tableau_Groupe_1_Cours_1.accdb3[[#This Row],[Date de début]]</f>
        <v>43104.414583333331</v>
      </c>
      <c r="H3558" s="9">
        <f>Tableau_Groupe_1_Cours_1.accdb3[[#This Row],[Date de fin]]</f>
        <v>43104.503472222219</v>
      </c>
      <c r="I3558" s="13">
        <f>MOD(Tableau_Groupe_1_Cours_1.accdb3[[#This Row],[Date de fin2]]-Tableau_Groupe_1_Cours_1.accdb3[[#This Row],[Date de début2]],1)</f>
        <v>8.8888888887595385E-2</v>
      </c>
    </row>
    <row r="3559" spans="1:9" x14ac:dyDescent="0.25">
      <c r="A3559">
        <v>119</v>
      </c>
      <c r="B3559">
        <v>43104.511111111111</v>
      </c>
      <c r="C3559">
        <v>43104.550694444442</v>
      </c>
      <c r="D3559">
        <v>2</v>
      </c>
      <c r="E3559">
        <v>8</v>
      </c>
      <c r="F3559">
        <v>339</v>
      </c>
      <c r="G3559" s="9">
        <f>Tableau_Groupe_1_Cours_1.accdb3[[#This Row],[Date de début]]</f>
        <v>43104.511111111111</v>
      </c>
      <c r="H3559" s="9">
        <f>Tableau_Groupe_1_Cours_1.accdb3[[#This Row],[Date de fin]]</f>
        <v>43104.550694444442</v>
      </c>
      <c r="I3559" s="13">
        <f>MOD(Tableau_Groupe_1_Cours_1.accdb3[[#This Row],[Date de fin2]]-Tableau_Groupe_1_Cours_1.accdb3[[#This Row],[Date de début2]],1)</f>
        <v>3.9583333331393078E-2</v>
      </c>
    </row>
    <row r="3560" spans="1:9" x14ac:dyDescent="0.25">
      <c r="A3560">
        <v>631</v>
      </c>
      <c r="B3560">
        <v>43125.379861111112</v>
      </c>
      <c r="C3560">
        <v>43125.522916666669</v>
      </c>
      <c r="D3560">
        <v>10</v>
      </c>
      <c r="E3560">
        <v>8</v>
      </c>
      <c r="F3560">
        <v>79</v>
      </c>
      <c r="G3560" s="9">
        <f>Tableau_Groupe_1_Cours_1.accdb3[[#This Row],[Date de début]]</f>
        <v>43125.379861111112</v>
      </c>
      <c r="H3560" s="9">
        <f>Tableau_Groupe_1_Cours_1.accdb3[[#This Row],[Date de fin]]</f>
        <v>43125.522916666669</v>
      </c>
      <c r="I3560" s="13">
        <f>MOD(Tableau_Groupe_1_Cours_1.accdb3[[#This Row],[Date de fin2]]-Tableau_Groupe_1_Cours_1.accdb3[[#This Row],[Date de début2]],1)</f>
        <v>0.14305555555620231</v>
      </c>
    </row>
    <row r="3561" spans="1:9" x14ac:dyDescent="0.25">
      <c r="A3561">
        <v>120</v>
      </c>
      <c r="B3561">
        <v>43104.556249999994</v>
      </c>
      <c r="C3561">
        <v>43104.656944444447</v>
      </c>
      <c r="D3561">
        <v>7</v>
      </c>
      <c r="E3561">
        <v>8</v>
      </c>
      <c r="F3561">
        <v>22</v>
      </c>
      <c r="G3561" s="9">
        <f>Tableau_Groupe_1_Cours_1.accdb3[[#This Row],[Date de début]]</f>
        <v>43104.556249999994</v>
      </c>
      <c r="H3561" s="9">
        <f>Tableau_Groupe_1_Cours_1.accdb3[[#This Row],[Date de fin]]</f>
        <v>43104.656944444447</v>
      </c>
      <c r="I3561" s="13">
        <f>MOD(Tableau_Groupe_1_Cours_1.accdb3[[#This Row],[Date de fin2]]-Tableau_Groupe_1_Cours_1.accdb3[[#This Row],[Date de début2]],1)</f>
        <v>0.10069444445252884</v>
      </c>
    </row>
    <row r="3562" spans="1:9" x14ac:dyDescent="0.25">
      <c r="A3562">
        <v>3960</v>
      </c>
      <c r="B3562">
        <v>43332.379861111112</v>
      </c>
      <c r="C3562">
        <v>43332.487500000003</v>
      </c>
      <c r="D3562">
        <v>2</v>
      </c>
      <c r="E3562">
        <v>8</v>
      </c>
      <c r="F3562">
        <v>392</v>
      </c>
      <c r="G3562" s="9">
        <f>Tableau_Groupe_1_Cours_1.accdb3[[#This Row],[Date de début]]</f>
        <v>43332.379861111112</v>
      </c>
      <c r="H3562" s="9">
        <f>Tableau_Groupe_1_Cours_1.accdb3[[#This Row],[Date de fin]]</f>
        <v>43332.487500000003</v>
      </c>
      <c r="I3562" s="13">
        <f>MOD(Tableau_Groupe_1_Cours_1.accdb3[[#This Row],[Date de fin2]]-Tableau_Groupe_1_Cours_1.accdb3[[#This Row],[Date de début2]],1)</f>
        <v>0.10763888889050577</v>
      </c>
    </row>
    <row r="3563" spans="1:9" x14ac:dyDescent="0.25">
      <c r="A3563">
        <v>5496</v>
      </c>
      <c r="B3563">
        <v>43419.383333333331</v>
      </c>
      <c r="C3563">
        <v>43419.484722222223</v>
      </c>
      <c r="D3563">
        <v>4</v>
      </c>
      <c r="E3563">
        <v>8</v>
      </c>
      <c r="F3563">
        <v>220</v>
      </c>
      <c r="G3563" s="9">
        <f>Tableau_Groupe_1_Cours_1.accdb3[[#This Row],[Date de début]]</f>
        <v>43419.383333333331</v>
      </c>
      <c r="H3563" s="9">
        <f>Tableau_Groupe_1_Cours_1.accdb3[[#This Row],[Date de fin]]</f>
        <v>43419.484722222223</v>
      </c>
      <c r="I3563" s="13">
        <f>MOD(Tableau_Groupe_1_Cours_1.accdb3[[#This Row],[Date de fin2]]-Tableau_Groupe_1_Cours_1.accdb3[[#This Row],[Date de début2]],1)</f>
        <v>0.10138888889196096</v>
      </c>
    </row>
    <row r="3564" spans="1:9" x14ac:dyDescent="0.25">
      <c r="A3564">
        <v>121</v>
      </c>
      <c r="B3564">
        <v>43104.658333333333</v>
      </c>
      <c r="C3564">
        <v>43104.730555555558</v>
      </c>
      <c r="D3564">
        <v>1</v>
      </c>
      <c r="E3564">
        <v>8</v>
      </c>
      <c r="F3564">
        <v>187</v>
      </c>
      <c r="G3564" s="9">
        <f>Tableau_Groupe_1_Cours_1.accdb3[[#This Row],[Date de début]]</f>
        <v>43104.658333333333</v>
      </c>
      <c r="H3564" s="9">
        <f>Tableau_Groupe_1_Cours_1.accdb3[[#This Row],[Date de fin]]</f>
        <v>43104.730555555558</v>
      </c>
      <c r="I3564" s="13">
        <f>MOD(Tableau_Groupe_1_Cours_1.accdb3[[#This Row],[Date de fin2]]-Tableau_Groupe_1_Cours_1.accdb3[[#This Row],[Date de début2]],1)</f>
        <v>7.2222222224809229E-2</v>
      </c>
    </row>
    <row r="3565" spans="1:9" x14ac:dyDescent="0.25">
      <c r="A3565">
        <v>3451</v>
      </c>
      <c r="B3565">
        <v>43280.377083333333</v>
      </c>
      <c r="C3565">
        <v>43280.435416666667</v>
      </c>
      <c r="D3565">
        <v>8</v>
      </c>
      <c r="E3565">
        <v>8</v>
      </c>
      <c r="F3565">
        <v>359</v>
      </c>
      <c r="G3565" s="9">
        <f>Tableau_Groupe_1_Cours_1.accdb3[[#This Row],[Date de début]]</f>
        <v>43280.377083333333</v>
      </c>
      <c r="H3565" s="9">
        <f>Tableau_Groupe_1_Cours_1.accdb3[[#This Row],[Date de fin]]</f>
        <v>43280.435416666667</v>
      </c>
      <c r="I3565" s="13">
        <f>MOD(Tableau_Groupe_1_Cours_1.accdb3[[#This Row],[Date de fin2]]-Tableau_Groupe_1_Cours_1.accdb3[[#This Row],[Date de début2]],1)</f>
        <v>5.8333333334303461E-2</v>
      </c>
    </row>
    <row r="3566" spans="1:9" x14ac:dyDescent="0.25">
      <c r="A3566">
        <v>2685</v>
      </c>
      <c r="B3566">
        <v>43249.382638888892</v>
      </c>
      <c r="C3566">
        <v>43249.447222222218</v>
      </c>
      <c r="D3566">
        <v>4</v>
      </c>
      <c r="E3566">
        <v>8</v>
      </c>
      <c r="F3566">
        <v>266</v>
      </c>
      <c r="G3566" s="9">
        <f>Tableau_Groupe_1_Cours_1.accdb3[[#This Row],[Date de début]]</f>
        <v>43249.382638888892</v>
      </c>
      <c r="H3566" s="9">
        <f>Tableau_Groupe_1_Cours_1.accdb3[[#This Row],[Date de fin]]</f>
        <v>43249.447222222218</v>
      </c>
      <c r="I3566" s="13">
        <f>MOD(Tableau_Groupe_1_Cours_1.accdb3[[#This Row],[Date de fin2]]-Tableau_Groupe_1_Cours_1.accdb3[[#This Row],[Date de début2]],1)</f>
        <v>6.4583333325572312E-2</v>
      </c>
    </row>
    <row r="3567" spans="1:9" x14ac:dyDescent="0.25">
      <c r="A3567">
        <v>4477</v>
      </c>
      <c r="B3567">
        <v>43361.378472222219</v>
      </c>
      <c r="C3567">
        <v>43361.540277777778</v>
      </c>
      <c r="D3567">
        <v>2</v>
      </c>
      <c r="E3567">
        <v>8</v>
      </c>
      <c r="F3567">
        <v>429</v>
      </c>
      <c r="G3567" s="9">
        <f>Tableau_Groupe_1_Cours_1.accdb3[[#This Row],[Date de début]]</f>
        <v>43361.378472222219</v>
      </c>
      <c r="H3567" s="9">
        <f>Tableau_Groupe_1_Cours_1.accdb3[[#This Row],[Date de fin]]</f>
        <v>43361.540277777778</v>
      </c>
      <c r="I3567" s="13">
        <f>MOD(Tableau_Groupe_1_Cours_1.accdb3[[#This Row],[Date de fin2]]-Tableau_Groupe_1_Cours_1.accdb3[[#This Row],[Date de début2]],1)</f>
        <v>0.16180555555911269</v>
      </c>
    </row>
    <row r="3568" spans="1:9" x14ac:dyDescent="0.25">
      <c r="A3568">
        <v>5503</v>
      </c>
      <c r="B3568">
        <v>43419.382638888892</v>
      </c>
      <c r="C3568">
        <v>43419.441666666666</v>
      </c>
      <c r="D3568">
        <v>1</v>
      </c>
      <c r="E3568">
        <v>8</v>
      </c>
      <c r="F3568">
        <v>83</v>
      </c>
      <c r="G3568" s="9">
        <f>Tableau_Groupe_1_Cours_1.accdb3[[#This Row],[Date de début]]</f>
        <v>43419.382638888892</v>
      </c>
      <c r="H3568" s="9">
        <f>Tableau_Groupe_1_Cours_1.accdb3[[#This Row],[Date de fin]]</f>
        <v>43419.441666666666</v>
      </c>
      <c r="I3568" s="13">
        <f>MOD(Tableau_Groupe_1_Cours_1.accdb3[[#This Row],[Date de fin2]]-Tableau_Groupe_1_Cours_1.accdb3[[#This Row],[Date de début2]],1)</f>
        <v>5.9027777773735579E-2</v>
      </c>
    </row>
    <row r="3569" spans="1:9" x14ac:dyDescent="0.25">
      <c r="A3569">
        <v>5504</v>
      </c>
      <c r="B3569">
        <v>43420.381249999999</v>
      </c>
      <c r="C3569">
        <v>43420.465277777781</v>
      </c>
      <c r="D3569">
        <v>15</v>
      </c>
      <c r="E3569">
        <v>8</v>
      </c>
      <c r="F3569">
        <v>137</v>
      </c>
      <c r="G3569" s="9">
        <f>Tableau_Groupe_1_Cours_1.accdb3[[#This Row],[Date de début]]</f>
        <v>43420.381249999999</v>
      </c>
      <c r="H3569" s="9">
        <f>Tableau_Groupe_1_Cours_1.accdb3[[#This Row],[Date de fin]]</f>
        <v>43420.465277777781</v>
      </c>
      <c r="I3569" s="13">
        <f>MOD(Tableau_Groupe_1_Cours_1.accdb3[[#This Row],[Date de fin2]]-Tableau_Groupe_1_Cours_1.accdb3[[#This Row],[Date de début2]],1)</f>
        <v>8.4027777782466728E-2</v>
      </c>
    </row>
    <row r="3570" spans="1:9" x14ac:dyDescent="0.25">
      <c r="A3570">
        <v>1155</v>
      </c>
      <c r="B3570">
        <v>43153.385416666664</v>
      </c>
      <c r="C3570">
        <v>43153.509722222225</v>
      </c>
      <c r="D3570">
        <v>5</v>
      </c>
      <c r="E3570">
        <v>8</v>
      </c>
      <c r="F3570">
        <v>134</v>
      </c>
      <c r="G3570" s="9">
        <f>Tableau_Groupe_1_Cours_1.accdb3[[#This Row],[Date de début]]</f>
        <v>43153.385416666664</v>
      </c>
      <c r="H3570" s="9">
        <f>Tableau_Groupe_1_Cours_1.accdb3[[#This Row],[Date de fin]]</f>
        <v>43153.509722222225</v>
      </c>
      <c r="I3570" s="13">
        <f>MOD(Tableau_Groupe_1_Cours_1.accdb3[[#This Row],[Date de fin2]]-Tableau_Groupe_1_Cours_1.accdb3[[#This Row],[Date de début2]],1)</f>
        <v>0.12430555556056788</v>
      </c>
    </row>
    <row r="3571" spans="1:9" x14ac:dyDescent="0.25">
      <c r="A3571">
        <v>3971</v>
      </c>
      <c r="B3571">
        <v>43332.379861111112</v>
      </c>
      <c r="C3571">
        <v>43332.45</v>
      </c>
      <c r="D3571">
        <v>60</v>
      </c>
      <c r="E3571">
        <v>8</v>
      </c>
      <c r="F3571">
        <v>372</v>
      </c>
      <c r="G3571" s="9">
        <f>Tableau_Groupe_1_Cours_1.accdb3[[#This Row],[Date de début]]</f>
        <v>43332.379861111112</v>
      </c>
      <c r="H3571" s="9">
        <f>Tableau_Groupe_1_Cours_1.accdb3[[#This Row],[Date de fin]]</f>
        <v>43332.45</v>
      </c>
      <c r="I3571" s="13">
        <f>MOD(Tableau_Groupe_1_Cours_1.accdb3[[#This Row],[Date de fin2]]-Tableau_Groupe_1_Cours_1.accdb3[[#This Row],[Date de début2]],1)</f>
        <v>7.0138888884685002E-2</v>
      </c>
    </row>
    <row r="3572" spans="1:9" x14ac:dyDescent="0.25">
      <c r="A3572">
        <v>2692</v>
      </c>
      <c r="B3572">
        <v>43250.381249999999</v>
      </c>
      <c r="C3572">
        <v>43250.543749999997</v>
      </c>
      <c r="D3572">
        <v>17</v>
      </c>
      <c r="E3572">
        <v>8</v>
      </c>
      <c r="F3572">
        <v>434</v>
      </c>
      <c r="G3572" s="9">
        <f>Tableau_Groupe_1_Cours_1.accdb3[[#This Row],[Date de début]]</f>
        <v>43250.381249999999</v>
      </c>
      <c r="H3572" s="9">
        <f>Tableau_Groupe_1_Cours_1.accdb3[[#This Row],[Date de fin]]</f>
        <v>43250.543749999997</v>
      </c>
      <c r="I3572" s="13">
        <f>MOD(Tableau_Groupe_1_Cours_1.accdb3[[#This Row],[Date de fin2]]-Tableau_Groupe_1_Cours_1.accdb3[[#This Row],[Date de début2]],1)</f>
        <v>0.16249999999854481</v>
      </c>
    </row>
    <row r="3573" spans="1:9" x14ac:dyDescent="0.25">
      <c r="A3573">
        <v>5252</v>
      </c>
      <c r="B3573">
        <v>43391.376388888886</v>
      </c>
      <c r="C3573">
        <v>43391.417361111111</v>
      </c>
      <c r="D3573">
        <v>2</v>
      </c>
      <c r="E3573">
        <v>8</v>
      </c>
      <c r="F3573">
        <v>29</v>
      </c>
      <c r="G3573" s="9">
        <f>Tableau_Groupe_1_Cours_1.accdb3[[#This Row],[Date de début]]</f>
        <v>43391.376388888886</v>
      </c>
      <c r="H3573" s="9">
        <f>Tableau_Groupe_1_Cours_1.accdb3[[#This Row],[Date de fin]]</f>
        <v>43391.417361111111</v>
      </c>
      <c r="I3573" s="13">
        <f>MOD(Tableau_Groupe_1_Cours_1.accdb3[[#This Row],[Date de fin2]]-Tableau_Groupe_1_Cours_1.accdb3[[#This Row],[Date de début2]],1)</f>
        <v>4.0972222224809229E-2</v>
      </c>
    </row>
    <row r="3574" spans="1:9" x14ac:dyDescent="0.25">
      <c r="A3574">
        <v>646</v>
      </c>
      <c r="B3574">
        <v>43126.375694444447</v>
      </c>
      <c r="C3574">
        <v>43126.422222222223</v>
      </c>
      <c r="D3574">
        <v>3</v>
      </c>
      <c r="E3574">
        <v>8</v>
      </c>
      <c r="F3574">
        <v>177</v>
      </c>
      <c r="G3574" s="9">
        <f>Tableau_Groupe_1_Cours_1.accdb3[[#This Row],[Date de début]]</f>
        <v>43126.375694444447</v>
      </c>
      <c r="H3574" s="9">
        <f>Tableau_Groupe_1_Cours_1.accdb3[[#This Row],[Date de fin]]</f>
        <v>43126.422222222223</v>
      </c>
      <c r="I3574" s="13">
        <f>MOD(Tableau_Groupe_1_Cours_1.accdb3[[#This Row],[Date de fin2]]-Tableau_Groupe_1_Cours_1.accdb3[[#This Row],[Date de début2]],1)</f>
        <v>4.6527777776645962E-2</v>
      </c>
    </row>
    <row r="3575" spans="1:9" x14ac:dyDescent="0.25">
      <c r="A3575">
        <v>1670</v>
      </c>
      <c r="B3575">
        <v>43185.383333333331</v>
      </c>
      <c r="C3575">
        <v>43185.456944444442</v>
      </c>
      <c r="D3575">
        <v>1</v>
      </c>
      <c r="E3575">
        <v>8</v>
      </c>
      <c r="F3575">
        <v>416</v>
      </c>
      <c r="G3575" s="9">
        <f>Tableau_Groupe_1_Cours_1.accdb3[[#This Row],[Date de début]]</f>
        <v>43185.383333333331</v>
      </c>
      <c r="H3575" s="9">
        <f>Tableau_Groupe_1_Cours_1.accdb3[[#This Row],[Date de fin]]</f>
        <v>43185.456944444442</v>
      </c>
      <c r="I3575" s="13">
        <f>MOD(Tableau_Groupe_1_Cours_1.accdb3[[#This Row],[Date de fin2]]-Tableau_Groupe_1_Cours_1.accdb3[[#This Row],[Date de début2]],1)</f>
        <v>7.3611111110949423E-2</v>
      </c>
    </row>
    <row r="3576" spans="1:9" x14ac:dyDescent="0.25">
      <c r="A3576">
        <v>3462</v>
      </c>
      <c r="B3576">
        <v>43283.379166666666</v>
      </c>
      <c r="C3576">
        <v>43283.446527777778</v>
      </c>
      <c r="D3576">
        <v>1</v>
      </c>
      <c r="E3576">
        <v>8</v>
      </c>
      <c r="F3576">
        <v>283</v>
      </c>
      <c r="G3576" s="9">
        <f>Tableau_Groupe_1_Cours_1.accdb3[[#This Row],[Date de début]]</f>
        <v>43283.379166666666</v>
      </c>
      <c r="H3576" s="9">
        <f>Tableau_Groupe_1_Cours_1.accdb3[[#This Row],[Date de fin]]</f>
        <v>43283.446527777778</v>
      </c>
      <c r="I3576" s="13">
        <f>MOD(Tableau_Groupe_1_Cours_1.accdb3[[#This Row],[Date de fin2]]-Tableau_Groupe_1_Cours_1.accdb3[[#This Row],[Date de début2]],1)</f>
        <v>6.7361111112404615E-2</v>
      </c>
    </row>
    <row r="3577" spans="1:9" x14ac:dyDescent="0.25">
      <c r="A3577">
        <v>3974</v>
      </c>
      <c r="B3577">
        <v>43333.384027777778</v>
      </c>
      <c r="C3577">
        <v>43333.509027777778</v>
      </c>
      <c r="D3577">
        <v>71</v>
      </c>
      <c r="E3577">
        <v>8</v>
      </c>
      <c r="F3577">
        <v>234</v>
      </c>
      <c r="G3577" s="9">
        <f>Tableau_Groupe_1_Cours_1.accdb3[[#This Row],[Date de début]]</f>
        <v>43333.384027777778</v>
      </c>
      <c r="H3577" s="9">
        <f>Tableau_Groupe_1_Cours_1.accdb3[[#This Row],[Date de fin]]</f>
        <v>43333.509027777778</v>
      </c>
      <c r="I3577" s="13">
        <f>MOD(Tableau_Groupe_1_Cours_1.accdb3[[#This Row],[Date de fin2]]-Tableau_Groupe_1_Cours_1.accdb3[[#This Row],[Date de début2]],1)</f>
        <v>0.125</v>
      </c>
    </row>
    <row r="3578" spans="1:9" x14ac:dyDescent="0.25">
      <c r="A3578">
        <v>1675</v>
      </c>
      <c r="B3578">
        <v>43186.378472222219</v>
      </c>
      <c r="C3578">
        <v>43186.435416666667</v>
      </c>
      <c r="D3578">
        <v>1</v>
      </c>
      <c r="E3578">
        <v>8</v>
      </c>
      <c r="F3578">
        <v>237</v>
      </c>
      <c r="G3578" s="9">
        <f>Tableau_Groupe_1_Cours_1.accdb3[[#This Row],[Date de début]]</f>
        <v>43186.378472222219</v>
      </c>
      <c r="H3578" s="9">
        <f>Tableau_Groupe_1_Cours_1.accdb3[[#This Row],[Date de fin]]</f>
        <v>43186.435416666667</v>
      </c>
      <c r="I3578" s="13">
        <f>MOD(Tableau_Groupe_1_Cours_1.accdb3[[#This Row],[Date de fin2]]-Tableau_Groupe_1_Cours_1.accdb3[[#This Row],[Date de début2]],1)</f>
        <v>5.6944444448163267E-2</v>
      </c>
    </row>
    <row r="3579" spans="1:9" x14ac:dyDescent="0.25">
      <c r="A3579">
        <v>1677</v>
      </c>
      <c r="B3579">
        <v>43186.37777777778</v>
      </c>
      <c r="C3579">
        <v>43186.542361111111</v>
      </c>
      <c r="D3579">
        <v>1</v>
      </c>
      <c r="E3579">
        <v>8</v>
      </c>
      <c r="F3579">
        <v>428</v>
      </c>
      <c r="G3579" s="9">
        <f>Tableau_Groupe_1_Cours_1.accdb3[[#This Row],[Date de début]]</f>
        <v>43186.37777777778</v>
      </c>
      <c r="H3579" s="9">
        <f>Tableau_Groupe_1_Cours_1.accdb3[[#This Row],[Date de fin]]</f>
        <v>43186.542361111111</v>
      </c>
      <c r="I3579" s="13">
        <f>MOD(Tableau_Groupe_1_Cours_1.accdb3[[#This Row],[Date de fin2]]-Tableau_Groupe_1_Cours_1.accdb3[[#This Row],[Date de début2]],1)</f>
        <v>0.16458333333139308</v>
      </c>
    </row>
    <row r="3580" spans="1:9" x14ac:dyDescent="0.25">
      <c r="A3580">
        <v>3982</v>
      </c>
      <c r="B3580">
        <v>43333.383333333331</v>
      </c>
      <c r="C3580">
        <v>43333.53402777778</v>
      </c>
      <c r="D3580">
        <v>46</v>
      </c>
      <c r="E3580">
        <v>8</v>
      </c>
      <c r="F3580">
        <v>6</v>
      </c>
      <c r="G3580" s="9">
        <f>Tableau_Groupe_1_Cours_1.accdb3[[#This Row],[Date de début]]</f>
        <v>43333.383333333331</v>
      </c>
      <c r="H3580" s="9">
        <f>Tableau_Groupe_1_Cours_1.accdb3[[#This Row],[Date de fin]]</f>
        <v>43333.53402777778</v>
      </c>
      <c r="I3580" s="13">
        <f>MOD(Tableau_Groupe_1_Cours_1.accdb3[[#This Row],[Date de fin2]]-Tableau_Groupe_1_Cours_1.accdb3[[#This Row],[Date de début2]],1)</f>
        <v>0.15069444444816327</v>
      </c>
    </row>
    <row r="3581" spans="1:9" x14ac:dyDescent="0.25">
      <c r="A3581">
        <v>6286</v>
      </c>
      <c r="B3581">
        <v>43452.377083333333</v>
      </c>
      <c r="C3581">
        <v>43452.470138888893</v>
      </c>
      <c r="D3581">
        <v>9</v>
      </c>
      <c r="E3581">
        <v>8</v>
      </c>
      <c r="F3581">
        <v>146</v>
      </c>
      <c r="G3581" s="9">
        <f>Tableau_Groupe_1_Cours_1.accdb3[[#This Row],[Date de début]]</f>
        <v>43452.377083333333</v>
      </c>
      <c r="H3581" s="9">
        <f>Tableau_Groupe_1_Cours_1.accdb3[[#This Row],[Date de fin]]</f>
        <v>43452.470138888893</v>
      </c>
      <c r="I3581" s="13">
        <f>MOD(Tableau_Groupe_1_Cours_1.accdb3[[#This Row],[Date de fin2]]-Tableau_Groupe_1_Cours_1.accdb3[[#This Row],[Date de début2]],1)</f>
        <v>9.3055555560567882E-2</v>
      </c>
    </row>
    <row r="3582" spans="1:9" x14ac:dyDescent="0.25">
      <c r="A3582">
        <v>5519</v>
      </c>
      <c r="B3582">
        <v>43423.37777777778</v>
      </c>
      <c r="C3582">
        <v>43423.488888888889</v>
      </c>
      <c r="D3582">
        <v>15</v>
      </c>
      <c r="E3582">
        <v>8</v>
      </c>
      <c r="F3582">
        <v>253</v>
      </c>
      <c r="G3582" s="9">
        <f>Tableau_Groupe_1_Cours_1.accdb3[[#This Row],[Date de début]]</f>
        <v>43423.37777777778</v>
      </c>
      <c r="H3582" s="9">
        <f>Tableau_Groupe_1_Cours_1.accdb3[[#This Row],[Date de fin]]</f>
        <v>43423.488888888889</v>
      </c>
      <c r="I3582" s="13">
        <f>MOD(Tableau_Groupe_1_Cours_1.accdb3[[#This Row],[Date de fin2]]-Tableau_Groupe_1_Cours_1.accdb3[[#This Row],[Date de début2]],1)</f>
        <v>0.11111111110949423</v>
      </c>
    </row>
    <row r="3583" spans="1:9" x14ac:dyDescent="0.25">
      <c r="A3583">
        <v>6288</v>
      </c>
      <c r="B3583">
        <v>43452.378472222219</v>
      </c>
      <c r="C3583">
        <v>43452.472916666666</v>
      </c>
      <c r="D3583">
        <v>10</v>
      </c>
      <c r="E3583">
        <v>8</v>
      </c>
      <c r="F3583">
        <v>225</v>
      </c>
      <c r="G3583" s="9">
        <f>Tableau_Groupe_1_Cours_1.accdb3[[#This Row],[Date de début]]</f>
        <v>43452.378472222219</v>
      </c>
      <c r="H3583" s="9">
        <f>Tableau_Groupe_1_Cours_1.accdb3[[#This Row],[Date de fin]]</f>
        <v>43452.472916666666</v>
      </c>
      <c r="I3583" s="13">
        <f>MOD(Tableau_Groupe_1_Cours_1.accdb3[[#This Row],[Date de fin2]]-Tableau_Groupe_1_Cours_1.accdb3[[#This Row],[Date de début2]],1)</f>
        <v>9.4444444446708076E-2</v>
      </c>
    </row>
    <row r="3584" spans="1:9" x14ac:dyDescent="0.25">
      <c r="A3584">
        <v>1169</v>
      </c>
      <c r="B3584">
        <v>43157.384027777778</v>
      </c>
      <c r="C3584">
        <v>43157.538194444445</v>
      </c>
      <c r="D3584">
        <v>5</v>
      </c>
      <c r="E3584">
        <v>8</v>
      </c>
      <c r="F3584">
        <v>239</v>
      </c>
      <c r="G3584" s="9">
        <f>Tableau_Groupe_1_Cours_1.accdb3[[#This Row],[Date de début]]</f>
        <v>43157.384027777778</v>
      </c>
      <c r="H3584" s="9">
        <f>Tableau_Groupe_1_Cours_1.accdb3[[#This Row],[Date de fin]]</f>
        <v>43157.538194444445</v>
      </c>
      <c r="I3584" s="13">
        <f>MOD(Tableau_Groupe_1_Cours_1.accdb3[[#This Row],[Date de fin2]]-Tableau_Groupe_1_Cours_1.accdb3[[#This Row],[Date de début2]],1)</f>
        <v>0.15416666666715173</v>
      </c>
    </row>
    <row r="3585" spans="1:9" x14ac:dyDescent="0.25">
      <c r="A3585">
        <v>3474</v>
      </c>
      <c r="B3585">
        <v>43284.382638888892</v>
      </c>
      <c r="C3585">
        <v>43284.424305555556</v>
      </c>
      <c r="D3585">
        <v>3</v>
      </c>
      <c r="E3585">
        <v>8</v>
      </c>
      <c r="F3585">
        <v>321</v>
      </c>
      <c r="G3585" s="9">
        <f>Tableau_Groupe_1_Cours_1.accdb3[[#This Row],[Date de début]]</f>
        <v>43284.382638888892</v>
      </c>
      <c r="H3585" s="9">
        <f>Tableau_Groupe_1_Cours_1.accdb3[[#This Row],[Date de fin]]</f>
        <v>43284.424305555556</v>
      </c>
      <c r="I3585" s="13">
        <f>MOD(Tableau_Groupe_1_Cours_1.accdb3[[#This Row],[Date de fin2]]-Tableau_Groupe_1_Cours_1.accdb3[[#This Row],[Date de début2]],1)</f>
        <v>4.1666666664241347E-2</v>
      </c>
    </row>
    <row r="3586" spans="1:9" x14ac:dyDescent="0.25">
      <c r="A3586">
        <v>5268</v>
      </c>
      <c r="B3586">
        <v>43392.383333333331</v>
      </c>
      <c r="C3586">
        <v>43392.498611111114</v>
      </c>
      <c r="D3586">
        <v>1</v>
      </c>
      <c r="E3586">
        <v>8</v>
      </c>
      <c r="F3586">
        <v>78</v>
      </c>
      <c r="G3586" s="9">
        <f>Tableau_Groupe_1_Cours_1.accdb3[[#This Row],[Date de début]]</f>
        <v>43392.383333333331</v>
      </c>
      <c r="H3586" s="9">
        <f>Tableau_Groupe_1_Cours_1.accdb3[[#This Row],[Date de fin]]</f>
        <v>43392.498611111114</v>
      </c>
      <c r="I3586" s="13">
        <f>MOD(Tableau_Groupe_1_Cours_1.accdb3[[#This Row],[Date de fin2]]-Tableau_Groupe_1_Cours_1.accdb3[[#This Row],[Date de début2]],1)</f>
        <v>0.11527777778246673</v>
      </c>
    </row>
    <row r="3587" spans="1:9" x14ac:dyDescent="0.25">
      <c r="A3587">
        <v>1176</v>
      </c>
      <c r="B3587">
        <v>43157.385416666664</v>
      </c>
      <c r="C3587">
        <v>43157.546527777777</v>
      </c>
      <c r="D3587">
        <v>1</v>
      </c>
      <c r="E3587">
        <v>8</v>
      </c>
      <c r="F3587">
        <v>356</v>
      </c>
      <c r="G3587" s="9">
        <f>Tableau_Groupe_1_Cours_1.accdb3[[#This Row],[Date de début]]</f>
        <v>43157.385416666664</v>
      </c>
      <c r="H3587" s="9">
        <f>Tableau_Groupe_1_Cours_1.accdb3[[#This Row],[Date de fin]]</f>
        <v>43157.546527777777</v>
      </c>
      <c r="I3587" s="13">
        <f>MOD(Tableau_Groupe_1_Cours_1.accdb3[[#This Row],[Date de fin2]]-Tableau_Groupe_1_Cours_1.accdb3[[#This Row],[Date de début2]],1)</f>
        <v>0.16111111111240461</v>
      </c>
    </row>
    <row r="3588" spans="1:9" x14ac:dyDescent="0.25">
      <c r="A3588">
        <v>1946</v>
      </c>
      <c r="B3588">
        <v>43217.37777777778</v>
      </c>
      <c r="C3588">
        <v>43217.451388888883</v>
      </c>
      <c r="D3588">
        <v>16</v>
      </c>
      <c r="E3588">
        <v>8</v>
      </c>
      <c r="F3588">
        <v>326</v>
      </c>
      <c r="G3588" s="9">
        <f>Tableau_Groupe_1_Cours_1.accdb3[[#This Row],[Date de début]]</f>
        <v>43217.37777777778</v>
      </c>
      <c r="H3588" s="9">
        <f>Tableau_Groupe_1_Cours_1.accdb3[[#This Row],[Date de fin]]</f>
        <v>43217.451388888883</v>
      </c>
      <c r="I3588" s="13">
        <f>MOD(Tableau_Groupe_1_Cours_1.accdb3[[#This Row],[Date de fin2]]-Tableau_Groupe_1_Cours_1.accdb3[[#This Row],[Date de début2]],1)</f>
        <v>7.3611111103673466E-2</v>
      </c>
    </row>
    <row r="3589" spans="1:9" x14ac:dyDescent="0.25">
      <c r="A3589">
        <v>5533</v>
      </c>
      <c r="B3589">
        <v>43424.37777777778</v>
      </c>
      <c r="C3589">
        <v>43424.489583333336</v>
      </c>
      <c r="D3589">
        <v>169</v>
      </c>
      <c r="E3589">
        <v>8</v>
      </c>
      <c r="F3589">
        <v>130</v>
      </c>
      <c r="G3589" s="9">
        <f>Tableau_Groupe_1_Cours_1.accdb3[[#This Row],[Date de début]]</f>
        <v>43424.37777777778</v>
      </c>
      <c r="H3589" s="9">
        <f>Tableau_Groupe_1_Cours_1.accdb3[[#This Row],[Date de fin]]</f>
        <v>43424.489583333336</v>
      </c>
      <c r="I3589" s="13">
        <f>MOD(Tableau_Groupe_1_Cours_1.accdb3[[#This Row],[Date de fin2]]-Tableau_Groupe_1_Cours_1.accdb3[[#This Row],[Date de début2]],1)</f>
        <v>0.11180555555620231</v>
      </c>
    </row>
    <row r="3590" spans="1:9" x14ac:dyDescent="0.25">
      <c r="A3590">
        <v>670</v>
      </c>
      <c r="B3590">
        <v>43130.377083333333</v>
      </c>
      <c r="C3590">
        <v>43130.436805555553</v>
      </c>
      <c r="D3590">
        <v>12</v>
      </c>
      <c r="E3590">
        <v>8</v>
      </c>
      <c r="F3590">
        <v>326</v>
      </c>
      <c r="G3590" s="9">
        <f>Tableau_Groupe_1_Cours_1.accdb3[[#This Row],[Date de début]]</f>
        <v>43130.377083333333</v>
      </c>
      <c r="H3590" s="9">
        <f>Tableau_Groupe_1_Cours_1.accdb3[[#This Row],[Date de fin]]</f>
        <v>43130.436805555553</v>
      </c>
      <c r="I3590" s="13">
        <f>MOD(Tableau_Groupe_1_Cours_1.accdb3[[#This Row],[Date de fin2]]-Tableau_Groupe_1_Cours_1.accdb3[[#This Row],[Date de début2]],1)</f>
        <v>5.9722222220443655E-2</v>
      </c>
    </row>
    <row r="3591" spans="1:9" x14ac:dyDescent="0.25">
      <c r="A3591">
        <v>1694</v>
      </c>
      <c r="B3591">
        <v>43187.384027777778</v>
      </c>
      <c r="C3591">
        <v>43187.501388888886</v>
      </c>
      <c r="D3591">
        <v>45</v>
      </c>
      <c r="E3591">
        <v>8</v>
      </c>
      <c r="F3591">
        <v>183</v>
      </c>
      <c r="G3591" s="9">
        <f>Tableau_Groupe_1_Cours_1.accdb3[[#This Row],[Date de début]]</f>
        <v>43187.384027777778</v>
      </c>
      <c r="H3591" s="9">
        <f>Tableau_Groupe_1_Cours_1.accdb3[[#This Row],[Date de fin]]</f>
        <v>43187.501388888886</v>
      </c>
      <c r="I3591" s="13">
        <f>MOD(Tableau_Groupe_1_Cours_1.accdb3[[#This Row],[Date de fin2]]-Tableau_Groupe_1_Cours_1.accdb3[[#This Row],[Date de début2]],1)</f>
        <v>0.11736111110803904</v>
      </c>
    </row>
    <row r="3592" spans="1:9" x14ac:dyDescent="0.25">
      <c r="A3592">
        <v>2718</v>
      </c>
      <c r="B3592">
        <v>43252.383333333331</v>
      </c>
      <c r="C3592">
        <v>43252.519444444442</v>
      </c>
      <c r="D3592">
        <v>3</v>
      </c>
      <c r="E3592">
        <v>8</v>
      </c>
      <c r="F3592">
        <v>441</v>
      </c>
      <c r="G3592" s="9">
        <f>Tableau_Groupe_1_Cours_1.accdb3[[#This Row],[Date de début]]</f>
        <v>43252.383333333331</v>
      </c>
      <c r="H3592" s="9">
        <f>Tableau_Groupe_1_Cours_1.accdb3[[#This Row],[Date de fin]]</f>
        <v>43252.519444444442</v>
      </c>
      <c r="I3592" s="13">
        <f>MOD(Tableau_Groupe_1_Cours_1.accdb3[[#This Row],[Date de fin2]]-Tableau_Groupe_1_Cours_1.accdb3[[#This Row],[Date de début2]],1)</f>
        <v>0.13611111111094942</v>
      </c>
    </row>
    <row r="3593" spans="1:9" x14ac:dyDescent="0.25">
      <c r="A3593">
        <v>1186</v>
      </c>
      <c r="B3593">
        <v>43158.384722222225</v>
      </c>
      <c r="C3593">
        <v>43158.431944444441</v>
      </c>
      <c r="D3593">
        <v>1</v>
      </c>
      <c r="E3593">
        <v>8</v>
      </c>
      <c r="F3593">
        <v>398</v>
      </c>
      <c r="G3593" s="9">
        <f>Tableau_Groupe_1_Cours_1.accdb3[[#This Row],[Date de début]]</f>
        <v>43158.384722222225</v>
      </c>
      <c r="H3593" s="9">
        <f>Tableau_Groupe_1_Cours_1.accdb3[[#This Row],[Date de fin]]</f>
        <v>43158.431944444441</v>
      </c>
      <c r="I3593" s="13">
        <f>MOD(Tableau_Groupe_1_Cours_1.accdb3[[#This Row],[Date de fin2]]-Tableau_Groupe_1_Cours_1.accdb3[[#This Row],[Date de début2]],1)</f>
        <v>4.722222221607808E-2</v>
      </c>
    </row>
    <row r="3594" spans="1:9" x14ac:dyDescent="0.25">
      <c r="A3594">
        <v>5540</v>
      </c>
      <c r="B3594">
        <v>43425.378472222219</v>
      </c>
      <c r="C3594">
        <v>43425.507638888892</v>
      </c>
      <c r="D3594">
        <v>4</v>
      </c>
      <c r="E3594">
        <v>8</v>
      </c>
      <c r="F3594">
        <v>29</v>
      </c>
      <c r="G3594" s="9">
        <f>Tableau_Groupe_1_Cours_1.accdb3[[#This Row],[Date de début]]</f>
        <v>43425.378472222219</v>
      </c>
      <c r="H3594" s="9">
        <f>Tableau_Groupe_1_Cours_1.accdb3[[#This Row],[Date de fin]]</f>
        <v>43425.507638888892</v>
      </c>
      <c r="I3594" s="13">
        <f>MOD(Tableau_Groupe_1_Cours_1.accdb3[[#This Row],[Date de fin2]]-Tableau_Groupe_1_Cours_1.accdb3[[#This Row],[Date de début2]],1)</f>
        <v>0.1291666666729725</v>
      </c>
    </row>
    <row r="3595" spans="1:9" x14ac:dyDescent="0.25">
      <c r="A3595">
        <v>1959</v>
      </c>
      <c r="B3595">
        <v>43220.378472222219</v>
      </c>
      <c r="C3595">
        <v>43220.520138888889</v>
      </c>
      <c r="D3595">
        <v>10</v>
      </c>
      <c r="E3595">
        <v>8</v>
      </c>
      <c r="F3595">
        <v>75</v>
      </c>
      <c r="G3595" s="9">
        <f>Tableau_Groupe_1_Cours_1.accdb3[[#This Row],[Date de début]]</f>
        <v>43220.378472222219</v>
      </c>
      <c r="H3595" s="9">
        <f>Tableau_Groupe_1_Cours_1.accdb3[[#This Row],[Date de fin]]</f>
        <v>43220.520138888889</v>
      </c>
      <c r="I3595" s="13">
        <f>MOD(Tableau_Groupe_1_Cours_1.accdb3[[#This Row],[Date de fin2]]-Tableau_Groupe_1_Cours_1.accdb3[[#This Row],[Date de début2]],1)</f>
        <v>0.14166666667006211</v>
      </c>
    </row>
    <row r="3596" spans="1:9" x14ac:dyDescent="0.25">
      <c r="A3596">
        <v>1962</v>
      </c>
      <c r="B3596">
        <v>43220.37777777778</v>
      </c>
      <c r="C3596">
        <v>43220.444444444445</v>
      </c>
      <c r="D3596">
        <v>1</v>
      </c>
      <c r="E3596">
        <v>8</v>
      </c>
      <c r="F3596">
        <v>133</v>
      </c>
      <c r="G3596" s="9">
        <f>Tableau_Groupe_1_Cours_1.accdb3[[#This Row],[Date de début]]</f>
        <v>43220.37777777778</v>
      </c>
      <c r="H3596" s="9">
        <f>Tableau_Groupe_1_Cours_1.accdb3[[#This Row],[Date de fin]]</f>
        <v>43220.444444444445</v>
      </c>
      <c r="I3596" s="13">
        <f>MOD(Tableau_Groupe_1_Cours_1.accdb3[[#This Row],[Date de fin2]]-Tableau_Groupe_1_Cours_1.accdb3[[#This Row],[Date de début2]],1)</f>
        <v>6.6666666665696539E-2</v>
      </c>
    </row>
    <row r="3597" spans="1:9" x14ac:dyDescent="0.25">
      <c r="A3597">
        <v>4012</v>
      </c>
      <c r="B3597">
        <v>43336.376388888886</v>
      </c>
      <c r="C3597">
        <v>43336.42083333333</v>
      </c>
      <c r="D3597">
        <v>5</v>
      </c>
      <c r="E3597">
        <v>8</v>
      </c>
      <c r="F3597">
        <v>8</v>
      </c>
      <c r="G3597" s="9">
        <f>Tableau_Groupe_1_Cours_1.accdb3[[#This Row],[Date de début]]</f>
        <v>43336.376388888886</v>
      </c>
      <c r="H3597" s="9">
        <f>Tableau_Groupe_1_Cours_1.accdb3[[#This Row],[Date de fin]]</f>
        <v>43336.42083333333</v>
      </c>
      <c r="I3597" s="13">
        <f>MOD(Tableau_Groupe_1_Cours_1.accdb3[[#This Row],[Date de fin2]]-Tableau_Groupe_1_Cours_1.accdb3[[#This Row],[Date de début2]],1)</f>
        <v>4.4444444443797693E-2</v>
      </c>
    </row>
    <row r="3598" spans="1:9" x14ac:dyDescent="0.25">
      <c r="A3598">
        <v>6316</v>
      </c>
      <c r="B3598">
        <v>43455.381944444445</v>
      </c>
      <c r="C3598">
        <v>43455.447916666664</v>
      </c>
      <c r="D3598">
        <v>3</v>
      </c>
      <c r="E3598">
        <v>8</v>
      </c>
      <c r="F3598">
        <v>364</v>
      </c>
      <c r="G3598" s="9">
        <f>Tableau_Groupe_1_Cours_1.accdb3[[#This Row],[Date de début]]</f>
        <v>43455.381944444445</v>
      </c>
      <c r="H3598" s="9">
        <f>Tableau_Groupe_1_Cours_1.accdb3[[#This Row],[Date de fin]]</f>
        <v>43455.447916666664</v>
      </c>
      <c r="I3598" s="13">
        <f>MOD(Tableau_Groupe_1_Cours_1.accdb3[[#This Row],[Date de fin2]]-Tableau_Groupe_1_Cours_1.accdb3[[#This Row],[Date de début2]],1)</f>
        <v>6.5972222218988463E-2</v>
      </c>
    </row>
    <row r="3599" spans="1:9" x14ac:dyDescent="0.25">
      <c r="A3599">
        <v>4019</v>
      </c>
      <c r="B3599">
        <v>43336.376388888886</v>
      </c>
      <c r="C3599">
        <v>43336.478472222225</v>
      </c>
      <c r="D3599">
        <v>8</v>
      </c>
      <c r="E3599">
        <v>8</v>
      </c>
      <c r="F3599">
        <v>201</v>
      </c>
      <c r="G3599" s="9">
        <f>Tableau_Groupe_1_Cours_1.accdb3[[#This Row],[Date de début]]</f>
        <v>43336.376388888886</v>
      </c>
      <c r="H3599" s="9">
        <f>Tableau_Groupe_1_Cours_1.accdb3[[#This Row],[Date de fin]]</f>
        <v>43336.478472222225</v>
      </c>
      <c r="I3599" s="13">
        <f>MOD(Tableau_Groupe_1_Cours_1.accdb3[[#This Row],[Date de fin2]]-Tableau_Groupe_1_Cours_1.accdb3[[#This Row],[Date de début2]],1)</f>
        <v>0.10208333333866904</v>
      </c>
    </row>
    <row r="3600" spans="1:9" x14ac:dyDescent="0.25">
      <c r="A3600">
        <v>4533</v>
      </c>
      <c r="B3600">
        <v>43368.379861111112</v>
      </c>
      <c r="C3600">
        <v>43368.443055555552</v>
      </c>
      <c r="D3600">
        <v>4</v>
      </c>
      <c r="E3600">
        <v>8</v>
      </c>
      <c r="F3600">
        <v>188</v>
      </c>
      <c r="G3600" s="9">
        <f>Tableau_Groupe_1_Cours_1.accdb3[[#This Row],[Date de début]]</f>
        <v>43368.379861111112</v>
      </c>
      <c r="H3600" s="9">
        <f>Tableau_Groupe_1_Cours_1.accdb3[[#This Row],[Date de fin]]</f>
        <v>43368.443055555552</v>
      </c>
      <c r="I3600" s="13">
        <f>MOD(Tableau_Groupe_1_Cours_1.accdb3[[#This Row],[Date de fin2]]-Tableau_Groupe_1_Cours_1.accdb3[[#This Row],[Date de début2]],1)</f>
        <v>6.3194444439432118E-2</v>
      </c>
    </row>
    <row r="3601" spans="1:9" x14ac:dyDescent="0.25">
      <c r="A3601">
        <v>5305</v>
      </c>
      <c r="B3601">
        <v>43397.375694444447</v>
      </c>
      <c r="C3601">
        <v>43397.454861111109</v>
      </c>
      <c r="D3601">
        <v>3</v>
      </c>
      <c r="E3601">
        <v>8</v>
      </c>
      <c r="F3601">
        <v>364</v>
      </c>
      <c r="G3601" s="9">
        <f>Tableau_Groupe_1_Cours_1.accdb3[[#This Row],[Date de début]]</f>
        <v>43397.375694444447</v>
      </c>
      <c r="H3601" s="9">
        <f>Tableau_Groupe_1_Cours_1.accdb3[[#This Row],[Date de fin]]</f>
        <v>43397.454861111109</v>
      </c>
      <c r="I3601" s="13">
        <f>MOD(Tableau_Groupe_1_Cours_1.accdb3[[#This Row],[Date de fin2]]-Tableau_Groupe_1_Cours_1.accdb3[[#This Row],[Date de début2]],1)</f>
        <v>7.9166666662786156E-2</v>
      </c>
    </row>
    <row r="3602" spans="1:9" x14ac:dyDescent="0.25">
      <c r="A3602">
        <v>187</v>
      </c>
      <c r="B3602">
        <v>43108.375</v>
      </c>
      <c r="C3602">
        <v>43108.45</v>
      </c>
      <c r="D3602">
        <v>4</v>
      </c>
      <c r="E3602">
        <v>8</v>
      </c>
      <c r="F3602">
        <v>349</v>
      </c>
      <c r="G3602" s="9">
        <f>Tableau_Groupe_1_Cours_1.accdb3[[#This Row],[Date de début]]</f>
        <v>43108.375</v>
      </c>
      <c r="H3602" s="9">
        <f>Tableau_Groupe_1_Cours_1.accdb3[[#This Row],[Date de fin]]</f>
        <v>43108.45</v>
      </c>
      <c r="I3602" s="13">
        <f>MOD(Tableau_Groupe_1_Cours_1.accdb3[[#This Row],[Date de fin2]]-Tableau_Groupe_1_Cours_1.accdb3[[#This Row],[Date de début2]],1)</f>
        <v>7.4999999997089617E-2</v>
      </c>
    </row>
    <row r="3603" spans="1:9" x14ac:dyDescent="0.25">
      <c r="A3603">
        <v>1723</v>
      </c>
      <c r="B3603">
        <v>43193.382638888892</v>
      </c>
      <c r="C3603">
        <v>43193.472222222226</v>
      </c>
      <c r="D3603">
        <v>5</v>
      </c>
      <c r="E3603">
        <v>8</v>
      </c>
      <c r="F3603">
        <v>180</v>
      </c>
      <c r="G3603" s="9">
        <f>Tableau_Groupe_1_Cours_1.accdb3[[#This Row],[Date de début]]</f>
        <v>43193.382638888892</v>
      </c>
      <c r="H3603" s="9">
        <f>Tableau_Groupe_1_Cours_1.accdb3[[#This Row],[Date de fin]]</f>
        <v>43193.472222222226</v>
      </c>
      <c r="I3603" s="13">
        <f>MOD(Tableau_Groupe_1_Cours_1.accdb3[[#This Row],[Date de fin2]]-Tableau_Groupe_1_Cours_1.accdb3[[#This Row],[Date de début2]],1)</f>
        <v>8.9583333334303461E-2</v>
      </c>
    </row>
    <row r="3604" spans="1:9" x14ac:dyDescent="0.25">
      <c r="A3604">
        <v>188</v>
      </c>
      <c r="B3604">
        <v>43108.456944444442</v>
      </c>
      <c r="C3604">
        <v>43108.51458333333</v>
      </c>
      <c r="D3604">
        <v>1</v>
      </c>
      <c r="E3604">
        <v>8</v>
      </c>
      <c r="F3604">
        <v>362</v>
      </c>
      <c r="G3604" s="9">
        <f>Tableau_Groupe_1_Cours_1.accdb3[[#This Row],[Date de début]]</f>
        <v>43108.456944444442</v>
      </c>
      <c r="H3604" s="9">
        <f>Tableau_Groupe_1_Cours_1.accdb3[[#This Row],[Date de fin]]</f>
        <v>43108.51458333333</v>
      </c>
      <c r="I3604" s="13">
        <f>MOD(Tableau_Groupe_1_Cours_1.accdb3[[#This Row],[Date de fin2]]-Tableau_Groupe_1_Cours_1.accdb3[[#This Row],[Date de début2]],1)</f>
        <v>5.7638888887595385E-2</v>
      </c>
    </row>
    <row r="3605" spans="1:9" x14ac:dyDescent="0.25">
      <c r="A3605">
        <v>700</v>
      </c>
      <c r="B3605">
        <v>43132.381249999999</v>
      </c>
      <c r="C3605">
        <v>43132.434027777774</v>
      </c>
      <c r="D3605">
        <v>5</v>
      </c>
      <c r="E3605">
        <v>8</v>
      </c>
      <c r="F3605">
        <v>57</v>
      </c>
      <c r="G3605" s="9">
        <f>Tableau_Groupe_1_Cours_1.accdb3[[#This Row],[Date de début]]</f>
        <v>43132.381249999999</v>
      </c>
      <c r="H3605" s="9">
        <f>Tableau_Groupe_1_Cours_1.accdb3[[#This Row],[Date de fin]]</f>
        <v>43132.434027777774</v>
      </c>
      <c r="I3605" s="13">
        <f>MOD(Tableau_Groupe_1_Cours_1.accdb3[[#This Row],[Date de fin2]]-Tableau_Groupe_1_Cours_1.accdb3[[#This Row],[Date de début2]],1)</f>
        <v>5.2777777775190771E-2</v>
      </c>
    </row>
    <row r="3606" spans="1:9" x14ac:dyDescent="0.25">
      <c r="A3606">
        <v>4540</v>
      </c>
      <c r="B3606">
        <v>43368.381249999999</v>
      </c>
      <c r="C3606">
        <v>43368.438888888886</v>
      </c>
      <c r="D3606">
        <v>1</v>
      </c>
      <c r="E3606">
        <v>8</v>
      </c>
      <c r="F3606">
        <v>153</v>
      </c>
      <c r="G3606" s="9">
        <f>Tableau_Groupe_1_Cours_1.accdb3[[#This Row],[Date de début]]</f>
        <v>43368.381249999999</v>
      </c>
      <c r="H3606" s="9">
        <f>Tableau_Groupe_1_Cours_1.accdb3[[#This Row],[Date de fin]]</f>
        <v>43368.438888888886</v>
      </c>
      <c r="I3606" s="13">
        <f>MOD(Tableau_Groupe_1_Cours_1.accdb3[[#This Row],[Date de fin2]]-Tableau_Groupe_1_Cours_1.accdb3[[#This Row],[Date de début2]],1)</f>
        <v>5.7638888887595385E-2</v>
      </c>
    </row>
    <row r="3607" spans="1:9" x14ac:dyDescent="0.25">
      <c r="A3607">
        <v>189</v>
      </c>
      <c r="B3607">
        <v>43108.523611111108</v>
      </c>
      <c r="C3607">
        <v>43108.669444444444</v>
      </c>
      <c r="D3607">
        <v>17</v>
      </c>
      <c r="E3607">
        <v>8</v>
      </c>
      <c r="F3607">
        <v>87</v>
      </c>
      <c r="G3607" s="9">
        <f>Tableau_Groupe_1_Cours_1.accdb3[[#This Row],[Date de début]]</f>
        <v>43108.523611111108</v>
      </c>
      <c r="H3607" s="9">
        <f>Tableau_Groupe_1_Cours_1.accdb3[[#This Row],[Date de fin]]</f>
        <v>43108.669444444444</v>
      </c>
      <c r="I3607" s="13">
        <f>MOD(Tableau_Groupe_1_Cours_1.accdb3[[#This Row],[Date de fin2]]-Tableau_Groupe_1_Cours_1.accdb3[[#This Row],[Date de début2]],1)</f>
        <v>0.14583333333575865</v>
      </c>
    </row>
    <row r="3608" spans="1:9" x14ac:dyDescent="0.25">
      <c r="A3608">
        <v>3517</v>
      </c>
      <c r="B3608">
        <v>43287.375694444447</v>
      </c>
      <c r="C3608">
        <v>43287.494444444448</v>
      </c>
      <c r="D3608">
        <v>4</v>
      </c>
      <c r="E3608">
        <v>8</v>
      </c>
      <c r="F3608">
        <v>21</v>
      </c>
      <c r="G3608" s="9">
        <f>Tableau_Groupe_1_Cours_1.accdb3[[#This Row],[Date de début]]</f>
        <v>43287.375694444447</v>
      </c>
      <c r="H3608" s="9">
        <f>Tableau_Groupe_1_Cours_1.accdb3[[#This Row],[Date de fin]]</f>
        <v>43287.494444444448</v>
      </c>
      <c r="I3608" s="13">
        <f>MOD(Tableau_Groupe_1_Cours_1.accdb3[[#This Row],[Date de fin2]]-Tableau_Groupe_1_Cours_1.accdb3[[#This Row],[Date de début2]],1)</f>
        <v>0.11875000000145519</v>
      </c>
    </row>
    <row r="3609" spans="1:9" x14ac:dyDescent="0.25">
      <c r="A3609">
        <v>190</v>
      </c>
      <c r="B3609">
        <v>43108.67083333333</v>
      </c>
      <c r="C3609">
        <v>43108.730555555558</v>
      </c>
      <c r="D3609">
        <v>10</v>
      </c>
      <c r="E3609">
        <v>8</v>
      </c>
      <c r="F3609">
        <v>290</v>
      </c>
      <c r="G3609" s="9">
        <f>Tableau_Groupe_1_Cours_1.accdb3[[#This Row],[Date de début]]</f>
        <v>43108.67083333333</v>
      </c>
      <c r="H3609" s="9">
        <f>Tableau_Groupe_1_Cours_1.accdb3[[#This Row],[Date de fin]]</f>
        <v>43108.730555555558</v>
      </c>
      <c r="I3609" s="13">
        <f>MOD(Tableau_Groupe_1_Cours_1.accdb3[[#This Row],[Date de fin2]]-Tableau_Groupe_1_Cours_1.accdb3[[#This Row],[Date de début2]],1)</f>
        <v>5.9722222227719612E-2</v>
      </c>
    </row>
    <row r="3610" spans="1:9" x14ac:dyDescent="0.25">
      <c r="A3610">
        <v>4542</v>
      </c>
      <c r="B3610">
        <v>43369.379861111112</v>
      </c>
      <c r="C3610">
        <v>43369.427083333328</v>
      </c>
      <c r="D3610">
        <v>3</v>
      </c>
      <c r="E3610">
        <v>8</v>
      </c>
      <c r="F3610">
        <v>381</v>
      </c>
      <c r="G3610" s="9">
        <f>Tableau_Groupe_1_Cours_1.accdb3[[#This Row],[Date de début]]</f>
        <v>43369.379861111112</v>
      </c>
      <c r="H3610" s="9">
        <f>Tableau_Groupe_1_Cours_1.accdb3[[#This Row],[Date de fin]]</f>
        <v>43369.427083333328</v>
      </c>
      <c r="I3610" s="13">
        <f>MOD(Tableau_Groupe_1_Cours_1.accdb3[[#This Row],[Date de fin2]]-Tableau_Groupe_1_Cours_1.accdb3[[#This Row],[Date de début2]],1)</f>
        <v>4.722222221607808E-2</v>
      </c>
    </row>
    <row r="3611" spans="1:9" x14ac:dyDescent="0.25">
      <c r="A3611">
        <v>1216</v>
      </c>
      <c r="B3611">
        <v>43161.376388888886</v>
      </c>
      <c r="C3611">
        <v>43161.509722222225</v>
      </c>
      <c r="D3611">
        <v>1</v>
      </c>
      <c r="E3611">
        <v>8</v>
      </c>
      <c r="F3611">
        <v>408</v>
      </c>
      <c r="G3611" s="9">
        <f>Tableau_Groupe_1_Cours_1.accdb3[[#This Row],[Date de début]]</f>
        <v>43161.376388888886</v>
      </c>
      <c r="H3611" s="9">
        <f>Tableau_Groupe_1_Cours_1.accdb3[[#This Row],[Date de fin]]</f>
        <v>43161.509722222225</v>
      </c>
      <c r="I3611" s="13">
        <f>MOD(Tableau_Groupe_1_Cours_1.accdb3[[#This Row],[Date de fin2]]-Tableau_Groupe_1_Cours_1.accdb3[[#This Row],[Date de début2]],1)</f>
        <v>0.13333333333866904</v>
      </c>
    </row>
    <row r="3612" spans="1:9" x14ac:dyDescent="0.25">
      <c r="A3612">
        <v>6337</v>
      </c>
      <c r="B3612">
        <v>43458.378472222219</v>
      </c>
      <c r="C3612">
        <v>43458.508333333331</v>
      </c>
      <c r="D3612">
        <v>2</v>
      </c>
      <c r="E3612">
        <v>8</v>
      </c>
      <c r="F3612">
        <v>178</v>
      </c>
      <c r="G3612" s="9">
        <f>Tableau_Groupe_1_Cours_1.accdb3[[#This Row],[Date de début]]</f>
        <v>43458.378472222219</v>
      </c>
      <c r="H3612" s="9">
        <f>Tableau_Groupe_1_Cours_1.accdb3[[#This Row],[Date de fin]]</f>
        <v>43458.508333333331</v>
      </c>
      <c r="I3612" s="13">
        <f>MOD(Tableau_Groupe_1_Cours_1.accdb3[[#This Row],[Date de fin2]]-Tableau_Groupe_1_Cours_1.accdb3[[#This Row],[Date de début2]],1)</f>
        <v>0.12986111111240461</v>
      </c>
    </row>
    <row r="3613" spans="1:9" x14ac:dyDescent="0.25">
      <c r="A3613">
        <v>707</v>
      </c>
      <c r="B3613">
        <v>43133.375</v>
      </c>
      <c r="C3613">
        <v>43133.440972222219</v>
      </c>
      <c r="D3613">
        <v>4</v>
      </c>
      <c r="E3613">
        <v>8</v>
      </c>
      <c r="F3613">
        <v>221</v>
      </c>
      <c r="G3613" s="9">
        <f>Tableau_Groupe_1_Cours_1.accdb3[[#This Row],[Date de début]]</f>
        <v>43133.375</v>
      </c>
      <c r="H3613" s="9">
        <f>Tableau_Groupe_1_Cours_1.accdb3[[#This Row],[Date de fin]]</f>
        <v>43133.440972222219</v>
      </c>
      <c r="I3613" s="13">
        <f>MOD(Tableau_Groupe_1_Cours_1.accdb3[[#This Row],[Date de fin2]]-Tableau_Groupe_1_Cours_1.accdb3[[#This Row],[Date de début2]],1)</f>
        <v>6.5972222218988463E-2</v>
      </c>
    </row>
    <row r="3614" spans="1:9" x14ac:dyDescent="0.25">
      <c r="A3614">
        <v>4547</v>
      </c>
      <c r="B3614">
        <v>43369.375694444447</v>
      </c>
      <c r="C3614">
        <v>43369.419444444444</v>
      </c>
      <c r="D3614">
        <v>34</v>
      </c>
      <c r="E3614">
        <v>8</v>
      </c>
      <c r="F3614">
        <v>26</v>
      </c>
      <c r="G3614" s="9">
        <f>Tableau_Groupe_1_Cours_1.accdb3[[#This Row],[Date de début]]</f>
        <v>43369.375694444447</v>
      </c>
      <c r="H3614" s="9">
        <f>Tableau_Groupe_1_Cours_1.accdb3[[#This Row],[Date de fin]]</f>
        <v>43369.419444444444</v>
      </c>
      <c r="I3614" s="13">
        <f>MOD(Tableau_Groupe_1_Cours_1.accdb3[[#This Row],[Date de fin2]]-Tableau_Groupe_1_Cours_1.accdb3[[#This Row],[Date de début2]],1)</f>
        <v>4.3749999997089617E-2</v>
      </c>
    </row>
    <row r="3615" spans="1:9" x14ac:dyDescent="0.25">
      <c r="A3615">
        <v>5316</v>
      </c>
      <c r="B3615">
        <v>43398.376388888886</v>
      </c>
      <c r="C3615">
        <v>43398.425694444442</v>
      </c>
      <c r="D3615">
        <v>3</v>
      </c>
      <c r="E3615">
        <v>8</v>
      </c>
      <c r="F3615">
        <v>140</v>
      </c>
      <c r="G3615" s="9">
        <f>Tableau_Groupe_1_Cours_1.accdb3[[#This Row],[Date de début]]</f>
        <v>43398.376388888886</v>
      </c>
      <c r="H3615" s="9">
        <f>Tableau_Groupe_1_Cours_1.accdb3[[#This Row],[Date de fin]]</f>
        <v>43398.425694444442</v>
      </c>
      <c r="I3615" s="13">
        <f>MOD(Tableau_Groupe_1_Cours_1.accdb3[[#This Row],[Date de fin2]]-Tableau_Groupe_1_Cours_1.accdb3[[#This Row],[Date de début2]],1)</f>
        <v>4.9305555556202307E-2</v>
      </c>
    </row>
    <row r="3616" spans="1:9" x14ac:dyDescent="0.25">
      <c r="A3616">
        <v>3525</v>
      </c>
      <c r="B3616">
        <v>43311.381249999999</v>
      </c>
      <c r="C3616">
        <v>43311.454166666663</v>
      </c>
      <c r="D3616">
        <v>29</v>
      </c>
      <c r="E3616">
        <v>8</v>
      </c>
      <c r="F3616">
        <v>193</v>
      </c>
      <c r="G3616" s="9">
        <f>Tableau_Groupe_1_Cours_1.accdb3[[#This Row],[Date de début]]</f>
        <v>43311.381249999999</v>
      </c>
      <c r="H3616" s="9">
        <f>Tableau_Groupe_1_Cours_1.accdb3[[#This Row],[Date de fin]]</f>
        <v>43311.454166666663</v>
      </c>
      <c r="I3616" s="13">
        <f>MOD(Tableau_Groupe_1_Cours_1.accdb3[[#This Row],[Date de fin2]]-Tableau_Groupe_1_Cours_1.accdb3[[#This Row],[Date de début2]],1)</f>
        <v>7.2916666664241347E-2</v>
      </c>
    </row>
    <row r="3617" spans="1:9" x14ac:dyDescent="0.25">
      <c r="A3617">
        <v>4549</v>
      </c>
      <c r="B3617">
        <v>43369.376388888886</v>
      </c>
      <c r="C3617">
        <v>43369.479166666672</v>
      </c>
      <c r="D3617">
        <v>1</v>
      </c>
      <c r="E3617">
        <v>8</v>
      </c>
      <c r="F3617">
        <v>64</v>
      </c>
      <c r="G3617" s="9">
        <f>Tableau_Groupe_1_Cours_1.accdb3[[#This Row],[Date de début]]</f>
        <v>43369.376388888886</v>
      </c>
      <c r="H3617" s="9">
        <f>Tableau_Groupe_1_Cours_1.accdb3[[#This Row],[Date de fin]]</f>
        <v>43369.479166666672</v>
      </c>
      <c r="I3617" s="13">
        <f>MOD(Tableau_Groupe_1_Cours_1.accdb3[[#This Row],[Date de fin2]]-Tableau_Groupe_1_Cours_1.accdb3[[#This Row],[Date de début2]],1)</f>
        <v>0.10277777778537711</v>
      </c>
    </row>
    <row r="3618" spans="1:9" x14ac:dyDescent="0.25">
      <c r="A3618">
        <v>4043</v>
      </c>
      <c r="B3618">
        <v>43340.379861111112</v>
      </c>
      <c r="C3618">
        <v>43340.436111111107</v>
      </c>
      <c r="D3618">
        <v>3</v>
      </c>
      <c r="E3618">
        <v>8</v>
      </c>
      <c r="F3618">
        <v>364</v>
      </c>
      <c r="G3618" s="9">
        <f>Tableau_Groupe_1_Cours_1.accdb3[[#This Row],[Date de début]]</f>
        <v>43340.379861111112</v>
      </c>
      <c r="H3618" s="9">
        <f>Tableau_Groupe_1_Cours_1.accdb3[[#This Row],[Date de fin]]</f>
        <v>43340.436111111107</v>
      </c>
      <c r="I3618" s="13">
        <f>MOD(Tableau_Groupe_1_Cours_1.accdb3[[#This Row],[Date de fin2]]-Tableau_Groupe_1_Cours_1.accdb3[[#This Row],[Date de début2]],1)</f>
        <v>5.6249999994179234E-2</v>
      </c>
    </row>
    <row r="3619" spans="1:9" x14ac:dyDescent="0.25">
      <c r="A3619">
        <v>5325</v>
      </c>
      <c r="B3619">
        <v>43399.375694444447</v>
      </c>
      <c r="C3619">
        <v>43399.480555555558</v>
      </c>
      <c r="D3619">
        <v>1</v>
      </c>
      <c r="E3619">
        <v>8</v>
      </c>
      <c r="F3619">
        <v>342</v>
      </c>
      <c r="G3619" s="9">
        <f>Tableau_Groupe_1_Cours_1.accdb3[[#This Row],[Date de début]]</f>
        <v>43399.375694444447</v>
      </c>
      <c r="H3619" s="9">
        <f>Tableau_Groupe_1_Cours_1.accdb3[[#This Row],[Date de fin]]</f>
        <v>43399.480555555558</v>
      </c>
      <c r="I3619" s="13">
        <f>MOD(Tableau_Groupe_1_Cours_1.accdb3[[#This Row],[Date de fin2]]-Tableau_Groupe_1_Cours_1.accdb3[[#This Row],[Date de début2]],1)</f>
        <v>0.10486111111094942</v>
      </c>
    </row>
    <row r="3620" spans="1:9" x14ac:dyDescent="0.25">
      <c r="A3620">
        <v>2767</v>
      </c>
      <c r="B3620">
        <v>43259.375</v>
      </c>
      <c r="C3620">
        <v>43259.411111111112</v>
      </c>
      <c r="D3620">
        <v>1</v>
      </c>
      <c r="E3620">
        <v>8</v>
      </c>
      <c r="F3620">
        <v>7</v>
      </c>
      <c r="G3620" s="9">
        <f>Tableau_Groupe_1_Cours_1.accdb3[[#This Row],[Date de début]]</f>
        <v>43259.375</v>
      </c>
      <c r="H3620" s="9">
        <f>Tableau_Groupe_1_Cours_1.accdb3[[#This Row],[Date de fin]]</f>
        <v>43259.411111111112</v>
      </c>
      <c r="I3620" s="13">
        <f>MOD(Tableau_Groupe_1_Cours_1.accdb3[[#This Row],[Date de fin2]]-Tableau_Groupe_1_Cours_1.accdb3[[#This Row],[Date de début2]],1)</f>
        <v>3.6111111112404615E-2</v>
      </c>
    </row>
    <row r="3621" spans="1:9" x14ac:dyDescent="0.25">
      <c r="A3621">
        <v>1232</v>
      </c>
      <c r="B3621">
        <v>43164.384722222225</v>
      </c>
      <c r="C3621">
        <v>43164.495138888895</v>
      </c>
      <c r="D3621">
        <v>2</v>
      </c>
      <c r="E3621">
        <v>8</v>
      </c>
      <c r="F3621">
        <v>406</v>
      </c>
      <c r="G3621" s="9">
        <f>Tableau_Groupe_1_Cours_1.accdb3[[#This Row],[Date de début]]</f>
        <v>43164.384722222225</v>
      </c>
      <c r="H3621" s="9">
        <f>Tableau_Groupe_1_Cours_1.accdb3[[#This Row],[Date de fin]]</f>
        <v>43164.495138888895</v>
      </c>
      <c r="I3621" s="13">
        <f>MOD(Tableau_Groupe_1_Cours_1.accdb3[[#This Row],[Date de fin2]]-Tableau_Groupe_1_Cours_1.accdb3[[#This Row],[Date de début2]],1)</f>
        <v>0.11041666667006211</v>
      </c>
    </row>
    <row r="3622" spans="1:9" x14ac:dyDescent="0.25">
      <c r="A3622">
        <v>6352</v>
      </c>
      <c r="B3622">
        <v>43461.375</v>
      </c>
      <c r="C3622">
        <v>43461.509027777778</v>
      </c>
      <c r="D3622">
        <v>17</v>
      </c>
      <c r="E3622">
        <v>8</v>
      </c>
      <c r="F3622">
        <v>110</v>
      </c>
      <c r="G3622" s="9">
        <f>Tableau_Groupe_1_Cours_1.accdb3[[#This Row],[Date de début]]</f>
        <v>43461.375</v>
      </c>
      <c r="H3622" s="9">
        <f>Tableau_Groupe_1_Cours_1.accdb3[[#This Row],[Date de fin]]</f>
        <v>43461.509027777778</v>
      </c>
      <c r="I3622" s="13">
        <f>MOD(Tableau_Groupe_1_Cours_1.accdb3[[#This Row],[Date de fin2]]-Tableau_Groupe_1_Cours_1.accdb3[[#This Row],[Date de début2]],1)</f>
        <v>0.13402777777810115</v>
      </c>
    </row>
    <row r="3623" spans="1:9" x14ac:dyDescent="0.25">
      <c r="A3623">
        <v>5585</v>
      </c>
      <c r="B3623">
        <v>43430.382638888892</v>
      </c>
      <c r="C3623">
        <v>43430.492361111115</v>
      </c>
      <c r="D3623">
        <v>6</v>
      </c>
      <c r="E3623">
        <v>8</v>
      </c>
      <c r="F3623">
        <v>37</v>
      </c>
      <c r="G3623" s="9">
        <f>Tableau_Groupe_1_Cours_1.accdb3[[#This Row],[Date de début]]</f>
        <v>43430.382638888892</v>
      </c>
      <c r="H3623" s="9">
        <f>Tableau_Groupe_1_Cours_1.accdb3[[#This Row],[Date de fin]]</f>
        <v>43430.492361111115</v>
      </c>
      <c r="I3623" s="13">
        <f>MOD(Tableau_Groupe_1_Cours_1.accdb3[[#This Row],[Date de fin2]]-Tableau_Groupe_1_Cours_1.accdb3[[#This Row],[Date de début2]],1)</f>
        <v>0.10972222222335404</v>
      </c>
    </row>
    <row r="3624" spans="1:9" x14ac:dyDescent="0.25">
      <c r="A3624">
        <v>6353</v>
      </c>
      <c r="B3624">
        <v>43461.37777777778</v>
      </c>
      <c r="C3624">
        <v>43461.45</v>
      </c>
      <c r="D3624">
        <v>1</v>
      </c>
      <c r="E3624">
        <v>8</v>
      </c>
      <c r="F3624">
        <v>235</v>
      </c>
      <c r="G3624" s="9">
        <f>Tableau_Groupe_1_Cours_1.accdb3[[#This Row],[Date de début]]</f>
        <v>43461.37777777778</v>
      </c>
      <c r="H3624" s="9">
        <f>Tableau_Groupe_1_Cours_1.accdb3[[#This Row],[Date de fin]]</f>
        <v>43461.45</v>
      </c>
      <c r="I3624" s="13">
        <f>MOD(Tableau_Groupe_1_Cours_1.accdb3[[#This Row],[Date de fin2]]-Tableau_Groupe_1_Cours_1.accdb3[[#This Row],[Date de début2]],1)</f>
        <v>7.2222222217533272E-2</v>
      </c>
    </row>
    <row r="3625" spans="1:9" x14ac:dyDescent="0.25">
      <c r="A3625">
        <v>723</v>
      </c>
      <c r="B3625">
        <v>43136.383333333331</v>
      </c>
      <c r="C3625">
        <v>43136.520833333336</v>
      </c>
      <c r="D3625">
        <v>3</v>
      </c>
      <c r="E3625">
        <v>8</v>
      </c>
      <c r="F3625">
        <v>347</v>
      </c>
      <c r="G3625" s="9">
        <f>Tableau_Groupe_1_Cours_1.accdb3[[#This Row],[Date de début]]</f>
        <v>43136.383333333331</v>
      </c>
      <c r="H3625" s="9">
        <f>Tableau_Groupe_1_Cours_1.accdb3[[#This Row],[Date de fin]]</f>
        <v>43136.520833333336</v>
      </c>
      <c r="I3625" s="13">
        <f>MOD(Tableau_Groupe_1_Cours_1.accdb3[[#This Row],[Date de fin2]]-Tableau_Groupe_1_Cours_1.accdb3[[#This Row],[Date de début2]],1)</f>
        <v>0.13750000000436557</v>
      </c>
    </row>
    <row r="3626" spans="1:9" x14ac:dyDescent="0.25">
      <c r="A3626">
        <v>3541</v>
      </c>
      <c r="B3626">
        <v>43312.383333333331</v>
      </c>
      <c r="C3626">
        <v>43312.446527777778</v>
      </c>
      <c r="D3626">
        <v>1</v>
      </c>
      <c r="E3626">
        <v>8</v>
      </c>
      <c r="F3626">
        <v>233</v>
      </c>
      <c r="G3626" s="9">
        <f>Tableau_Groupe_1_Cours_1.accdb3[[#This Row],[Date de début]]</f>
        <v>43312.383333333331</v>
      </c>
      <c r="H3626" s="9">
        <f>Tableau_Groupe_1_Cours_1.accdb3[[#This Row],[Date de fin]]</f>
        <v>43312.446527777778</v>
      </c>
      <c r="I3626" s="13">
        <f>MOD(Tableau_Groupe_1_Cours_1.accdb3[[#This Row],[Date de fin2]]-Tableau_Groupe_1_Cours_1.accdb3[[#This Row],[Date de début2]],1)</f>
        <v>6.3194444446708076E-2</v>
      </c>
    </row>
    <row r="3627" spans="1:9" x14ac:dyDescent="0.25">
      <c r="A3627">
        <v>2775</v>
      </c>
      <c r="B3627">
        <v>43262.378472222219</v>
      </c>
      <c r="C3627">
        <v>43262.424305555556</v>
      </c>
      <c r="D3627">
        <v>5</v>
      </c>
      <c r="E3627">
        <v>8</v>
      </c>
      <c r="F3627">
        <v>57</v>
      </c>
      <c r="G3627" s="9">
        <f>Tableau_Groupe_1_Cours_1.accdb3[[#This Row],[Date de début]]</f>
        <v>43262.378472222219</v>
      </c>
      <c r="H3627" s="9">
        <f>Tableau_Groupe_1_Cours_1.accdb3[[#This Row],[Date de fin]]</f>
        <v>43262.424305555556</v>
      </c>
      <c r="I3627" s="13">
        <f>MOD(Tableau_Groupe_1_Cours_1.accdb3[[#This Row],[Date de fin2]]-Tableau_Groupe_1_Cours_1.accdb3[[#This Row],[Date de début2]],1)</f>
        <v>4.5833333337213844E-2</v>
      </c>
    </row>
    <row r="3628" spans="1:9" x14ac:dyDescent="0.25">
      <c r="A3628">
        <v>2776</v>
      </c>
      <c r="B3628">
        <v>43262.377083333333</v>
      </c>
      <c r="C3628">
        <v>43262.443055555552</v>
      </c>
      <c r="D3628">
        <v>3</v>
      </c>
      <c r="E3628">
        <v>8</v>
      </c>
      <c r="F3628">
        <v>63</v>
      </c>
      <c r="G3628" s="9">
        <f>Tableau_Groupe_1_Cours_1.accdb3[[#This Row],[Date de début]]</f>
        <v>43262.377083333333</v>
      </c>
      <c r="H3628" s="9">
        <f>Tableau_Groupe_1_Cours_1.accdb3[[#This Row],[Date de fin]]</f>
        <v>43262.443055555552</v>
      </c>
      <c r="I3628" s="13">
        <f>MOD(Tableau_Groupe_1_Cours_1.accdb3[[#This Row],[Date de fin2]]-Tableau_Groupe_1_Cours_1.accdb3[[#This Row],[Date de début2]],1)</f>
        <v>6.5972222218988463E-2</v>
      </c>
    </row>
    <row r="3629" spans="1:9" x14ac:dyDescent="0.25">
      <c r="A3629">
        <v>217</v>
      </c>
      <c r="B3629">
        <v>43109.375694444447</v>
      </c>
      <c r="C3629">
        <v>43109.417361111111</v>
      </c>
      <c r="D3629">
        <v>11</v>
      </c>
      <c r="E3629">
        <v>8</v>
      </c>
      <c r="F3629">
        <v>19</v>
      </c>
      <c r="G3629" s="9">
        <f>Tableau_Groupe_1_Cours_1.accdb3[[#This Row],[Date de début]]</f>
        <v>43109.375694444447</v>
      </c>
      <c r="H3629" s="9">
        <f>Tableau_Groupe_1_Cours_1.accdb3[[#This Row],[Date de fin]]</f>
        <v>43109.417361111111</v>
      </c>
      <c r="I3629" s="13">
        <f>MOD(Tableau_Groupe_1_Cours_1.accdb3[[#This Row],[Date de fin2]]-Tableau_Groupe_1_Cours_1.accdb3[[#This Row],[Date de début2]],1)</f>
        <v>4.1666666664241347E-2</v>
      </c>
    </row>
    <row r="3630" spans="1:9" x14ac:dyDescent="0.25">
      <c r="A3630">
        <v>218</v>
      </c>
      <c r="B3630">
        <v>43109.426388888889</v>
      </c>
      <c r="C3630">
        <v>43109.561805555553</v>
      </c>
      <c r="D3630">
        <v>20</v>
      </c>
      <c r="E3630">
        <v>8</v>
      </c>
      <c r="F3630">
        <v>36</v>
      </c>
      <c r="G3630" s="9">
        <f>Tableau_Groupe_1_Cours_1.accdb3[[#This Row],[Date de début]]</f>
        <v>43109.426388888889</v>
      </c>
      <c r="H3630" s="9">
        <f>Tableau_Groupe_1_Cours_1.accdb3[[#This Row],[Date de fin]]</f>
        <v>43109.561805555553</v>
      </c>
      <c r="I3630" s="13">
        <f>MOD(Tableau_Groupe_1_Cours_1.accdb3[[#This Row],[Date de fin2]]-Tableau_Groupe_1_Cours_1.accdb3[[#This Row],[Date de début2]],1)</f>
        <v>0.13541666666424135</v>
      </c>
    </row>
    <row r="3631" spans="1:9" x14ac:dyDescent="0.25">
      <c r="A3631">
        <v>1242</v>
      </c>
      <c r="B3631">
        <v>43165.375</v>
      </c>
      <c r="C3631">
        <v>43165.414583333331</v>
      </c>
      <c r="D3631">
        <v>12</v>
      </c>
      <c r="E3631">
        <v>8</v>
      </c>
      <c r="F3631">
        <v>49</v>
      </c>
      <c r="G3631" s="9">
        <f>Tableau_Groupe_1_Cours_1.accdb3[[#This Row],[Date de début]]</f>
        <v>43165.375</v>
      </c>
      <c r="H3631" s="9">
        <f>Tableau_Groupe_1_Cours_1.accdb3[[#This Row],[Date de fin]]</f>
        <v>43165.414583333331</v>
      </c>
      <c r="I3631" s="13">
        <f>MOD(Tableau_Groupe_1_Cours_1.accdb3[[#This Row],[Date de fin2]]-Tableau_Groupe_1_Cours_1.accdb3[[#This Row],[Date de début2]],1)</f>
        <v>3.9583333331393078E-2</v>
      </c>
    </row>
    <row r="3632" spans="1:9" x14ac:dyDescent="0.25">
      <c r="A3632">
        <v>219</v>
      </c>
      <c r="B3632">
        <v>43109.571527777778</v>
      </c>
      <c r="C3632">
        <v>43109.707638888889</v>
      </c>
      <c r="D3632">
        <v>1</v>
      </c>
      <c r="E3632">
        <v>8</v>
      </c>
      <c r="F3632">
        <v>159</v>
      </c>
      <c r="G3632" s="9">
        <f>Tableau_Groupe_1_Cours_1.accdb3[[#This Row],[Date de début]]</f>
        <v>43109.571527777778</v>
      </c>
      <c r="H3632" s="9">
        <f>Tableau_Groupe_1_Cours_1.accdb3[[#This Row],[Date de fin]]</f>
        <v>43109.707638888889</v>
      </c>
      <c r="I3632" s="13">
        <f>MOD(Tableau_Groupe_1_Cours_1.accdb3[[#This Row],[Date de fin2]]-Tableau_Groupe_1_Cours_1.accdb3[[#This Row],[Date de début2]],1)</f>
        <v>0.13611111111094942</v>
      </c>
    </row>
    <row r="3633" spans="1:9" x14ac:dyDescent="0.25">
      <c r="A3633">
        <v>3547</v>
      </c>
      <c r="B3633">
        <v>43313.385416666664</v>
      </c>
      <c r="C3633">
        <v>43313.515972222223</v>
      </c>
      <c r="D3633">
        <v>8</v>
      </c>
      <c r="E3633">
        <v>8</v>
      </c>
      <c r="F3633">
        <v>221</v>
      </c>
      <c r="G3633" s="9">
        <f>Tableau_Groupe_1_Cours_1.accdb3[[#This Row],[Date de début]]</f>
        <v>43313.385416666664</v>
      </c>
      <c r="H3633" s="9">
        <f>Tableau_Groupe_1_Cours_1.accdb3[[#This Row],[Date de fin]]</f>
        <v>43313.515972222223</v>
      </c>
      <c r="I3633" s="13">
        <f>MOD(Tableau_Groupe_1_Cours_1.accdb3[[#This Row],[Date de fin2]]-Tableau_Groupe_1_Cours_1.accdb3[[#This Row],[Date de début2]],1)</f>
        <v>0.13055555555911269</v>
      </c>
    </row>
    <row r="3634" spans="1:9" x14ac:dyDescent="0.25">
      <c r="A3634">
        <v>6363</v>
      </c>
      <c r="B3634">
        <v>43461.384027777778</v>
      </c>
      <c r="C3634">
        <v>43461.525000000001</v>
      </c>
      <c r="D3634">
        <v>31</v>
      </c>
      <c r="E3634">
        <v>8</v>
      </c>
      <c r="F3634">
        <v>2</v>
      </c>
      <c r="G3634" s="9">
        <f>Tableau_Groupe_1_Cours_1.accdb3[[#This Row],[Date de début]]</f>
        <v>43461.384027777778</v>
      </c>
      <c r="H3634" s="9">
        <f>Tableau_Groupe_1_Cours_1.accdb3[[#This Row],[Date de fin]]</f>
        <v>43461.525000000001</v>
      </c>
      <c r="I3634" s="13">
        <f>MOD(Tableau_Groupe_1_Cours_1.accdb3[[#This Row],[Date de fin2]]-Tableau_Groupe_1_Cours_1.accdb3[[#This Row],[Date de début2]],1)</f>
        <v>0.14097222222335404</v>
      </c>
    </row>
    <row r="3635" spans="1:9" x14ac:dyDescent="0.25">
      <c r="A3635">
        <v>220</v>
      </c>
      <c r="B3635">
        <v>43109.716666666667</v>
      </c>
      <c r="C3635">
        <v>43109.73819444445</v>
      </c>
      <c r="D3635">
        <v>1</v>
      </c>
      <c r="E3635">
        <v>8</v>
      </c>
      <c r="F3635">
        <v>35</v>
      </c>
      <c r="G3635" s="9">
        <f>Tableau_Groupe_1_Cours_1.accdb3[[#This Row],[Date de début]]</f>
        <v>43109.716666666667</v>
      </c>
      <c r="H3635" s="9">
        <f>Tableau_Groupe_1_Cours_1.accdb3[[#This Row],[Date de fin]]</f>
        <v>43109.73819444445</v>
      </c>
      <c r="I3635" s="13">
        <f>MOD(Tableau_Groupe_1_Cours_1.accdb3[[#This Row],[Date de fin2]]-Tableau_Groupe_1_Cours_1.accdb3[[#This Row],[Date de début2]],1)</f>
        <v>2.1527777782466728E-2</v>
      </c>
    </row>
    <row r="3636" spans="1:9" x14ac:dyDescent="0.25">
      <c r="A3636">
        <v>1756</v>
      </c>
      <c r="B3636">
        <v>43195.383333333331</v>
      </c>
      <c r="C3636">
        <v>43195.469444444447</v>
      </c>
      <c r="D3636">
        <v>8</v>
      </c>
      <c r="E3636">
        <v>8</v>
      </c>
      <c r="F3636">
        <v>75</v>
      </c>
      <c r="G3636" s="9">
        <f>Tableau_Groupe_1_Cours_1.accdb3[[#This Row],[Date de début]]</f>
        <v>43195.383333333331</v>
      </c>
      <c r="H3636" s="9">
        <f>Tableau_Groupe_1_Cours_1.accdb3[[#This Row],[Date de fin]]</f>
        <v>43195.469444444447</v>
      </c>
      <c r="I3636" s="13">
        <f>MOD(Tableau_Groupe_1_Cours_1.accdb3[[#This Row],[Date de fin2]]-Tableau_Groupe_1_Cours_1.accdb3[[#This Row],[Date de début2]],1)</f>
        <v>8.6111111115314998E-2</v>
      </c>
    </row>
    <row r="3637" spans="1:9" x14ac:dyDescent="0.25">
      <c r="A3637">
        <v>2782</v>
      </c>
      <c r="B3637">
        <v>43262.379861111112</v>
      </c>
      <c r="C3637">
        <v>43262.454861111109</v>
      </c>
      <c r="D3637">
        <v>3</v>
      </c>
      <c r="E3637">
        <v>8</v>
      </c>
      <c r="F3637">
        <v>68</v>
      </c>
      <c r="G3637" s="9">
        <f>Tableau_Groupe_1_Cours_1.accdb3[[#This Row],[Date de début]]</f>
        <v>43262.379861111112</v>
      </c>
      <c r="H3637" s="9">
        <f>Tableau_Groupe_1_Cours_1.accdb3[[#This Row],[Date de fin]]</f>
        <v>43262.454861111109</v>
      </c>
      <c r="I3637" s="13">
        <f>MOD(Tableau_Groupe_1_Cours_1.accdb3[[#This Row],[Date de fin2]]-Tableau_Groupe_1_Cours_1.accdb3[[#This Row],[Date de début2]],1)</f>
        <v>7.4999999997089617E-2</v>
      </c>
    </row>
    <row r="3638" spans="1:9" x14ac:dyDescent="0.25">
      <c r="A3638">
        <v>736</v>
      </c>
      <c r="B3638">
        <v>43137.383333333331</v>
      </c>
      <c r="C3638">
        <v>43137.518055555556</v>
      </c>
      <c r="D3638">
        <v>15</v>
      </c>
      <c r="E3638">
        <v>8</v>
      </c>
      <c r="F3638">
        <v>225</v>
      </c>
      <c r="G3638" s="9">
        <f>Tableau_Groupe_1_Cours_1.accdb3[[#This Row],[Date de début]]</f>
        <v>43137.383333333331</v>
      </c>
      <c r="H3638" s="9">
        <f>Tableau_Groupe_1_Cours_1.accdb3[[#This Row],[Date de fin]]</f>
        <v>43137.518055555556</v>
      </c>
      <c r="I3638" s="13">
        <f>MOD(Tableau_Groupe_1_Cours_1.accdb3[[#This Row],[Date de fin2]]-Tableau_Groupe_1_Cours_1.accdb3[[#This Row],[Date de début2]],1)</f>
        <v>0.13472222222480923</v>
      </c>
    </row>
    <row r="3639" spans="1:9" x14ac:dyDescent="0.25">
      <c r="A3639">
        <v>737</v>
      </c>
      <c r="B3639">
        <v>43137.523611111108</v>
      </c>
      <c r="C3639">
        <v>43137.661805555559</v>
      </c>
      <c r="D3639">
        <v>10</v>
      </c>
      <c r="E3639">
        <v>8</v>
      </c>
      <c r="F3639">
        <v>238</v>
      </c>
      <c r="G3639" s="9">
        <f>Tableau_Groupe_1_Cours_1.accdb3[[#This Row],[Date de début]]</f>
        <v>43137.523611111108</v>
      </c>
      <c r="H3639" s="9">
        <f>Tableau_Groupe_1_Cours_1.accdb3[[#This Row],[Date de fin]]</f>
        <v>43137.661805555559</v>
      </c>
      <c r="I3639" s="13">
        <f>MOD(Tableau_Groupe_1_Cours_1.accdb3[[#This Row],[Date de fin2]]-Tableau_Groupe_1_Cours_1.accdb3[[#This Row],[Date de début2]],1)</f>
        <v>0.13819444445107365</v>
      </c>
    </row>
    <row r="3640" spans="1:9" x14ac:dyDescent="0.25">
      <c r="A3640">
        <v>5601</v>
      </c>
      <c r="B3640">
        <v>43432.384722222225</v>
      </c>
      <c r="C3640">
        <v>43432.504166666666</v>
      </c>
      <c r="D3640">
        <v>12</v>
      </c>
      <c r="E3640">
        <v>8</v>
      </c>
      <c r="F3640">
        <v>89</v>
      </c>
      <c r="G3640" s="9">
        <f>Tableau_Groupe_1_Cours_1.accdb3[[#This Row],[Date de début]]</f>
        <v>43432.384722222225</v>
      </c>
      <c r="H3640" s="9">
        <f>Tableau_Groupe_1_Cours_1.accdb3[[#This Row],[Date de fin]]</f>
        <v>43432.504166666666</v>
      </c>
      <c r="I3640" s="13">
        <f>MOD(Tableau_Groupe_1_Cours_1.accdb3[[#This Row],[Date de fin2]]-Tableau_Groupe_1_Cours_1.accdb3[[#This Row],[Date de début2]],1)</f>
        <v>0.11944444444088731</v>
      </c>
    </row>
    <row r="3641" spans="1:9" x14ac:dyDescent="0.25">
      <c r="A3641">
        <v>738</v>
      </c>
      <c r="B3641">
        <v>43137.66805555555</v>
      </c>
      <c r="C3641">
        <v>43137.73541666667</v>
      </c>
      <c r="D3641">
        <v>24</v>
      </c>
      <c r="E3641">
        <v>8</v>
      </c>
      <c r="F3641">
        <v>142</v>
      </c>
      <c r="G3641" s="9">
        <f>Tableau_Groupe_1_Cours_1.accdb3[[#This Row],[Date de début]]</f>
        <v>43137.66805555555</v>
      </c>
      <c r="H3641" s="9">
        <f>Tableau_Groupe_1_Cours_1.accdb3[[#This Row],[Date de fin]]</f>
        <v>43137.73541666667</v>
      </c>
      <c r="I3641" s="13">
        <f>MOD(Tableau_Groupe_1_Cours_1.accdb3[[#This Row],[Date de fin2]]-Tableau_Groupe_1_Cours_1.accdb3[[#This Row],[Date de début2]],1)</f>
        <v>6.7361111119680572E-2</v>
      </c>
    </row>
    <row r="3642" spans="1:9" x14ac:dyDescent="0.25">
      <c r="A3642">
        <v>1251</v>
      </c>
      <c r="B3642">
        <v>43165.379861111112</v>
      </c>
      <c r="C3642">
        <v>43165.543749999997</v>
      </c>
      <c r="D3642">
        <v>24</v>
      </c>
      <c r="E3642">
        <v>8</v>
      </c>
      <c r="F3642">
        <v>322</v>
      </c>
      <c r="G3642" s="9">
        <f>Tableau_Groupe_1_Cours_1.accdb3[[#This Row],[Date de début]]</f>
        <v>43165.379861111112</v>
      </c>
      <c r="H3642" s="9">
        <f>Tableau_Groupe_1_Cours_1.accdb3[[#This Row],[Date de fin]]</f>
        <v>43165.543749999997</v>
      </c>
      <c r="I3642" s="13">
        <f>MOD(Tableau_Groupe_1_Cours_1.accdb3[[#This Row],[Date de fin2]]-Tableau_Groupe_1_Cours_1.accdb3[[#This Row],[Date de début2]],1)</f>
        <v>0.163888888884685</v>
      </c>
    </row>
    <row r="3643" spans="1:9" x14ac:dyDescent="0.25">
      <c r="A3643">
        <v>5603</v>
      </c>
      <c r="B3643">
        <v>43432.37777777778</v>
      </c>
      <c r="C3643">
        <v>43432.445833333331</v>
      </c>
      <c r="D3643">
        <v>27</v>
      </c>
      <c r="E3643">
        <v>8</v>
      </c>
      <c r="F3643">
        <v>244</v>
      </c>
      <c r="G3643" s="9">
        <f>Tableau_Groupe_1_Cours_1.accdb3[[#This Row],[Date de début]]</f>
        <v>43432.37777777778</v>
      </c>
      <c r="H3643" s="9">
        <f>Tableau_Groupe_1_Cours_1.accdb3[[#This Row],[Date de fin]]</f>
        <v>43432.445833333331</v>
      </c>
      <c r="I3643" s="13">
        <f>MOD(Tableau_Groupe_1_Cours_1.accdb3[[#This Row],[Date de fin2]]-Tableau_Groupe_1_Cours_1.accdb3[[#This Row],[Date de début2]],1)</f>
        <v>6.8055555551836733E-2</v>
      </c>
    </row>
    <row r="3644" spans="1:9" x14ac:dyDescent="0.25">
      <c r="A3644">
        <v>1252</v>
      </c>
      <c r="B3644">
        <v>43165.549305555556</v>
      </c>
      <c r="C3644">
        <v>43165.649305555555</v>
      </c>
      <c r="D3644">
        <v>45</v>
      </c>
      <c r="E3644">
        <v>8</v>
      </c>
      <c r="F3644">
        <v>224</v>
      </c>
      <c r="G3644" s="9">
        <f>Tableau_Groupe_1_Cours_1.accdb3[[#This Row],[Date de début]]</f>
        <v>43165.549305555556</v>
      </c>
      <c r="H3644" s="9">
        <f>Tableau_Groupe_1_Cours_1.accdb3[[#This Row],[Date de fin]]</f>
        <v>43165.649305555555</v>
      </c>
      <c r="I3644" s="13">
        <f>MOD(Tableau_Groupe_1_Cours_1.accdb3[[#This Row],[Date de fin2]]-Tableau_Groupe_1_Cours_1.accdb3[[#This Row],[Date de début2]],1)</f>
        <v>9.9999999998544808E-2</v>
      </c>
    </row>
    <row r="3645" spans="1:9" x14ac:dyDescent="0.25">
      <c r="A3645">
        <v>1253</v>
      </c>
      <c r="B3645">
        <v>43165.657638888886</v>
      </c>
      <c r="C3645">
        <v>43165.737500000003</v>
      </c>
      <c r="D3645">
        <v>2</v>
      </c>
      <c r="E3645">
        <v>8</v>
      </c>
      <c r="F3645">
        <v>117</v>
      </c>
      <c r="G3645" s="9">
        <f>Tableau_Groupe_1_Cours_1.accdb3[[#This Row],[Date de début]]</f>
        <v>43165.657638888886</v>
      </c>
      <c r="H3645" s="9">
        <f>Tableau_Groupe_1_Cours_1.accdb3[[#This Row],[Date de fin]]</f>
        <v>43165.737500000003</v>
      </c>
      <c r="I3645" s="13">
        <f>MOD(Tableau_Groupe_1_Cours_1.accdb3[[#This Row],[Date de fin2]]-Tableau_Groupe_1_Cours_1.accdb3[[#This Row],[Date de début2]],1)</f>
        <v>7.9861111116770189E-2</v>
      </c>
    </row>
    <row r="3646" spans="1:9" x14ac:dyDescent="0.25">
      <c r="A3646">
        <v>2791</v>
      </c>
      <c r="B3646">
        <v>43263.385416666664</v>
      </c>
      <c r="C3646">
        <v>43263.451388888883</v>
      </c>
      <c r="D3646">
        <v>4</v>
      </c>
      <c r="E3646">
        <v>8</v>
      </c>
      <c r="F3646">
        <v>315</v>
      </c>
      <c r="G3646" s="9">
        <f>Tableau_Groupe_1_Cours_1.accdb3[[#This Row],[Date de début]]</f>
        <v>43263.385416666664</v>
      </c>
      <c r="H3646" s="9">
        <f>Tableau_Groupe_1_Cours_1.accdb3[[#This Row],[Date de fin]]</f>
        <v>43263.451388888883</v>
      </c>
      <c r="I3646" s="13">
        <f>MOD(Tableau_Groupe_1_Cours_1.accdb3[[#This Row],[Date de fin2]]-Tableau_Groupe_1_Cours_1.accdb3[[#This Row],[Date de début2]],1)</f>
        <v>6.5972222218988463E-2</v>
      </c>
    </row>
    <row r="3647" spans="1:9" x14ac:dyDescent="0.25">
      <c r="A3647">
        <v>4071</v>
      </c>
      <c r="B3647">
        <v>43343.37777777778</v>
      </c>
      <c r="C3647">
        <v>43343.474305555559</v>
      </c>
      <c r="D3647">
        <v>26</v>
      </c>
      <c r="E3647">
        <v>8</v>
      </c>
      <c r="F3647">
        <v>209</v>
      </c>
      <c r="G3647" s="9">
        <f>Tableau_Groupe_1_Cours_1.accdb3[[#This Row],[Date de début]]</f>
        <v>43343.37777777778</v>
      </c>
      <c r="H3647" s="9">
        <f>Tableau_Groupe_1_Cours_1.accdb3[[#This Row],[Date de fin]]</f>
        <v>43343.474305555559</v>
      </c>
      <c r="I3647" s="13">
        <f>MOD(Tableau_Groupe_1_Cours_1.accdb3[[#This Row],[Date de fin2]]-Tableau_Groupe_1_Cours_1.accdb3[[#This Row],[Date de début2]],1)</f>
        <v>9.6527777779556345E-2</v>
      </c>
    </row>
    <row r="3648" spans="1:9" x14ac:dyDescent="0.25">
      <c r="A3648">
        <v>2024</v>
      </c>
      <c r="B3648">
        <v>43228.380555555559</v>
      </c>
      <c r="C3648">
        <v>43228.498611111114</v>
      </c>
      <c r="D3648">
        <v>31</v>
      </c>
      <c r="E3648">
        <v>8</v>
      </c>
      <c r="F3648">
        <v>422</v>
      </c>
      <c r="G3648" s="9">
        <f>Tableau_Groupe_1_Cours_1.accdb3[[#This Row],[Date de début]]</f>
        <v>43228.380555555559</v>
      </c>
      <c r="H3648" s="9">
        <f>Tableau_Groupe_1_Cours_1.accdb3[[#This Row],[Date de fin]]</f>
        <v>43228.498611111114</v>
      </c>
      <c r="I3648" s="13">
        <f>MOD(Tableau_Groupe_1_Cours_1.accdb3[[#This Row],[Date de fin2]]-Tableau_Groupe_1_Cours_1.accdb3[[#This Row],[Date de début2]],1)</f>
        <v>0.11805555555474712</v>
      </c>
    </row>
    <row r="3649" spans="1:9" x14ac:dyDescent="0.25">
      <c r="A3649">
        <v>5355</v>
      </c>
      <c r="B3649">
        <v>43403.385416666664</v>
      </c>
      <c r="C3649">
        <v>43403.547222222223</v>
      </c>
      <c r="D3649">
        <v>5</v>
      </c>
      <c r="E3649">
        <v>8</v>
      </c>
      <c r="F3649">
        <v>207</v>
      </c>
      <c r="G3649" s="9">
        <f>Tableau_Groupe_1_Cours_1.accdb3[[#This Row],[Date de début]]</f>
        <v>43403.385416666664</v>
      </c>
      <c r="H3649" s="9">
        <f>Tableau_Groupe_1_Cours_1.accdb3[[#This Row],[Date de fin]]</f>
        <v>43403.547222222223</v>
      </c>
      <c r="I3649" s="13">
        <f>MOD(Tableau_Groupe_1_Cours_1.accdb3[[#This Row],[Date de fin2]]-Tableau_Groupe_1_Cours_1.accdb3[[#This Row],[Date de début2]],1)</f>
        <v>0.16180555555911269</v>
      </c>
    </row>
    <row r="3650" spans="1:9" x14ac:dyDescent="0.25">
      <c r="A3650">
        <v>4588</v>
      </c>
      <c r="B3650">
        <v>43374.377083333333</v>
      </c>
      <c r="C3650">
        <v>43374.475694444445</v>
      </c>
      <c r="D3650">
        <v>8</v>
      </c>
      <c r="E3650">
        <v>8</v>
      </c>
      <c r="F3650">
        <v>140</v>
      </c>
      <c r="G3650" s="9">
        <f>Tableau_Groupe_1_Cours_1.accdb3[[#This Row],[Date de début]]</f>
        <v>43374.377083333333</v>
      </c>
      <c r="H3650" s="9">
        <f>Tableau_Groupe_1_Cours_1.accdb3[[#This Row],[Date de fin]]</f>
        <v>43374.475694444445</v>
      </c>
      <c r="I3650" s="13">
        <f>MOD(Tableau_Groupe_1_Cours_1.accdb3[[#This Row],[Date de fin2]]-Tableau_Groupe_1_Cours_1.accdb3[[#This Row],[Date de début2]],1)</f>
        <v>9.8611111112404615E-2</v>
      </c>
    </row>
    <row r="3651" spans="1:9" x14ac:dyDescent="0.25">
      <c r="A3651">
        <v>5356</v>
      </c>
      <c r="B3651">
        <v>43403.379861111112</v>
      </c>
      <c r="C3651">
        <v>43403.477777777778</v>
      </c>
      <c r="D3651">
        <v>13</v>
      </c>
      <c r="E3651">
        <v>8</v>
      </c>
      <c r="F3651">
        <v>434</v>
      </c>
      <c r="G3651" s="9">
        <f>Tableau_Groupe_1_Cours_1.accdb3[[#This Row],[Date de début]]</f>
        <v>43403.379861111112</v>
      </c>
      <c r="H3651" s="9">
        <f>Tableau_Groupe_1_Cours_1.accdb3[[#This Row],[Date de fin]]</f>
        <v>43403.477777777778</v>
      </c>
      <c r="I3651" s="13">
        <f>MOD(Tableau_Groupe_1_Cours_1.accdb3[[#This Row],[Date de fin2]]-Tableau_Groupe_1_Cours_1.accdb3[[#This Row],[Date de début2]],1)</f>
        <v>9.7916666665696539E-2</v>
      </c>
    </row>
    <row r="3652" spans="1:9" x14ac:dyDescent="0.25">
      <c r="A3652">
        <v>4077</v>
      </c>
      <c r="B3652">
        <v>43343.37777777778</v>
      </c>
      <c r="C3652">
        <v>43343.445833333331</v>
      </c>
      <c r="D3652">
        <v>10</v>
      </c>
      <c r="E3652">
        <v>8</v>
      </c>
      <c r="F3652">
        <v>110</v>
      </c>
      <c r="G3652" s="9">
        <f>Tableau_Groupe_1_Cours_1.accdb3[[#This Row],[Date de début]]</f>
        <v>43343.37777777778</v>
      </c>
      <c r="H3652" s="9">
        <f>Tableau_Groupe_1_Cours_1.accdb3[[#This Row],[Date de fin]]</f>
        <v>43343.445833333331</v>
      </c>
      <c r="I3652" s="13">
        <f>MOD(Tableau_Groupe_1_Cours_1.accdb3[[#This Row],[Date de fin2]]-Tableau_Groupe_1_Cours_1.accdb3[[#This Row],[Date de début2]],1)</f>
        <v>6.8055555551836733E-2</v>
      </c>
    </row>
    <row r="3653" spans="1:9" x14ac:dyDescent="0.25">
      <c r="A3653">
        <v>5613</v>
      </c>
      <c r="B3653">
        <v>43433.385416666664</v>
      </c>
      <c r="C3653">
        <v>43433.472222222226</v>
      </c>
      <c r="D3653">
        <v>9</v>
      </c>
      <c r="E3653">
        <v>8</v>
      </c>
      <c r="F3653">
        <v>177</v>
      </c>
      <c r="G3653" s="9">
        <f>Tableau_Groupe_1_Cours_1.accdb3[[#This Row],[Date de début]]</f>
        <v>43433.385416666664</v>
      </c>
      <c r="H3653" s="9">
        <f>Tableau_Groupe_1_Cours_1.accdb3[[#This Row],[Date de fin]]</f>
        <v>43433.472222222226</v>
      </c>
      <c r="I3653" s="13">
        <f>MOD(Tableau_Groupe_1_Cours_1.accdb3[[#This Row],[Date de fin2]]-Tableau_Groupe_1_Cours_1.accdb3[[#This Row],[Date de début2]],1)</f>
        <v>8.6805555562023073E-2</v>
      </c>
    </row>
    <row r="3654" spans="1:9" x14ac:dyDescent="0.25">
      <c r="A3654">
        <v>2799</v>
      </c>
      <c r="B3654">
        <v>43264.381249999999</v>
      </c>
      <c r="C3654">
        <v>43264.477777777778</v>
      </c>
      <c r="D3654">
        <v>2</v>
      </c>
      <c r="E3654">
        <v>8</v>
      </c>
      <c r="F3654">
        <v>416</v>
      </c>
      <c r="G3654" s="9">
        <f>Tableau_Groupe_1_Cours_1.accdb3[[#This Row],[Date de début]]</f>
        <v>43264.381249999999</v>
      </c>
      <c r="H3654" s="9">
        <f>Tableau_Groupe_1_Cours_1.accdb3[[#This Row],[Date de fin]]</f>
        <v>43264.477777777778</v>
      </c>
      <c r="I3654" s="13">
        <f>MOD(Tableau_Groupe_1_Cours_1.accdb3[[#This Row],[Date de fin2]]-Tableau_Groupe_1_Cours_1.accdb3[[#This Row],[Date de début2]],1)</f>
        <v>9.6527777779556345E-2</v>
      </c>
    </row>
    <row r="3655" spans="1:9" x14ac:dyDescent="0.25">
      <c r="A3655">
        <v>4080</v>
      </c>
      <c r="B3655">
        <v>43346.381944444445</v>
      </c>
      <c r="C3655">
        <v>43346.463888888895</v>
      </c>
      <c r="D3655">
        <v>4</v>
      </c>
      <c r="E3655">
        <v>8</v>
      </c>
      <c r="F3655">
        <v>155</v>
      </c>
      <c r="G3655" s="9">
        <f>Tableau_Groupe_1_Cours_1.accdb3[[#This Row],[Date de début]]</f>
        <v>43346.381944444445</v>
      </c>
      <c r="H3655" s="9">
        <f>Tableau_Groupe_1_Cours_1.accdb3[[#This Row],[Date de fin]]</f>
        <v>43346.463888888895</v>
      </c>
      <c r="I3655" s="13">
        <f>MOD(Tableau_Groupe_1_Cours_1.accdb3[[#This Row],[Date de fin2]]-Tableau_Groupe_1_Cours_1.accdb3[[#This Row],[Date de début2]],1)</f>
        <v>8.1944444449618459E-2</v>
      </c>
    </row>
    <row r="3656" spans="1:9" x14ac:dyDescent="0.25">
      <c r="A3656">
        <v>5360</v>
      </c>
      <c r="B3656">
        <v>43404.376388888886</v>
      </c>
      <c r="C3656">
        <v>43404.419444444444</v>
      </c>
      <c r="D3656">
        <v>1</v>
      </c>
      <c r="E3656">
        <v>8</v>
      </c>
      <c r="F3656">
        <v>260</v>
      </c>
      <c r="G3656" s="9">
        <f>Tableau_Groupe_1_Cours_1.accdb3[[#This Row],[Date de début]]</f>
        <v>43404.376388888886</v>
      </c>
      <c r="H3656" s="9">
        <f>Tableau_Groupe_1_Cours_1.accdb3[[#This Row],[Date de fin]]</f>
        <v>43404.419444444444</v>
      </c>
      <c r="I3656" s="13">
        <f>MOD(Tableau_Groupe_1_Cours_1.accdb3[[#This Row],[Date de fin2]]-Tableau_Groupe_1_Cours_1.accdb3[[#This Row],[Date de début2]],1)</f>
        <v>4.3055555557657499E-2</v>
      </c>
    </row>
    <row r="3657" spans="1:9" x14ac:dyDescent="0.25">
      <c r="A3657">
        <v>5363</v>
      </c>
      <c r="B3657">
        <v>43404.375694444447</v>
      </c>
      <c r="C3657">
        <v>43404.450694444444</v>
      </c>
      <c r="D3657">
        <v>2</v>
      </c>
      <c r="E3657">
        <v>8</v>
      </c>
      <c r="F3657">
        <v>317</v>
      </c>
      <c r="G3657" s="9">
        <f>Tableau_Groupe_1_Cours_1.accdb3[[#This Row],[Date de début]]</f>
        <v>43404.375694444447</v>
      </c>
      <c r="H3657" s="9">
        <f>Tableau_Groupe_1_Cours_1.accdb3[[#This Row],[Date de fin]]</f>
        <v>43404.450694444444</v>
      </c>
      <c r="I3657" s="13">
        <f>MOD(Tableau_Groupe_1_Cours_1.accdb3[[#This Row],[Date de fin2]]-Tableau_Groupe_1_Cours_1.accdb3[[#This Row],[Date de début2]],1)</f>
        <v>7.4999999997089617E-2</v>
      </c>
    </row>
    <row r="3658" spans="1:9" x14ac:dyDescent="0.25">
      <c r="A3658">
        <v>3572</v>
      </c>
      <c r="B3658">
        <v>43315.377083333333</v>
      </c>
      <c r="C3658">
        <v>43315.47152777778</v>
      </c>
      <c r="D3658">
        <v>2</v>
      </c>
      <c r="E3658">
        <v>8</v>
      </c>
      <c r="F3658">
        <v>239</v>
      </c>
      <c r="G3658" s="9">
        <f>Tableau_Groupe_1_Cours_1.accdb3[[#This Row],[Date de début]]</f>
        <v>43315.377083333333</v>
      </c>
      <c r="H3658" s="9">
        <f>Tableau_Groupe_1_Cours_1.accdb3[[#This Row],[Date de fin]]</f>
        <v>43315.47152777778</v>
      </c>
      <c r="I3658" s="13">
        <f>MOD(Tableau_Groupe_1_Cours_1.accdb3[[#This Row],[Date de fin2]]-Tableau_Groupe_1_Cours_1.accdb3[[#This Row],[Date de début2]],1)</f>
        <v>9.4444444446708076E-2</v>
      </c>
    </row>
    <row r="3659" spans="1:9" x14ac:dyDescent="0.25">
      <c r="A3659">
        <v>3575</v>
      </c>
      <c r="B3659">
        <v>43315.383333333331</v>
      </c>
      <c r="C3659">
        <v>43315.452777777777</v>
      </c>
      <c r="D3659">
        <v>4</v>
      </c>
      <c r="E3659">
        <v>8</v>
      </c>
      <c r="F3659">
        <v>227</v>
      </c>
      <c r="G3659" s="9">
        <f>Tableau_Groupe_1_Cours_1.accdb3[[#This Row],[Date de début]]</f>
        <v>43315.383333333331</v>
      </c>
      <c r="H3659" s="9">
        <f>Tableau_Groupe_1_Cours_1.accdb3[[#This Row],[Date de fin]]</f>
        <v>43315.452777777777</v>
      </c>
      <c r="I3659" s="13">
        <f>MOD(Tableau_Groupe_1_Cours_1.accdb3[[#This Row],[Date de fin2]]-Tableau_Groupe_1_Cours_1.accdb3[[#This Row],[Date de début2]],1)</f>
        <v>6.9444444445252884E-2</v>
      </c>
    </row>
    <row r="3660" spans="1:9" x14ac:dyDescent="0.25">
      <c r="A3660">
        <v>1789</v>
      </c>
      <c r="B3660">
        <v>43199.379166666666</v>
      </c>
      <c r="C3660">
        <v>43199.490277777782</v>
      </c>
      <c r="D3660">
        <v>43</v>
      </c>
      <c r="E3660">
        <v>8</v>
      </c>
      <c r="F3660">
        <v>183</v>
      </c>
      <c r="G3660" s="9">
        <f>Tableau_Groupe_1_Cours_1.accdb3[[#This Row],[Date de début]]</f>
        <v>43199.379166666666</v>
      </c>
      <c r="H3660" s="9">
        <f>Tableau_Groupe_1_Cours_1.accdb3[[#This Row],[Date de fin]]</f>
        <v>43199.490277777782</v>
      </c>
      <c r="I3660" s="13">
        <f>MOD(Tableau_Groupe_1_Cours_1.accdb3[[#This Row],[Date de fin2]]-Tableau_Groupe_1_Cours_1.accdb3[[#This Row],[Date de début2]],1)</f>
        <v>0.11111111111677019</v>
      </c>
    </row>
    <row r="3661" spans="1:9" x14ac:dyDescent="0.25">
      <c r="A3661">
        <v>5629</v>
      </c>
      <c r="B3661">
        <v>43434.384027777778</v>
      </c>
      <c r="C3661">
        <v>43434.502083333333</v>
      </c>
      <c r="D3661">
        <v>1</v>
      </c>
      <c r="E3661">
        <v>8</v>
      </c>
      <c r="F3661">
        <v>141</v>
      </c>
      <c r="G3661" s="9">
        <f>Tableau_Groupe_1_Cours_1.accdb3[[#This Row],[Date de début]]</f>
        <v>43434.384027777778</v>
      </c>
      <c r="H3661" s="9">
        <f>Tableau_Groupe_1_Cours_1.accdb3[[#This Row],[Date de fin]]</f>
        <v>43434.502083333333</v>
      </c>
      <c r="I3661" s="13">
        <f>MOD(Tableau_Groupe_1_Cours_1.accdb3[[#This Row],[Date de fin2]]-Tableau_Groupe_1_Cours_1.accdb3[[#This Row],[Date de début2]],1)</f>
        <v>0.11805555555474712</v>
      </c>
    </row>
    <row r="3662" spans="1:9" x14ac:dyDescent="0.25">
      <c r="A3662">
        <v>1790</v>
      </c>
      <c r="B3662">
        <v>43199.495833333334</v>
      </c>
      <c r="C3662">
        <v>43199.632638888892</v>
      </c>
      <c r="D3662">
        <v>30</v>
      </c>
      <c r="E3662">
        <v>8</v>
      </c>
      <c r="F3662">
        <v>33</v>
      </c>
      <c r="G3662" s="9">
        <f>Tableau_Groupe_1_Cours_1.accdb3[[#This Row],[Date de début]]</f>
        <v>43199.495833333334</v>
      </c>
      <c r="H3662" s="9">
        <f>Tableau_Groupe_1_Cours_1.accdb3[[#This Row],[Date de fin]]</f>
        <v>43199.632638888892</v>
      </c>
      <c r="I3662" s="13">
        <f>MOD(Tableau_Groupe_1_Cours_1.accdb3[[#This Row],[Date de fin2]]-Tableau_Groupe_1_Cours_1.accdb3[[#This Row],[Date de début2]],1)</f>
        <v>0.1368055555576575</v>
      </c>
    </row>
    <row r="3663" spans="1:9" x14ac:dyDescent="0.25">
      <c r="A3663">
        <v>1791</v>
      </c>
      <c r="B3663">
        <v>43199.638194444444</v>
      </c>
      <c r="C3663">
        <v>43199.734722222223</v>
      </c>
      <c r="D3663">
        <v>7</v>
      </c>
      <c r="E3663">
        <v>8</v>
      </c>
      <c r="F3663">
        <v>113</v>
      </c>
      <c r="G3663" s="9">
        <f>Tableau_Groupe_1_Cours_1.accdb3[[#This Row],[Date de début]]</f>
        <v>43199.638194444444</v>
      </c>
      <c r="H3663" s="9">
        <f>Tableau_Groupe_1_Cours_1.accdb3[[#This Row],[Date de fin]]</f>
        <v>43199.734722222223</v>
      </c>
      <c r="I3663" s="13">
        <f>MOD(Tableau_Groupe_1_Cours_1.accdb3[[#This Row],[Date de fin2]]-Tableau_Groupe_1_Cours_1.accdb3[[#This Row],[Date de début2]],1)</f>
        <v>9.6527777779556345E-2</v>
      </c>
    </row>
    <row r="3664" spans="1:9" x14ac:dyDescent="0.25">
      <c r="A3664">
        <v>1792</v>
      </c>
      <c r="B3664">
        <v>43199.379166666666</v>
      </c>
      <c r="C3664">
        <v>43199.486111111117</v>
      </c>
      <c r="D3664">
        <v>3</v>
      </c>
      <c r="E3664">
        <v>9</v>
      </c>
      <c r="F3664">
        <v>239</v>
      </c>
      <c r="G3664" s="9">
        <f>Tableau_Groupe_1_Cours_1.accdb3[[#This Row],[Date de début]]</f>
        <v>43199.379166666666</v>
      </c>
      <c r="H3664" s="9">
        <f>Tableau_Groupe_1_Cours_1.accdb3[[#This Row],[Date de fin]]</f>
        <v>43199.486111111117</v>
      </c>
      <c r="I3664" s="13">
        <f>MOD(Tableau_Groupe_1_Cours_1.accdb3[[#This Row],[Date de fin2]]-Tableau_Groupe_1_Cours_1.accdb3[[#This Row],[Date de début2]],1)</f>
        <v>0.10694444445107365</v>
      </c>
    </row>
    <row r="3665" spans="1:9" x14ac:dyDescent="0.25">
      <c r="A3665">
        <v>2564</v>
      </c>
      <c r="B3665">
        <v>43229.377083333333</v>
      </c>
      <c r="C3665">
        <v>43229.45</v>
      </c>
      <c r="D3665">
        <v>4</v>
      </c>
      <c r="E3665">
        <v>9</v>
      </c>
      <c r="F3665">
        <v>227</v>
      </c>
      <c r="G3665" s="9">
        <f>Tableau_Groupe_1_Cours_1.accdb3[[#This Row],[Date de début]]</f>
        <v>43229.377083333333</v>
      </c>
      <c r="H3665" s="9">
        <f>Tableau_Groupe_1_Cours_1.accdb3[[#This Row],[Date de fin]]</f>
        <v>43229.45</v>
      </c>
      <c r="I3665" s="13">
        <f>MOD(Tableau_Groupe_1_Cours_1.accdb3[[#This Row],[Date de fin2]]-Tableau_Groupe_1_Cours_1.accdb3[[#This Row],[Date de début2]],1)</f>
        <v>7.2916666664241347E-2</v>
      </c>
    </row>
    <row r="3666" spans="1:9" x14ac:dyDescent="0.25">
      <c r="A3666">
        <v>5124</v>
      </c>
      <c r="B3666">
        <v>43376.379166666666</v>
      </c>
      <c r="C3666">
        <v>43376.46875</v>
      </c>
      <c r="D3666">
        <v>10</v>
      </c>
      <c r="E3666">
        <v>9</v>
      </c>
      <c r="F3666">
        <v>108</v>
      </c>
      <c r="G3666" s="9">
        <f>Tableau_Groupe_1_Cours_1.accdb3[[#This Row],[Date de début]]</f>
        <v>43376.379166666666</v>
      </c>
      <c r="H3666" s="9">
        <f>Tableau_Groupe_1_Cours_1.accdb3[[#This Row],[Date de fin]]</f>
        <v>43376.46875</v>
      </c>
      <c r="I3666" s="13">
        <f>MOD(Tableau_Groupe_1_Cours_1.accdb3[[#This Row],[Date de fin2]]-Tableau_Groupe_1_Cours_1.accdb3[[#This Row],[Date de début2]],1)</f>
        <v>8.9583333334303461E-2</v>
      </c>
    </row>
    <row r="3667" spans="1:9" x14ac:dyDescent="0.25">
      <c r="A3667">
        <v>5382</v>
      </c>
      <c r="B3667">
        <v>43405.375694444447</v>
      </c>
      <c r="C3667">
        <v>43405.441666666666</v>
      </c>
      <c r="D3667">
        <v>9</v>
      </c>
      <c r="E3667">
        <v>9</v>
      </c>
      <c r="F3667">
        <v>74</v>
      </c>
      <c r="G3667" s="9">
        <f>Tableau_Groupe_1_Cours_1.accdb3[[#This Row],[Date de début]]</f>
        <v>43405.375694444447</v>
      </c>
      <c r="H3667" s="9">
        <f>Tableau_Groupe_1_Cours_1.accdb3[[#This Row],[Date de fin]]</f>
        <v>43405.441666666666</v>
      </c>
      <c r="I3667" s="13">
        <f>MOD(Tableau_Groupe_1_Cours_1.accdb3[[#This Row],[Date de fin2]]-Tableau_Groupe_1_Cours_1.accdb3[[#This Row],[Date de début2]],1)</f>
        <v>6.5972222218988463E-2</v>
      </c>
    </row>
    <row r="3668" spans="1:9" x14ac:dyDescent="0.25">
      <c r="A3668">
        <v>3848</v>
      </c>
      <c r="B3668">
        <v>43318.37777777778</v>
      </c>
      <c r="C3668">
        <v>43318.479166666672</v>
      </c>
      <c r="D3668">
        <v>1</v>
      </c>
      <c r="E3668">
        <v>9</v>
      </c>
      <c r="F3668">
        <v>340</v>
      </c>
      <c r="G3668" s="9">
        <f>Tableau_Groupe_1_Cours_1.accdb3[[#This Row],[Date de début]]</f>
        <v>43318.37777777778</v>
      </c>
      <c r="H3668" s="9">
        <f>Tableau_Groupe_1_Cours_1.accdb3[[#This Row],[Date de fin]]</f>
        <v>43318.479166666672</v>
      </c>
      <c r="I3668" s="13">
        <f>MOD(Tableau_Groupe_1_Cours_1.accdb3[[#This Row],[Date de fin2]]-Tableau_Groupe_1_Cours_1.accdb3[[#This Row],[Date de début2]],1)</f>
        <v>0.10138888889196096</v>
      </c>
    </row>
    <row r="3669" spans="1:9" x14ac:dyDescent="0.25">
      <c r="A3669">
        <v>5128</v>
      </c>
      <c r="B3669">
        <v>43376.379861111112</v>
      </c>
      <c r="C3669">
        <v>43376.47152777778</v>
      </c>
      <c r="D3669">
        <v>2</v>
      </c>
      <c r="E3669">
        <v>9</v>
      </c>
      <c r="F3669">
        <v>133</v>
      </c>
      <c r="G3669" s="9">
        <f>Tableau_Groupe_1_Cours_1.accdb3[[#This Row],[Date de début]]</f>
        <v>43376.379861111112</v>
      </c>
      <c r="H3669" s="9">
        <f>Tableau_Groupe_1_Cours_1.accdb3[[#This Row],[Date de fin]]</f>
        <v>43376.47152777778</v>
      </c>
      <c r="I3669" s="13">
        <f>MOD(Tableau_Groupe_1_Cours_1.accdb3[[#This Row],[Date de fin2]]-Tableau_Groupe_1_Cours_1.accdb3[[#This Row],[Date de début2]],1)</f>
        <v>9.1666666667151731E-2</v>
      </c>
    </row>
    <row r="3670" spans="1:9" x14ac:dyDescent="0.25">
      <c r="A3670">
        <v>1033</v>
      </c>
      <c r="B3670">
        <v>43139.379861111112</v>
      </c>
      <c r="C3670">
        <v>43139.475000000006</v>
      </c>
      <c r="D3670">
        <v>40</v>
      </c>
      <c r="E3670">
        <v>9</v>
      </c>
      <c r="F3670">
        <v>118</v>
      </c>
      <c r="G3670" s="9">
        <f>Tableau_Groupe_1_Cours_1.accdb3[[#This Row],[Date de début]]</f>
        <v>43139.379861111112</v>
      </c>
      <c r="H3670" s="9">
        <f>Tableau_Groupe_1_Cours_1.accdb3[[#This Row],[Date de fin]]</f>
        <v>43139.475000000006</v>
      </c>
      <c r="I3670" s="13">
        <f>MOD(Tableau_Groupe_1_Cours_1.accdb3[[#This Row],[Date de fin2]]-Tableau_Groupe_1_Cours_1.accdb3[[#This Row],[Date de début2]],1)</f>
        <v>9.5138888893416151E-2</v>
      </c>
    </row>
    <row r="3671" spans="1:9" x14ac:dyDescent="0.25">
      <c r="A3671">
        <v>5385</v>
      </c>
      <c r="B3671">
        <v>43406.383333333331</v>
      </c>
      <c r="C3671">
        <v>43406.438888888886</v>
      </c>
      <c r="D3671">
        <v>32</v>
      </c>
      <c r="E3671">
        <v>9</v>
      </c>
      <c r="F3671">
        <v>118</v>
      </c>
      <c r="G3671" s="9">
        <f>Tableau_Groupe_1_Cours_1.accdb3[[#This Row],[Date de début]]</f>
        <v>43406.383333333331</v>
      </c>
      <c r="H3671" s="9">
        <f>Tableau_Groupe_1_Cours_1.accdb3[[#This Row],[Date de fin]]</f>
        <v>43406.438888888886</v>
      </c>
      <c r="I3671" s="13">
        <f>MOD(Tableau_Groupe_1_Cours_1.accdb3[[#This Row],[Date de fin2]]-Tableau_Groupe_1_Cours_1.accdb3[[#This Row],[Date de début2]],1)</f>
        <v>5.5555555554747116E-2</v>
      </c>
    </row>
    <row r="3672" spans="1:9" x14ac:dyDescent="0.25">
      <c r="A3672">
        <v>3851</v>
      </c>
      <c r="B3672">
        <v>43318.380555555559</v>
      </c>
      <c r="C3672">
        <v>43318.467361111114</v>
      </c>
      <c r="D3672">
        <v>4</v>
      </c>
      <c r="E3672">
        <v>9</v>
      </c>
      <c r="F3672">
        <v>120</v>
      </c>
      <c r="G3672" s="9">
        <f>Tableau_Groupe_1_Cours_1.accdb3[[#This Row],[Date de début]]</f>
        <v>43318.380555555559</v>
      </c>
      <c r="H3672" s="9">
        <f>Tableau_Groupe_1_Cours_1.accdb3[[#This Row],[Date de fin]]</f>
        <v>43318.467361111114</v>
      </c>
      <c r="I3672" s="13">
        <f>MOD(Tableau_Groupe_1_Cours_1.accdb3[[#This Row],[Date de fin2]]-Tableau_Groupe_1_Cours_1.accdb3[[#This Row],[Date de début2]],1)</f>
        <v>8.6805555554747116E-2</v>
      </c>
    </row>
    <row r="3673" spans="1:9" x14ac:dyDescent="0.25">
      <c r="A3673">
        <v>4363</v>
      </c>
      <c r="B3673">
        <v>43348.37777777778</v>
      </c>
      <c r="C3673">
        <v>43348.490972222222</v>
      </c>
      <c r="D3673">
        <v>27</v>
      </c>
      <c r="E3673">
        <v>9</v>
      </c>
      <c r="F3673">
        <v>131</v>
      </c>
      <c r="G3673" s="9">
        <f>Tableau_Groupe_1_Cours_1.accdb3[[#This Row],[Date de début]]</f>
        <v>43348.37777777778</v>
      </c>
      <c r="H3673" s="9">
        <f>Tableau_Groupe_1_Cours_1.accdb3[[#This Row],[Date de fin]]</f>
        <v>43348.490972222222</v>
      </c>
      <c r="I3673" s="13">
        <f>MOD(Tableau_Groupe_1_Cours_1.accdb3[[#This Row],[Date de fin2]]-Tableau_Groupe_1_Cours_1.accdb3[[#This Row],[Date de début2]],1)</f>
        <v>0.1131944444423425</v>
      </c>
    </row>
    <row r="3674" spans="1:9" x14ac:dyDescent="0.25">
      <c r="A3674">
        <v>5131</v>
      </c>
      <c r="B3674">
        <v>43377.376388888886</v>
      </c>
      <c r="C3674">
        <v>43377.486805555556</v>
      </c>
      <c r="D3674">
        <v>9</v>
      </c>
      <c r="E3674">
        <v>9</v>
      </c>
      <c r="F3674">
        <v>201</v>
      </c>
      <c r="G3674" s="9">
        <f>Tableau_Groupe_1_Cours_1.accdb3[[#This Row],[Date de début]]</f>
        <v>43377.376388888886</v>
      </c>
      <c r="H3674" s="9">
        <f>Tableau_Groupe_1_Cours_1.accdb3[[#This Row],[Date de fin]]</f>
        <v>43377.486805555556</v>
      </c>
      <c r="I3674" s="13">
        <f>MOD(Tableau_Groupe_1_Cours_1.accdb3[[#This Row],[Date de fin2]]-Tableau_Groupe_1_Cours_1.accdb3[[#This Row],[Date de début2]],1)</f>
        <v>0.11041666667006211</v>
      </c>
    </row>
    <row r="3675" spans="1:9" x14ac:dyDescent="0.25">
      <c r="A3675">
        <v>5389</v>
      </c>
      <c r="B3675">
        <v>43406.381944444445</v>
      </c>
      <c r="C3675">
        <v>43406.496527777781</v>
      </c>
      <c r="D3675">
        <v>45</v>
      </c>
      <c r="E3675">
        <v>9</v>
      </c>
      <c r="F3675">
        <v>269</v>
      </c>
      <c r="G3675" s="9">
        <f>Tableau_Groupe_1_Cours_1.accdb3[[#This Row],[Date de début]]</f>
        <v>43406.381944444445</v>
      </c>
      <c r="H3675" s="9">
        <f>Tableau_Groupe_1_Cours_1.accdb3[[#This Row],[Date de fin]]</f>
        <v>43406.496527777781</v>
      </c>
      <c r="I3675" s="13">
        <f>MOD(Tableau_Groupe_1_Cours_1.accdb3[[#This Row],[Date de fin2]]-Tableau_Groupe_1_Cours_1.accdb3[[#This Row],[Date de début2]],1)</f>
        <v>0.11458333333575865</v>
      </c>
    </row>
    <row r="3676" spans="1:9" x14ac:dyDescent="0.25">
      <c r="A3676">
        <v>6159</v>
      </c>
      <c r="B3676">
        <v>43437.380555555559</v>
      </c>
      <c r="C3676">
        <v>43437.507638888892</v>
      </c>
      <c r="D3676">
        <v>6</v>
      </c>
      <c r="E3676">
        <v>9</v>
      </c>
      <c r="F3676">
        <v>420</v>
      </c>
      <c r="G3676" s="9">
        <f>Tableau_Groupe_1_Cours_1.accdb3[[#This Row],[Date de début]]</f>
        <v>43437.380555555559</v>
      </c>
      <c r="H3676" s="9">
        <f>Tableau_Groupe_1_Cours_1.accdb3[[#This Row],[Date de fin]]</f>
        <v>43437.507638888892</v>
      </c>
      <c r="I3676" s="13">
        <f>MOD(Tableau_Groupe_1_Cours_1.accdb3[[#This Row],[Date de fin2]]-Tableau_Groupe_1_Cours_1.accdb3[[#This Row],[Date de début2]],1)</f>
        <v>0.12708333333284827</v>
      </c>
    </row>
    <row r="3677" spans="1:9" x14ac:dyDescent="0.25">
      <c r="A3677">
        <v>1808</v>
      </c>
      <c r="B3677">
        <v>43201.380555555559</v>
      </c>
      <c r="C3677">
        <v>43201.538194444445</v>
      </c>
      <c r="D3677">
        <v>94</v>
      </c>
      <c r="E3677">
        <v>9</v>
      </c>
      <c r="F3677">
        <v>125</v>
      </c>
      <c r="G3677" s="9">
        <f>Tableau_Groupe_1_Cours_1.accdb3[[#This Row],[Date de début]]</f>
        <v>43201.380555555559</v>
      </c>
      <c r="H3677" s="9">
        <f>Tableau_Groupe_1_Cours_1.accdb3[[#This Row],[Date de fin]]</f>
        <v>43201.538194444445</v>
      </c>
      <c r="I3677" s="13">
        <f>MOD(Tableau_Groupe_1_Cours_1.accdb3[[#This Row],[Date de fin2]]-Tableau_Groupe_1_Cours_1.accdb3[[#This Row],[Date de début2]],1)</f>
        <v>0.15763888888614019</v>
      </c>
    </row>
    <row r="3678" spans="1:9" x14ac:dyDescent="0.25">
      <c r="A3678">
        <v>530</v>
      </c>
      <c r="B3678">
        <v>43112.375</v>
      </c>
      <c r="C3678">
        <v>43112.515972222223</v>
      </c>
      <c r="D3678">
        <v>5</v>
      </c>
      <c r="E3678">
        <v>9</v>
      </c>
      <c r="F3678">
        <v>361</v>
      </c>
      <c r="G3678" s="9">
        <f>Tableau_Groupe_1_Cours_1.accdb3[[#This Row],[Date de début]]</f>
        <v>43112.375</v>
      </c>
      <c r="H3678" s="9">
        <f>Tableau_Groupe_1_Cours_1.accdb3[[#This Row],[Date de fin]]</f>
        <v>43112.515972222223</v>
      </c>
      <c r="I3678" s="13">
        <f>MOD(Tableau_Groupe_1_Cours_1.accdb3[[#This Row],[Date de fin2]]-Tableau_Groupe_1_Cours_1.accdb3[[#This Row],[Date de début2]],1)</f>
        <v>0.14097222222335404</v>
      </c>
    </row>
    <row r="3679" spans="1:9" x14ac:dyDescent="0.25">
      <c r="A3679">
        <v>1554</v>
      </c>
      <c r="B3679">
        <v>43168.375</v>
      </c>
      <c r="C3679">
        <v>43168.477083333339</v>
      </c>
      <c r="D3679">
        <v>7</v>
      </c>
      <c r="E3679">
        <v>9</v>
      </c>
      <c r="F3679">
        <v>227</v>
      </c>
      <c r="G3679" s="9">
        <f>Tableau_Groupe_1_Cours_1.accdb3[[#This Row],[Date de début]]</f>
        <v>43168.375</v>
      </c>
      <c r="H3679" s="9">
        <f>Tableau_Groupe_1_Cours_1.accdb3[[#This Row],[Date de fin]]</f>
        <v>43168.477083333339</v>
      </c>
      <c r="I3679" s="13">
        <f>MOD(Tableau_Groupe_1_Cours_1.accdb3[[#This Row],[Date de fin2]]-Tableau_Groupe_1_Cours_1.accdb3[[#This Row],[Date de début2]],1)</f>
        <v>0.10208333333866904</v>
      </c>
    </row>
    <row r="3680" spans="1:9" x14ac:dyDescent="0.25">
      <c r="A3680">
        <v>3346</v>
      </c>
      <c r="B3680">
        <v>43266.383333333331</v>
      </c>
      <c r="C3680">
        <v>43266.447916666664</v>
      </c>
      <c r="D3680">
        <v>20</v>
      </c>
      <c r="E3680">
        <v>9</v>
      </c>
      <c r="F3680">
        <v>139</v>
      </c>
      <c r="G3680" s="9">
        <f>Tableau_Groupe_1_Cours_1.accdb3[[#This Row],[Date de début]]</f>
        <v>43266.383333333331</v>
      </c>
      <c r="H3680" s="9">
        <f>Tableau_Groupe_1_Cours_1.accdb3[[#This Row],[Date de fin]]</f>
        <v>43266.447916666664</v>
      </c>
      <c r="I3680" s="13">
        <f>MOD(Tableau_Groupe_1_Cours_1.accdb3[[#This Row],[Date de fin2]]-Tableau_Groupe_1_Cours_1.accdb3[[#This Row],[Date de début2]],1)</f>
        <v>6.4583333332848269E-2</v>
      </c>
    </row>
    <row r="3681" spans="1:9" x14ac:dyDescent="0.25">
      <c r="A3681">
        <v>5138</v>
      </c>
      <c r="B3681">
        <v>43377.379861111112</v>
      </c>
      <c r="C3681">
        <v>43377.477777777778</v>
      </c>
      <c r="D3681">
        <v>10</v>
      </c>
      <c r="E3681">
        <v>9</v>
      </c>
      <c r="F3681">
        <v>371</v>
      </c>
      <c r="G3681" s="9">
        <f>Tableau_Groupe_1_Cours_1.accdb3[[#This Row],[Date de début]]</f>
        <v>43377.379861111112</v>
      </c>
      <c r="H3681" s="9">
        <f>Tableau_Groupe_1_Cours_1.accdb3[[#This Row],[Date de fin]]</f>
        <v>43377.477777777778</v>
      </c>
      <c r="I3681" s="13">
        <f>MOD(Tableau_Groupe_1_Cours_1.accdb3[[#This Row],[Date de fin2]]-Tableau_Groupe_1_Cours_1.accdb3[[#This Row],[Date de début2]],1)</f>
        <v>9.7916666665696539E-2</v>
      </c>
    </row>
    <row r="3682" spans="1:9" x14ac:dyDescent="0.25">
      <c r="A3682">
        <v>5396</v>
      </c>
      <c r="B3682">
        <v>43409.381944444445</v>
      </c>
      <c r="C3682">
        <v>43409.526388888888</v>
      </c>
      <c r="D3682">
        <v>62</v>
      </c>
      <c r="E3682">
        <v>9</v>
      </c>
      <c r="F3682">
        <v>164</v>
      </c>
      <c r="G3682" s="9">
        <f>Tableau_Groupe_1_Cours_1.accdb3[[#This Row],[Date de début]]</f>
        <v>43409.381944444445</v>
      </c>
      <c r="H3682" s="9">
        <f>Tableau_Groupe_1_Cours_1.accdb3[[#This Row],[Date de fin]]</f>
        <v>43409.526388888888</v>
      </c>
      <c r="I3682" s="13">
        <f>MOD(Tableau_Groupe_1_Cours_1.accdb3[[#This Row],[Date de fin2]]-Tableau_Groupe_1_Cours_1.accdb3[[#This Row],[Date de début2]],1)</f>
        <v>0.1444444444423425</v>
      </c>
    </row>
    <row r="3683" spans="1:9" x14ac:dyDescent="0.25">
      <c r="A3683">
        <v>5398</v>
      </c>
      <c r="B3683">
        <v>43409.379166666666</v>
      </c>
      <c r="C3683">
        <v>43409.48541666667</v>
      </c>
      <c r="D3683">
        <v>20</v>
      </c>
      <c r="E3683">
        <v>9</v>
      </c>
      <c r="F3683">
        <v>206</v>
      </c>
      <c r="G3683" s="9">
        <f>Tableau_Groupe_1_Cours_1.accdb3[[#This Row],[Date de début]]</f>
        <v>43409.379166666666</v>
      </c>
      <c r="H3683" s="9">
        <f>Tableau_Groupe_1_Cours_1.accdb3[[#This Row],[Date de fin]]</f>
        <v>43409.48541666667</v>
      </c>
      <c r="I3683" s="13">
        <f>MOD(Tableau_Groupe_1_Cours_1.accdb3[[#This Row],[Date de fin2]]-Tableau_Groupe_1_Cours_1.accdb3[[#This Row],[Date de début2]],1)</f>
        <v>0.10625000000436557</v>
      </c>
    </row>
    <row r="3684" spans="1:9" x14ac:dyDescent="0.25">
      <c r="A3684">
        <v>1818</v>
      </c>
      <c r="B3684">
        <v>43201.383333333331</v>
      </c>
      <c r="C3684">
        <v>43201.534722222219</v>
      </c>
      <c r="D3684">
        <v>8</v>
      </c>
      <c r="E3684">
        <v>9</v>
      </c>
      <c r="F3684">
        <v>335</v>
      </c>
      <c r="G3684" s="9">
        <f>Tableau_Groupe_1_Cours_1.accdb3[[#This Row],[Date de début]]</f>
        <v>43201.383333333331</v>
      </c>
      <c r="H3684" s="9">
        <f>Tableau_Groupe_1_Cours_1.accdb3[[#This Row],[Date de fin]]</f>
        <v>43201.534722222219</v>
      </c>
      <c r="I3684" s="13">
        <f>MOD(Tableau_Groupe_1_Cours_1.accdb3[[#This Row],[Date de fin2]]-Tableau_Groupe_1_Cours_1.accdb3[[#This Row],[Date de début2]],1)</f>
        <v>0.15138888888759539</v>
      </c>
    </row>
    <row r="3685" spans="1:9" x14ac:dyDescent="0.25">
      <c r="A3685">
        <v>5148</v>
      </c>
      <c r="B3685">
        <v>43378.376388888886</v>
      </c>
      <c r="C3685">
        <v>43378.494444444448</v>
      </c>
      <c r="D3685">
        <v>1</v>
      </c>
      <c r="E3685">
        <v>9</v>
      </c>
      <c r="F3685">
        <v>23</v>
      </c>
      <c r="G3685" s="9">
        <f>Tableau_Groupe_1_Cours_1.accdb3[[#This Row],[Date de début]]</f>
        <v>43378.376388888886</v>
      </c>
      <c r="H3685" s="9">
        <f>Tableau_Groupe_1_Cours_1.accdb3[[#This Row],[Date de fin]]</f>
        <v>43378.494444444448</v>
      </c>
      <c r="I3685" s="13">
        <f>MOD(Tableau_Groupe_1_Cours_1.accdb3[[#This Row],[Date de fin2]]-Tableau_Groupe_1_Cours_1.accdb3[[#This Row],[Date de début2]],1)</f>
        <v>0.11805555556202307</v>
      </c>
    </row>
    <row r="3686" spans="1:9" x14ac:dyDescent="0.25">
      <c r="A3686">
        <v>5149</v>
      </c>
      <c r="B3686">
        <v>43378.377083333333</v>
      </c>
      <c r="C3686">
        <v>43378.498611111114</v>
      </c>
      <c r="D3686">
        <v>1</v>
      </c>
      <c r="E3686">
        <v>9</v>
      </c>
      <c r="F3686">
        <v>344</v>
      </c>
      <c r="G3686" s="9">
        <f>Tableau_Groupe_1_Cours_1.accdb3[[#This Row],[Date de début]]</f>
        <v>43378.377083333333</v>
      </c>
      <c r="H3686" s="9">
        <f>Tableau_Groupe_1_Cours_1.accdb3[[#This Row],[Date de fin]]</f>
        <v>43378.498611111114</v>
      </c>
      <c r="I3686" s="13">
        <f>MOD(Tableau_Groupe_1_Cours_1.accdb3[[#This Row],[Date de fin2]]-Tableau_Groupe_1_Cours_1.accdb3[[#This Row],[Date de début2]],1)</f>
        <v>0.12152777778101154</v>
      </c>
    </row>
    <row r="3687" spans="1:9" x14ac:dyDescent="0.25">
      <c r="A3687">
        <v>5406</v>
      </c>
      <c r="B3687">
        <v>43409.384722222225</v>
      </c>
      <c r="C3687">
        <v>43409.505555555559</v>
      </c>
      <c r="D3687">
        <v>11</v>
      </c>
      <c r="E3687">
        <v>9</v>
      </c>
      <c r="F3687">
        <v>167</v>
      </c>
      <c r="G3687" s="9">
        <f>Tableau_Groupe_1_Cours_1.accdb3[[#This Row],[Date de début]]</f>
        <v>43409.384722222225</v>
      </c>
      <c r="H3687" s="9">
        <f>Tableau_Groupe_1_Cours_1.accdb3[[#This Row],[Date de fin]]</f>
        <v>43409.505555555559</v>
      </c>
      <c r="I3687" s="13">
        <f>MOD(Tableau_Groupe_1_Cours_1.accdb3[[#This Row],[Date de fin2]]-Tableau_Groupe_1_Cours_1.accdb3[[#This Row],[Date de début2]],1)</f>
        <v>0.12083333333430346</v>
      </c>
    </row>
    <row r="3688" spans="1:9" x14ac:dyDescent="0.25">
      <c r="A3688">
        <v>5408</v>
      </c>
      <c r="B3688">
        <v>43410.379166666666</v>
      </c>
      <c r="C3688">
        <v>43410.534722222219</v>
      </c>
      <c r="D3688">
        <v>15</v>
      </c>
      <c r="E3688">
        <v>9</v>
      </c>
      <c r="F3688">
        <v>74</v>
      </c>
      <c r="G3688" s="9">
        <f>Tableau_Groupe_1_Cours_1.accdb3[[#This Row],[Date de début]]</f>
        <v>43410.379166666666</v>
      </c>
      <c r="H3688" s="9">
        <f>Tableau_Groupe_1_Cours_1.accdb3[[#This Row],[Date de fin]]</f>
        <v>43410.534722222219</v>
      </c>
      <c r="I3688" s="13">
        <f>MOD(Tableau_Groupe_1_Cours_1.accdb3[[#This Row],[Date de fin2]]-Tableau_Groupe_1_Cours_1.accdb3[[#This Row],[Date de début2]],1)</f>
        <v>0.15555555555329192</v>
      </c>
    </row>
    <row r="3689" spans="1:9" x14ac:dyDescent="0.25">
      <c r="A3689">
        <v>36</v>
      </c>
      <c r="B3689">
        <v>43102.385416666664</v>
      </c>
      <c r="C3689">
        <v>43102.548611111109</v>
      </c>
      <c r="D3689">
        <v>13</v>
      </c>
      <c r="E3689">
        <v>9</v>
      </c>
      <c r="F3689">
        <v>425</v>
      </c>
      <c r="G3689" s="9">
        <f>Tableau_Groupe_1_Cours_1.accdb3[[#This Row],[Date de début]]</f>
        <v>43102.385416666664</v>
      </c>
      <c r="H3689" s="9">
        <f>Tableau_Groupe_1_Cours_1.accdb3[[#This Row],[Date de fin]]</f>
        <v>43102.548611111109</v>
      </c>
      <c r="I3689" s="13">
        <f>MOD(Tableau_Groupe_1_Cours_1.accdb3[[#This Row],[Date de fin2]]-Tableau_Groupe_1_Cours_1.accdb3[[#This Row],[Date de début2]],1)</f>
        <v>0.16319444444525288</v>
      </c>
    </row>
    <row r="3690" spans="1:9" x14ac:dyDescent="0.25">
      <c r="A3690">
        <v>2596</v>
      </c>
      <c r="B3690">
        <v>43235.381944444445</v>
      </c>
      <c r="C3690">
        <v>43235.425694444442</v>
      </c>
      <c r="D3690">
        <v>4</v>
      </c>
      <c r="E3690">
        <v>9</v>
      </c>
      <c r="F3690">
        <v>371</v>
      </c>
      <c r="G3690" s="9">
        <f>Tableau_Groupe_1_Cours_1.accdb3[[#This Row],[Date de début]]</f>
        <v>43235.381944444445</v>
      </c>
      <c r="H3690" s="9">
        <f>Tableau_Groupe_1_Cours_1.accdb3[[#This Row],[Date de fin]]</f>
        <v>43235.425694444442</v>
      </c>
      <c r="I3690" s="13">
        <f>MOD(Tableau_Groupe_1_Cours_1.accdb3[[#This Row],[Date de fin2]]-Tableau_Groupe_1_Cours_1.accdb3[[#This Row],[Date de début2]],1)</f>
        <v>4.3749999997089617E-2</v>
      </c>
    </row>
    <row r="3691" spans="1:9" x14ac:dyDescent="0.25">
      <c r="A3691">
        <v>37</v>
      </c>
      <c r="B3691">
        <v>43102.559027777774</v>
      </c>
      <c r="C3691">
        <v>43102.725694444445</v>
      </c>
      <c r="D3691">
        <v>6</v>
      </c>
      <c r="E3691">
        <v>9</v>
      </c>
      <c r="F3691">
        <v>442</v>
      </c>
      <c r="G3691" s="9">
        <f>Tableau_Groupe_1_Cours_1.accdb3[[#This Row],[Date de début]]</f>
        <v>43102.559027777774</v>
      </c>
      <c r="H3691" s="9">
        <f>Tableau_Groupe_1_Cours_1.accdb3[[#This Row],[Date de fin]]</f>
        <v>43102.725694444445</v>
      </c>
      <c r="I3691" s="13">
        <f>MOD(Tableau_Groupe_1_Cours_1.accdb3[[#This Row],[Date de fin2]]-Tableau_Groupe_1_Cours_1.accdb3[[#This Row],[Date de début2]],1)</f>
        <v>0.16666666667151731</v>
      </c>
    </row>
    <row r="3692" spans="1:9" x14ac:dyDescent="0.25">
      <c r="A3692">
        <v>1829</v>
      </c>
      <c r="B3692">
        <v>43202.376388888886</v>
      </c>
      <c r="C3692">
        <v>43202.414583333331</v>
      </c>
      <c r="D3692">
        <v>8</v>
      </c>
      <c r="E3692">
        <v>9</v>
      </c>
      <c r="F3692">
        <v>36</v>
      </c>
      <c r="G3692" s="9">
        <f>Tableau_Groupe_1_Cours_1.accdb3[[#This Row],[Date de début]]</f>
        <v>43202.376388888886</v>
      </c>
      <c r="H3692" s="9">
        <f>Tableau_Groupe_1_Cours_1.accdb3[[#This Row],[Date de fin]]</f>
        <v>43202.414583333331</v>
      </c>
      <c r="I3692" s="13">
        <f>MOD(Tableau_Groupe_1_Cours_1.accdb3[[#This Row],[Date de fin2]]-Tableau_Groupe_1_Cours_1.accdb3[[#This Row],[Date de début2]],1)</f>
        <v>3.8194444445252884E-2</v>
      </c>
    </row>
    <row r="3693" spans="1:9" x14ac:dyDescent="0.25">
      <c r="A3693">
        <v>6181</v>
      </c>
      <c r="B3693">
        <v>43439.384027777778</v>
      </c>
      <c r="C3693">
        <v>43439.486805555556</v>
      </c>
      <c r="D3693">
        <v>7</v>
      </c>
      <c r="E3693">
        <v>9</v>
      </c>
      <c r="F3693">
        <v>316</v>
      </c>
      <c r="G3693" s="9">
        <f>Tableau_Groupe_1_Cours_1.accdb3[[#This Row],[Date de début]]</f>
        <v>43439.384027777778</v>
      </c>
      <c r="H3693" s="9">
        <f>Tableau_Groupe_1_Cours_1.accdb3[[#This Row],[Date de fin]]</f>
        <v>43439.486805555556</v>
      </c>
      <c r="I3693" s="13">
        <f>MOD(Tableau_Groupe_1_Cours_1.accdb3[[#This Row],[Date de fin2]]-Tableau_Groupe_1_Cours_1.accdb3[[#This Row],[Date de début2]],1)</f>
        <v>0.10277777777810115</v>
      </c>
    </row>
    <row r="3694" spans="1:9" x14ac:dyDescent="0.25">
      <c r="A3694">
        <v>38</v>
      </c>
      <c r="B3694">
        <v>43102.725694444445</v>
      </c>
      <c r="C3694">
        <v>43102.729166666672</v>
      </c>
      <c r="D3694">
        <v>4</v>
      </c>
      <c r="E3694">
        <v>9</v>
      </c>
      <c r="F3694">
        <v>450</v>
      </c>
      <c r="G3694" s="9">
        <f>Tableau_Groupe_1_Cours_1.accdb3[[#This Row],[Date de début]]</f>
        <v>43102.725694444445</v>
      </c>
      <c r="H3694" s="9">
        <f>Tableau_Groupe_1_Cours_1.accdb3[[#This Row],[Date de fin]]</f>
        <v>43102.729166666672</v>
      </c>
      <c r="I3694" s="13">
        <f>MOD(Tableau_Groupe_1_Cours_1.accdb3[[#This Row],[Date de fin2]]-Tableau_Groupe_1_Cours_1.accdb3[[#This Row],[Date de début2]],1)</f>
        <v>3.4722222262644209E-3</v>
      </c>
    </row>
    <row r="3695" spans="1:9" x14ac:dyDescent="0.25">
      <c r="A3695">
        <v>1062</v>
      </c>
      <c r="B3695">
        <v>43143.382638888892</v>
      </c>
      <c r="C3695">
        <v>43143.422916666663</v>
      </c>
      <c r="D3695">
        <v>1</v>
      </c>
      <c r="E3695">
        <v>9</v>
      </c>
      <c r="F3695">
        <v>389</v>
      </c>
      <c r="G3695" s="9">
        <f>Tableau_Groupe_1_Cours_1.accdb3[[#This Row],[Date de début]]</f>
        <v>43143.382638888892</v>
      </c>
      <c r="H3695" s="9">
        <f>Tableau_Groupe_1_Cours_1.accdb3[[#This Row],[Date de fin]]</f>
        <v>43143.422916666663</v>
      </c>
      <c r="I3695" s="13">
        <f>MOD(Tableau_Groupe_1_Cours_1.accdb3[[#This Row],[Date de fin2]]-Tableau_Groupe_1_Cours_1.accdb3[[#This Row],[Date de début2]],1)</f>
        <v>4.0277777770825196E-2</v>
      </c>
    </row>
    <row r="3696" spans="1:9" x14ac:dyDescent="0.25">
      <c r="A3696">
        <v>3368</v>
      </c>
      <c r="B3696">
        <v>43270.381944444445</v>
      </c>
      <c r="C3696">
        <v>43270.531944444447</v>
      </c>
      <c r="D3696">
        <v>98</v>
      </c>
      <c r="E3696">
        <v>9</v>
      </c>
      <c r="F3696">
        <v>286</v>
      </c>
      <c r="G3696" s="9">
        <f>Tableau_Groupe_1_Cours_1.accdb3[[#This Row],[Date de début]]</f>
        <v>43270.381944444445</v>
      </c>
      <c r="H3696" s="9">
        <f>Tableau_Groupe_1_Cours_1.accdb3[[#This Row],[Date de fin]]</f>
        <v>43270.531944444447</v>
      </c>
      <c r="I3696" s="13">
        <f>MOD(Tableau_Groupe_1_Cours_1.accdb3[[#This Row],[Date de fin2]]-Tableau_Groupe_1_Cours_1.accdb3[[#This Row],[Date de début2]],1)</f>
        <v>0.15000000000145519</v>
      </c>
    </row>
    <row r="3697" spans="1:9" x14ac:dyDescent="0.25">
      <c r="A3697">
        <v>4392</v>
      </c>
      <c r="B3697">
        <v>43350.385416666664</v>
      </c>
      <c r="C3697">
        <v>43350.46875</v>
      </c>
      <c r="D3697">
        <v>55</v>
      </c>
      <c r="E3697">
        <v>9</v>
      </c>
      <c r="F3697">
        <v>243</v>
      </c>
      <c r="G3697" s="9">
        <f>Tableau_Groupe_1_Cours_1.accdb3[[#This Row],[Date de début]]</f>
        <v>43350.385416666664</v>
      </c>
      <c r="H3697" s="9">
        <f>Tableau_Groupe_1_Cours_1.accdb3[[#This Row],[Date de fin]]</f>
        <v>43350.46875</v>
      </c>
      <c r="I3697" s="13">
        <f>MOD(Tableau_Groupe_1_Cours_1.accdb3[[#This Row],[Date de fin2]]-Tableau_Groupe_1_Cours_1.accdb3[[#This Row],[Date de début2]],1)</f>
        <v>8.3333333335758653E-2</v>
      </c>
    </row>
    <row r="3698" spans="1:9" x14ac:dyDescent="0.25">
      <c r="A3698">
        <v>1578</v>
      </c>
      <c r="B3698">
        <v>43173.378472222219</v>
      </c>
      <c r="C3698">
        <v>43173.419444444444</v>
      </c>
      <c r="D3698">
        <v>5</v>
      </c>
      <c r="E3698">
        <v>9</v>
      </c>
      <c r="F3698">
        <v>203</v>
      </c>
      <c r="G3698" s="9">
        <f>Tableau_Groupe_1_Cours_1.accdb3[[#This Row],[Date de début]]</f>
        <v>43173.378472222219</v>
      </c>
      <c r="H3698" s="9">
        <f>Tableau_Groupe_1_Cours_1.accdb3[[#This Row],[Date de fin]]</f>
        <v>43173.419444444444</v>
      </c>
      <c r="I3698" s="13">
        <f>MOD(Tableau_Groupe_1_Cours_1.accdb3[[#This Row],[Date de fin2]]-Tableau_Groupe_1_Cours_1.accdb3[[#This Row],[Date de début2]],1)</f>
        <v>4.0972222224809229E-2</v>
      </c>
    </row>
    <row r="3699" spans="1:9" x14ac:dyDescent="0.25">
      <c r="A3699">
        <v>3886</v>
      </c>
      <c r="B3699">
        <v>43321.381249999999</v>
      </c>
      <c r="C3699">
        <v>43321.511111111111</v>
      </c>
      <c r="D3699">
        <v>25</v>
      </c>
      <c r="E3699">
        <v>9</v>
      </c>
      <c r="F3699">
        <v>384</v>
      </c>
      <c r="G3699" s="9">
        <f>Tableau_Groupe_1_Cours_1.accdb3[[#This Row],[Date de début]]</f>
        <v>43321.381249999999</v>
      </c>
      <c r="H3699" s="9">
        <f>Tableau_Groupe_1_Cours_1.accdb3[[#This Row],[Date de fin]]</f>
        <v>43321.511111111111</v>
      </c>
      <c r="I3699" s="13">
        <f>MOD(Tableau_Groupe_1_Cours_1.accdb3[[#This Row],[Date de fin2]]-Tableau_Groupe_1_Cours_1.accdb3[[#This Row],[Date de début2]],1)</f>
        <v>0.12986111111240461</v>
      </c>
    </row>
    <row r="3700" spans="1:9" x14ac:dyDescent="0.25">
      <c r="A3700">
        <v>561</v>
      </c>
      <c r="B3700">
        <v>43117.380555555559</v>
      </c>
      <c r="C3700">
        <v>43117.476388888892</v>
      </c>
      <c r="D3700">
        <v>8</v>
      </c>
      <c r="E3700">
        <v>9</v>
      </c>
      <c r="F3700">
        <v>227</v>
      </c>
      <c r="G3700" s="9">
        <f>Tableau_Groupe_1_Cours_1.accdb3[[#This Row],[Date de début]]</f>
        <v>43117.380555555559</v>
      </c>
      <c r="H3700" s="9">
        <f>Tableau_Groupe_1_Cours_1.accdb3[[#This Row],[Date de fin]]</f>
        <v>43117.476388888892</v>
      </c>
      <c r="I3700" s="13">
        <f>MOD(Tableau_Groupe_1_Cours_1.accdb3[[#This Row],[Date de fin2]]-Tableau_Groupe_1_Cours_1.accdb3[[#This Row],[Date de début2]],1)</f>
        <v>9.5833333332848269E-2</v>
      </c>
    </row>
    <row r="3701" spans="1:9" x14ac:dyDescent="0.25">
      <c r="A3701">
        <v>5425</v>
      </c>
      <c r="B3701">
        <v>43411.382638888892</v>
      </c>
      <c r="C3701">
        <v>43411.429166666661</v>
      </c>
      <c r="D3701">
        <v>70</v>
      </c>
      <c r="E3701">
        <v>9</v>
      </c>
      <c r="F3701">
        <v>39</v>
      </c>
      <c r="G3701" s="9">
        <f>Tableau_Groupe_1_Cours_1.accdb3[[#This Row],[Date de début]]</f>
        <v>43411.382638888892</v>
      </c>
      <c r="H3701" s="9">
        <f>Tableau_Groupe_1_Cours_1.accdb3[[#This Row],[Date de fin]]</f>
        <v>43411.429166666661</v>
      </c>
      <c r="I3701" s="13">
        <f>MOD(Tableau_Groupe_1_Cours_1.accdb3[[#This Row],[Date de fin2]]-Tableau_Groupe_1_Cours_1.accdb3[[#This Row],[Date de début2]],1)</f>
        <v>4.6527777769370005E-2</v>
      </c>
    </row>
    <row r="3702" spans="1:9" x14ac:dyDescent="0.25">
      <c r="A3702">
        <v>1075</v>
      </c>
      <c r="B3702">
        <v>43144.37777777778</v>
      </c>
      <c r="C3702">
        <v>43144.463888888895</v>
      </c>
      <c r="D3702">
        <v>1</v>
      </c>
      <c r="E3702">
        <v>9</v>
      </c>
      <c r="F3702">
        <v>416</v>
      </c>
      <c r="G3702" s="9">
        <f>Tableau_Groupe_1_Cours_1.accdb3[[#This Row],[Date de début]]</f>
        <v>43144.37777777778</v>
      </c>
      <c r="H3702" s="9">
        <f>Tableau_Groupe_1_Cours_1.accdb3[[#This Row],[Date de fin]]</f>
        <v>43144.463888888895</v>
      </c>
      <c r="I3702" s="13">
        <f>MOD(Tableau_Groupe_1_Cours_1.accdb3[[#This Row],[Date de fin2]]-Tableau_Groupe_1_Cours_1.accdb3[[#This Row],[Date de début2]],1)</f>
        <v>8.6111111115314998E-2</v>
      </c>
    </row>
    <row r="3703" spans="1:9" x14ac:dyDescent="0.25">
      <c r="A3703">
        <v>4404</v>
      </c>
      <c r="B3703">
        <v>43353.382638888892</v>
      </c>
      <c r="C3703">
        <v>43353.484722222223</v>
      </c>
      <c r="D3703">
        <v>5</v>
      </c>
      <c r="E3703">
        <v>9</v>
      </c>
      <c r="F3703">
        <v>405</v>
      </c>
      <c r="G3703" s="9">
        <f>Tableau_Groupe_1_Cours_1.accdb3[[#This Row],[Date de début]]</f>
        <v>43353.382638888892</v>
      </c>
      <c r="H3703" s="9">
        <f>Tableau_Groupe_1_Cours_1.accdb3[[#This Row],[Date de fin]]</f>
        <v>43353.484722222223</v>
      </c>
      <c r="I3703" s="13">
        <f>MOD(Tableau_Groupe_1_Cours_1.accdb3[[#This Row],[Date de fin2]]-Tableau_Groupe_1_Cours_1.accdb3[[#This Row],[Date de début2]],1)</f>
        <v>0.10208333333139308</v>
      </c>
    </row>
    <row r="3704" spans="1:9" x14ac:dyDescent="0.25">
      <c r="A3704">
        <v>2613</v>
      </c>
      <c r="B3704">
        <v>43237.375</v>
      </c>
      <c r="C3704">
        <v>43237.466666666667</v>
      </c>
      <c r="D3704">
        <v>1</v>
      </c>
      <c r="E3704">
        <v>9</v>
      </c>
      <c r="F3704">
        <v>320</v>
      </c>
      <c r="G3704" s="9">
        <f>Tableau_Groupe_1_Cours_1.accdb3[[#This Row],[Date de début]]</f>
        <v>43237.375</v>
      </c>
      <c r="H3704" s="9">
        <f>Tableau_Groupe_1_Cours_1.accdb3[[#This Row],[Date de fin]]</f>
        <v>43237.466666666667</v>
      </c>
      <c r="I3704" s="13">
        <f>MOD(Tableau_Groupe_1_Cours_1.accdb3[[#This Row],[Date de fin2]]-Tableau_Groupe_1_Cours_1.accdb3[[#This Row],[Date de début2]],1)</f>
        <v>9.1666666667151731E-2</v>
      </c>
    </row>
    <row r="3705" spans="1:9" x14ac:dyDescent="0.25">
      <c r="A3705">
        <v>3893</v>
      </c>
      <c r="B3705">
        <v>43322.378472222219</v>
      </c>
      <c r="C3705">
        <v>43322.444444444445</v>
      </c>
      <c r="D3705">
        <v>31</v>
      </c>
      <c r="E3705">
        <v>9</v>
      </c>
      <c r="F3705">
        <v>102</v>
      </c>
      <c r="G3705" s="9">
        <f>Tableau_Groupe_1_Cours_1.accdb3[[#This Row],[Date de début]]</f>
        <v>43322.378472222219</v>
      </c>
      <c r="H3705" s="9">
        <f>Tableau_Groupe_1_Cours_1.accdb3[[#This Row],[Date de fin]]</f>
        <v>43322.444444444445</v>
      </c>
      <c r="I3705" s="13">
        <f>MOD(Tableau_Groupe_1_Cours_1.accdb3[[#This Row],[Date de fin2]]-Tableau_Groupe_1_Cours_1.accdb3[[#This Row],[Date de début2]],1)</f>
        <v>6.5972222226264421E-2</v>
      </c>
    </row>
    <row r="3706" spans="1:9" x14ac:dyDescent="0.25">
      <c r="A3706">
        <v>5173</v>
      </c>
      <c r="B3706">
        <v>43382.384722222225</v>
      </c>
      <c r="C3706">
        <v>43382.48541666667</v>
      </c>
      <c r="D3706">
        <v>1</v>
      </c>
      <c r="E3706">
        <v>9</v>
      </c>
      <c r="F3706">
        <v>187</v>
      </c>
      <c r="G3706" s="9">
        <f>Tableau_Groupe_1_Cours_1.accdb3[[#This Row],[Date de début]]</f>
        <v>43382.384722222225</v>
      </c>
      <c r="H3706" s="9">
        <f>Tableau_Groupe_1_Cours_1.accdb3[[#This Row],[Date de fin]]</f>
        <v>43382.48541666667</v>
      </c>
      <c r="I3706" s="13">
        <f>MOD(Tableau_Groupe_1_Cours_1.accdb3[[#This Row],[Date de fin2]]-Tableau_Groupe_1_Cours_1.accdb3[[#This Row],[Date de début2]],1)</f>
        <v>0.10069444444525288</v>
      </c>
    </row>
    <row r="3707" spans="1:9" x14ac:dyDescent="0.25">
      <c r="A3707">
        <v>4406</v>
      </c>
      <c r="B3707">
        <v>43353.384722222225</v>
      </c>
      <c r="C3707">
        <v>43353.448611111111</v>
      </c>
      <c r="D3707">
        <v>2</v>
      </c>
      <c r="E3707">
        <v>9</v>
      </c>
      <c r="F3707">
        <v>414</v>
      </c>
      <c r="G3707" s="9">
        <f>Tableau_Groupe_1_Cours_1.accdb3[[#This Row],[Date de début]]</f>
        <v>43353.384722222225</v>
      </c>
      <c r="H3707" s="9">
        <f>Tableau_Groupe_1_Cours_1.accdb3[[#This Row],[Date de fin]]</f>
        <v>43353.448611111111</v>
      </c>
      <c r="I3707" s="13">
        <f>MOD(Tableau_Groupe_1_Cours_1.accdb3[[#This Row],[Date de fin2]]-Tableau_Groupe_1_Cours_1.accdb3[[#This Row],[Date de début2]],1)</f>
        <v>6.3888888886140194E-2</v>
      </c>
    </row>
    <row r="3708" spans="1:9" x14ac:dyDescent="0.25">
      <c r="A3708">
        <v>1591</v>
      </c>
      <c r="B3708">
        <v>43174.384722222225</v>
      </c>
      <c r="C3708">
        <v>43174.502083333333</v>
      </c>
      <c r="D3708">
        <v>7</v>
      </c>
      <c r="E3708">
        <v>9</v>
      </c>
      <c r="F3708">
        <v>278</v>
      </c>
      <c r="G3708" s="9">
        <f>Tableau_Groupe_1_Cours_1.accdb3[[#This Row],[Date de début]]</f>
        <v>43174.384722222225</v>
      </c>
      <c r="H3708" s="9">
        <f>Tableau_Groupe_1_Cours_1.accdb3[[#This Row],[Date de fin]]</f>
        <v>43174.502083333333</v>
      </c>
      <c r="I3708" s="13">
        <f>MOD(Tableau_Groupe_1_Cours_1.accdb3[[#This Row],[Date de fin2]]-Tableau_Groupe_1_Cours_1.accdb3[[#This Row],[Date de début2]],1)</f>
        <v>0.11736111110803904</v>
      </c>
    </row>
    <row r="3709" spans="1:9" x14ac:dyDescent="0.25">
      <c r="A3709">
        <v>1592</v>
      </c>
      <c r="B3709">
        <v>43174.384722222225</v>
      </c>
      <c r="C3709">
        <v>43174.458333333336</v>
      </c>
      <c r="D3709">
        <v>1</v>
      </c>
      <c r="E3709">
        <v>9</v>
      </c>
      <c r="F3709">
        <v>159</v>
      </c>
      <c r="G3709" s="9">
        <f>Tableau_Groupe_1_Cours_1.accdb3[[#This Row],[Date de début]]</f>
        <v>43174.384722222225</v>
      </c>
      <c r="H3709" s="9">
        <f>Tableau_Groupe_1_Cours_1.accdb3[[#This Row],[Date de fin]]</f>
        <v>43174.458333333336</v>
      </c>
      <c r="I3709" s="13">
        <f>MOD(Tableau_Groupe_1_Cours_1.accdb3[[#This Row],[Date de fin2]]-Tableau_Groupe_1_Cours_1.accdb3[[#This Row],[Date de début2]],1)</f>
        <v>7.3611111110949423E-2</v>
      </c>
    </row>
    <row r="3710" spans="1:9" x14ac:dyDescent="0.25">
      <c r="A3710">
        <v>4410</v>
      </c>
      <c r="B3710">
        <v>43354.378472222219</v>
      </c>
      <c r="C3710">
        <v>43354.470833333333</v>
      </c>
      <c r="D3710">
        <v>3</v>
      </c>
      <c r="E3710">
        <v>9</v>
      </c>
      <c r="F3710">
        <v>134</v>
      </c>
      <c r="G3710" s="9">
        <f>Tableau_Groupe_1_Cours_1.accdb3[[#This Row],[Date de début]]</f>
        <v>43354.378472222219</v>
      </c>
      <c r="H3710" s="9">
        <f>Tableau_Groupe_1_Cours_1.accdb3[[#This Row],[Date de fin]]</f>
        <v>43354.470833333333</v>
      </c>
      <c r="I3710" s="13">
        <f>MOD(Tableau_Groupe_1_Cours_1.accdb3[[#This Row],[Date de fin2]]-Tableau_Groupe_1_Cours_1.accdb3[[#This Row],[Date de début2]],1)</f>
        <v>9.2361111113859806E-2</v>
      </c>
    </row>
    <row r="3711" spans="1:9" x14ac:dyDescent="0.25">
      <c r="A3711">
        <v>6206</v>
      </c>
      <c r="B3711">
        <v>43441.382638888892</v>
      </c>
      <c r="C3711">
        <v>43441.462500000001</v>
      </c>
      <c r="D3711">
        <v>3</v>
      </c>
      <c r="E3711">
        <v>9</v>
      </c>
      <c r="F3711">
        <v>302</v>
      </c>
      <c r="G3711" s="9">
        <f>Tableau_Groupe_1_Cours_1.accdb3[[#This Row],[Date de début]]</f>
        <v>43441.382638888892</v>
      </c>
      <c r="H3711" s="9">
        <f>Tableau_Groupe_1_Cours_1.accdb3[[#This Row],[Date de fin]]</f>
        <v>43441.462500000001</v>
      </c>
      <c r="I3711" s="13">
        <f>MOD(Tableau_Groupe_1_Cours_1.accdb3[[#This Row],[Date de fin2]]-Tableau_Groupe_1_Cours_1.accdb3[[#This Row],[Date de début2]],1)</f>
        <v>7.9861111109494232E-2</v>
      </c>
    </row>
    <row r="3712" spans="1:9" x14ac:dyDescent="0.25">
      <c r="A3712">
        <v>1601</v>
      </c>
      <c r="B3712">
        <v>43175.384027777778</v>
      </c>
      <c r="C3712">
        <v>43175.547222222223</v>
      </c>
      <c r="D3712">
        <v>348</v>
      </c>
      <c r="E3712">
        <v>9</v>
      </c>
      <c r="F3712">
        <v>410</v>
      </c>
      <c r="G3712" s="9">
        <f>Tableau_Groupe_1_Cours_1.accdb3[[#This Row],[Date de début]]</f>
        <v>43175.384027777778</v>
      </c>
      <c r="H3712" s="9">
        <f>Tableau_Groupe_1_Cours_1.accdb3[[#This Row],[Date de fin]]</f>
        <v>43175.547222222223</v>
      </c>
      <c r="I3712" s="13">
        <f>MOD(Tableau_Groupe_1_Cours_1.accdb3[[#This Row],[Date de fin2]]-Tableau_Groupe_1_Cours_1.accdb3[[#This Row],[Date de début2]],1)</f>
        <v>0.16319444444525288</v>
      </c>
    </row>
    <row r="3713" spans="1:9" x14ac:dyDescent="0.25">
      <c r="A3713">
        <v>5185</v>
      </c>
      <c r="B3713">
        <v>43383.377083333333</v>
      </c>
      <c r="C3713">
        <v>43383.54305555555</v>
      </c>
      <c r="D3713">
        <v>8</v>
      </c>
      <c r="E3713">
        <v>9</v>
      </c>
      <c r="F3713">
        <v>315</v>
      </c>
      <c r="G3713" s="9">
        <f>Tableau_Groupe_1_Cours_1.accdb3[[#This Row],[Date de début]]</f>
        <v>43383.377083333333</v>
      </c>
      <c r="H3713" s="9">
        <f>Tableau_Groupe_1_Cours_1.accdb3[[#This Row],[Date de fin]]</f>
        <v>43383.54305555555</v>
      </c>
      <c r="I3713" s="13">
        <f>MOD(Tableau_Groupe_1_Cours_1.accdb3[[#This Row],[Date de fin2]]-Tableau_Groupe_1_Cours_1.accdb3[[#This Row],[Date de début2]],1)</f>
        <v>0.16597222221753327</v>
      </c>
    </row>
    <row r="3714" spans="1:9" x14ac:dyDescent="0.25">
      <c r="A3714">
        <v>1090</v>
      </c>
      <c r="B3714">
        <v>43146.385416666664</v>
      </c>
      <c r="C3714">
        <v>43146.546527777777</v>
      </c>
      <c r="D3714">
        <v>3</v>
      </c>
      <c r="E3714">
        <v>9</v>
      </c>
      <c r="F3714">
        <v>416</v>
      </c>
      <c r="G3714" s="9">
        <f>Tableau_Groupe_1_Cours_1.accdb3[[#This Row],[Date de début]]</f>
        <v>43146.385416666664</v>
      </c>
      <c r="H3714" s="9">
        <f>Tableau_Groupe_1_Cours_1.accdb3[[#This Row],[Date de fin]]</f>
        <v>43146.546527777777</v>
      </c>
      <c r="I3714" s="13">
        <f>MOD(Tableau_Groupe_1_Cours_1.accdb3[[#This Row],[Date de fin2]]-Tableau_Groupe_1_Cours_1.accdb3[[#This Row],[Date de début2]],1)</f>
        <v>0.16111111111240461</v>
      </c>
    </row>
    <row r="3715" spans="1:9" x14ac:dyDescent="0.25">
      <c r="A3715">
        <v>2628</v>
      </c>
      <c r="B3715">
        <v>43242.381249999999</v>
      </c>
      <c r="C3715">
        <v>43242.510416666664</v>
      </c>
      <c r="D3715">
        <v>1</v>
      </c>
      <c r="E3715">
        <v>9</v>
      </c>
      <c r="F3715">
        <v>320</v>
      </c>
      <c r="G3715" s="9">
        <f>Tableau_Groupe_1_Cours_1.accdb3[[#This Row],[Date de début]]</f>
        <v>43242.381249999999</v>
      </c>
      <c r="H3715" s="9">
        <f>Tableau_Groupe_1_Cours_1.accdb3[[#This Row],[Date de fin]]</f>
        <v>43242.510416666664</v>
      </c>
      <c r="I3715" s="13">
        <f>MOD(Tableau_Groupe_1_Cours_1.accdb3[[#This Row],[Date de fin2]]-Tableau_Groupe_1_Cours_1.accdb3[[#This Row],[Date de début2]],1)</f>
        <v>0.12916666666569654</v>
      </c>
    </row>
    <row r="3716" spans="1:9" x14ac:dyDescent="0.25">
      <c r="A3716">
        <v>581</v>
      </c>
      <c r="B3716">
        <v>43118.376388888886</v>
      </c>
      <c r="C3716">
        <v>43118.458333333336</v>
      </c>
      <c r="D3716">
        <v>28</v>
      </c>
      <c r="E3716">
        <v>9</v>
      </c>
      <c r="F3716">
        <v>172</v>
      </c>
      <c r="G3716" s="9">
        <f>Tableau_Groupe_1_Cours_1.accdb3[[#This Row],[Date de début]]</f>
        <v>43118.376388888886</v>
      </c>
      <c r="H3716" s="9">
        <f>Tableau_Groupe_1_Cours_1.accdb3[[#This Row],[Date de fin]]</f>
        <v>43118.458333333336</v>
      </c>
      <c r="I3716" s="13">
        <f>MOD(Tableau_Groupe_1_Cours_1.accdb3[[#This Row],[Date de fin2]]-Tableau_Groupe_1_Cours_1.accdb3[[#This Row],[Date de début2]],1)</f>
        <v>8.1944444449618459E-2</v>
      </c>
    </row>
    <row r="3717" spans="1:9" x14ac:dyDescent="0.25">
      <c r="A3717">
        <v>5191</v>
      </c>
      <c r="B3717">
        <v>43384.37777777778</v>
      </c>
      <c r="C3717">
        <v>43384.496527777781</v>
      </c>
      <c r="D3717">
        <v>25</v>
      </c>
      <c r="E3717">
        <v>9</v>
      </c>
      <c r="F3717">
        <v>36</v>
      </c>
      <c r="G3717" s="9">
        <f>Tableau_Groupe_1_Cours_1.accdb3[[#This Row],[Date de début]]</f>
        <v>43384.37777777778</v>
      </c>
      <c r="H3717" s="9">
        <f>Tableau_Groupe_1_Cours_1.accdb3[[#This Row],[Date de fin]]</f>
        <v>43384.496527777781</v>
      </c>
      <c r="I3717" s="13">
        <f>MOD(Tableau_Groupe_1_Cours_1.accdb3[[#This Row],[Date de fin2]]-Tableau_Groupe_1_Cours_1.accdb3[[#This Row],[Date de début2]],1)</f>
        <v>0.11875000000145519</v>
      </c>
    </row>
    <row r="3718" spans="1:9" x14ac:dyDescent="0.25">
      <c r="A3718">
        <v>3912</v>
      </c>
      <c r="B3718">
        <v>43326.381944444445</v>
      </c>
      <c r="C3718">
        <v>43326.50277777778</v>
      </c>
      <c r="D3718">
        <v>36</v>
      </c>
      <c r="E3718">
        <v>9</v>
      </c>
      <c r="F3718">
        <v>179</v>
      </c>
      <c r="G3718" s="9">
        <f>Tableau_Groupe_1_Cours_1.accdb3[[#This Row],[Date de début]]</f>
        <v>43326.381944444445</v>
      </c>
      <c r="H3718" s="9">
        <f>Tableau_Groupe_1_Cours_1.accdb3[[#This Row],[Date de fin]]</f>
        <v>43326.50277777778</v>
      </c>
      <c r="I3718" s="13">
        <f>MOD(Tableau_Groupe_1_Cours_1.accdb3[[#This Row],[Date de fin2]]-Tableau_Groupe_1_Cours_1.accdb3[[#This Row],[Date de début2]],1)</f>
        <v>0.12083333333430346</v>
      </c>
    </row>
    <row r="3719" spans="1:9" x14ac:dyDescent="0.25">
      <c r="A3719">
        <v>5193</v>
      </c>
      <c r="B3719">
        <v>43384.376388888886</v>
      </c>
      <c r="C3719">
        <v>43384.459027777782</v>
      </c>
      <c r="D3719">
        <v>2</v>
      </c>
      <c r="E3719">
        <v>9</v>
      </c>
      <c r="F3719">
        <v>396</v>
      </c>
      <c r="G3719" s="9">
        <f>Tableau_Groupe_1_Cours_1.accdb3[[#This Row],[Date de début]]</f>
        <v>43384.376388888886</v>
      </c>
      <c r="H3719" s="9">
        <f>Tableau_Groupe_1_Cours_1.accdb3[[#This Row],[Date de fin]]</f>
        <v>43384.459027777782</v>
      </c>
      <c r="I3719" s="13">
        <f>MOD(Tableau_Groupe_1_Cours_1.accdb3[[#This Row],[Date de fin2]]-Tableau_Groupe_1_Cours_1.accdb3[[#This Row],[Date de début2]],1)</f>
        <v>8.2638888896326534E-2</v>
      </c>
    </row>
    <row r="3720" spans="1:9" x14ac:dyDescent="0.25">
      <c r="A3720">
        <v>586</v>
      </c>
      <c r="B3720">
        <v>43119.37777777778</v>
      </c>
      <c r="C3720">
        <v>43119.479166666672</v>
      </c>
      <c r="D3720">
        <v>7</v>
      </c>
      <c r="E3720">
        <v>9</v>
      </c>
      <c r="F3720">
        <v>84</v>
      </c>
      <c r="G3720" s="9">
        <f>Tableau_Groupe_1_Cours_1.accdb3[[#This Row],[Date de début]]</f>
        <v>43119.37777777778</v>
      </c>
      <c r="H3720" s="9">
        <f>Tableau_Groupe_1_Cours_1.accdb3[[#This Row],[Date de fin]]</f>
        <v>43119.479166666672</v>
      </c>
      <c r="I3720" s="13">
        <f>MOD(Tableau_Groupe_1_Cours_1.accdb3[[#This Row],[Date de fin2]]-Tableau_Groupe_1_Cours_1.accdb3[[#This Row],[Date de début2]],1)</f>
        <v>0.10138888889196096</v>
      </c>
    </row>
    <row r="3721" spans="1:9" x14ac:dyDescent="0.25">
      <c r="A3721">
        <v>3402</v>
      </c>
      <c r="B3721">
        <v>43273.384027777778</v>
      </c>
      <c r="C3721">
        <v>43273.530555555553</v>
      </c>
      <c r="D3721">
        <v>27</v>
      </c>
      <c r="E3721">
        <v>9</v>
      </c>
      <c r="F3721">
        <v>256</v>
      </c>
      <c r="G3721" s="9">
        <f>Tableau_Groupe_1_Cours_1.accdb3[[#This Row],[Date de début]]</f>
        <v>43273.384027777778</v>
      </c>
      <c r="H3721" s="9">
        <f>Tableau_Groupe_1_Cours_1.accdb3[[#This Row],[Date de fin]]</f>
        <v>43273.530555555553</v>
      </c>
      <c r="I3721" s="13">
        <f>MOD(Tableau_Groupe_1_Cours_1.accdb3[[#This Row],[Date de fin2]]-Tableau_Groupe_1_Cours_1.accdb3[[#This Row],[Date de début2]],1)</f>
        <v>0.14652777777519077</v>
      </c>
    </row>
    <row r="3722" spans="1:9" x14ac:dyDescent="0.25">
      <c r="A3722">
        <v>5454</v>
      </c>
      <c r="B3722">
        <v>43413.382638888892</v>
      </c>
      <c r="C3722">
        <v>43413.519444444442</v>
      </c>
      <c r="D3722">
        <v>56</v>
      </c>
      <c r="E3722">
        <v>9</v>
      </c>
      <c r="F3722">
        <v>301</v>
      </c>
      <c r="G3722" s="9">
        <f>Tableau_Groupe_1_Cours_1.accdb3[[#This Row],[Date de début]]</f>
        <v>43413.382638888892</v>
      </c>
      <c r="H3722" s="9">
        <f>Tableau_Groupe_1_Cours_1.accdb3[[#This Row],[Date de fin]]</f>
        <v>43413.519444444442</v>
      </c>
      <c r="I3722" s="13">
        <f>MOD(Tableau_Groupe_1_Cours_1.accdb3[[#This Row],[Date de fin2]]-Tableau_Groupe_1_Cours_1.accdb3[[#This Row],[Date de début2]],1)</f>
        <v>0.13680555555038154</v>
      </c>
    </row>
    <row r="3723" spans="1:9" x14ac:dyDescent="0.25">
      <c r="A3723">
        <v>3409</v>
      </c>
      <c r="B3723">
        <v>43276.379166666666</v>
      </c>
      <c r="C3723">
        <v>43276.440277777772</v>
      </c>
      <c r="D3723">
        <v>7</v>
      </c>
      <c r="E3723">
        <v>9</v>
      </c>
      <c r="F3723">
        <v>1</v>
      </c>
      <c r="G3723" s="9">
        <f>Tableau_Groupe_1_Cours_1.accdb3[[#This Row],[Date de début]]</f>
        <v>43276.379166666666</v>
      </c>
      <c r="H3723" s="9">
        <f>Tableau_Groupe_1_Cours_1.accdb3[[#This Row],[Date de fin]]</f>
        <v>43276.440277777772</v>
      </c>
      <c r="I3723" s="13">
        <f>MOD(Tableau_Groupe_1_Cours_1.accdb3[[#This Row],[Date de fin2]]-Tableau_Groupe_1_Cours_1.accdb3[[#This Row],[Date de début2]],1)</f>
        <v>6.1111111106583849E-2</v>
      </c>
    </row>
    <row r="3724" spans="1:9" x14ac:dyDescent="0.25">
      <c r="A3724">
        <v>4433</v>
      </c>
      <c r="B3724">
        <v>43355.383333333331</v>
      </c>
      <c r="C3724">
        <v>43355.541666666664</v>
      </c>
      <c r="D3724">
        <v>1</v>
      </c>
      <c r="E3724">
        <v>9</v>
      </c>
      <c r="F3724">
        <v>306</v>
      </c>
      <c r="G3724" s="9">
        <f>Tableau_Groupe_1_Cours_1.accdb3[[#This Row],[Date de début]]</f>
        <v>43355.383333333331</v>
      </c>
      <c r="H3724" s="9">
        <f>Tableau_Groupe_1_Cours_1.accdb3[[#This Row],[Date de fin]]</f>
        <v>43355.541666666664</v>
      </c>
      <c r="I3724" s="13">
        <f>MOD(Tableau_Groupe_1_Cours_1.accdb3[[#This Row],[Date de fin2]]-Tableau_Groupe_1_Cours_1.accdb3[[#This Row],[Date de début2]],1)</f>
        <v>0.15833333333284827</v>
      </c>
    </row>
    <row r="3725" spans="1:9" x14ac:dyDescent="0.25">
      <c r="A3725">
        <v>5457</v>
      </c>
      <c r="B3725">
        <v>43416.383333333331</v>
      </c>
      <c r="C3725">
        <v>43416.525000000001</v>
      </c>
      <c r="D3725">
        <v>6</v>
      </c>
      <c r="E3725">
        <v>9</v>
      </c>
      <c r="F3725">
        <v>330</v>
      </c>
      <c r="G3725" s="9">
        <f>Tableau_Groupe_1_Cours_1.accdb3[[#This Row],[Date de début]]</f>
        <v>43416.383333333331</v>
      </c>
      <c r="H3725" s="9">
        <f>Tableau_Groupe_1_Cours_1.accdb3[[#This Row],[Date de fin]]</f>
        <v>43416.525000000001</v>
      </c>
      <c r="I3725" s="13">
        <f>MOD(Tableau_Groupe_1_Cours_1.accdb3[[#This Row],[Date de fin2]]-Tableau_Groupe_1_Cours_1.accdb3[[#This Row],[Date de début2]],1)</f>
        <v>0.14166666667006211</v>
      </c>
    </row>
    <row r="3726" spans="1:9" x14ac:dyDescent="0.25">
      <c r="A3726">
        <v>5203</v>
      </c>
      <c r="B3726">
        <v>43385.383333333331</v>
      </c>
      <c r="C3726">
        <v>43385.452777777777</v>
      </c>
      <c r="D3726">
        <v>9</v>
      </c>
      <c r="E3726">
        <v>9</v>
      </c>
      <c r="F3726">
        <v>353</v>
      </c>
      <c r="G3726" s="9">
        <f>Tableau_Groupe_1_Cours_1.accdb3[[#This Row],[Date de début]]</f>
        <v>43385.383333333331</v>
      </c>
      <c r="H3726" s="9">
        <f>Tableau_Groupe_1_Cours_1.accdb3[[#This Row],[Date de fin]]</f>
        <v>43385.452777777777</v>
      </c>
      <c r="I3726" s="13">
        <f>MOD(Tableau_Groupe_1_Cours_1.accdb3[[#This Row],[Date de fin2]]-Tableau_Groupe_1_Cours_1.accdb3[[#This Row],[Date de début2]],1)</f>
        <v>6.9444444445252884E-2</v>
      </c>
    </row>
    <row r="3727" spans="1:9" x14ac:dyDescent="0.25">
      <c r="A3727">
        <v>4436</v>
      </c>
      <c r="B3727">
        <v>43356.377083333333</v>
      </c>
      <c r="C3727">
        <v>43356.518055555556</v>
      </c>
      <c r="D3727">
        <v>2</v>
      </c>
      <c r="E3727">
        <v>9</v>
      </c>
      <c r="F3727">
        <v>448</v>
      </c>
      <c r="G3727" s="9">
        <f>Tableau_Groupe_1_Cours_1.accdb3[[#This Row],[Date de début]]</f>
        <v>43356.377083333333</v>
      </c>
      <c r="H3727" s="9">
        <f>Tableau_Groupe_1_Cours_1.accdb3[[#This Row],[Date de fin]]</f>
        <v>43356.518055555556</v>
      </c>
      <c r="I3727" s="13">
        <f>MOD(Tableau_Groupe_1_Cours_1.accdb3[[#This Row],[Date de fin2]]-Tableau_Groupe_1_Cours_1.accdb3[[#This Row],[Date de début2]],1)</f>
        <v>0.14097222222335404</v>
      </c>
    </row>
    <row r="3728" spans="1:9" x14ac:dyDescent="0.25">
      <c r="A3728">
        <v>3414</v>
      </c>
      <c r="B3728">
        <v>43276.384722222225</v>
      </c>
      <c r="C3728">
        <v>43276.435416666667</v>
      </c>
      <c r="D3728">
        <v>16</v>
      </c>
      <c r="E3728">
        <v>9</v>
      </c>
      <c r="F3728">
        <v>223</v>
      </c>
      <c r="G3728" s="9">
        <f>Tableau_Groupe_1_Cours_1.accdb3[[#This Row],[Date de début]]</f>
        <v>43276.384722222225</v>
      </c>
      <c r="H3728" s="9">
        <f>Tableau_Groupe_1_Cours_1.accdb3[[#This Row],[Date de fin]]</f>
        <v>43276.435416666667</v>
      </c>
      <c r="I3728" s="13">
        <f>MOD(Tableau_Groupe_1_Cours_1.accdb3[[#This Row],[Date de fin2]]-Tableau_Groupe_1_Cours_1.accdb3[[#This Row],[Date de début2]],1)</f>
        <v>5.0694444442342501E-2</v>
      </c>
    </row>
    <row r="3729" spans="1:9" x14ac:dyDescent="0.25">
      <c r="A3729">
        <v>6230</v>
      </c>
      <c r="B3729">
        <v>43445.384722222225</v>
      </c>
      <c r="C3729">
        <v>43445.477777777778</v>
      </c>
      <c r="D3729">
        <v>18</v>
      </c>
      <c r="E3729">
        <v>9</v>
      </c>
      <c r="F3729">
        <v>162</v>
      </c>
      <c r="G3729" s="9">
        <f>Tableau_Groupe_1_Cours_1.accdb3[[#This Row],[Date de début]]</f>
        <v>43445.384722222225</v>
      </c>
      <c r="H3729" s="9">
        <f>Tableau_Groupe_1_Cours_1.accdb3[[#This Row],[Date de fin]]</f>
        <v>43445.477777777778</v>
      </c>
      <c r="I3729" s="13">
        <f>MOD(Tableau_Groupe_1_Cours_1.accdb3[[#This Row],[Date de fin2]]-Tableau_Groupe_1_Cours_1.accdb3[[#This Row],[Date de début2]],1)</f>
        <v>9.3055555553291924E-2</v>
      </c>
    </row>
    <row r="3730" spans="1:9" x14ac:dyDescent="0.25">
      <c r="A3730">
        <v>5207</v>
      </c>
      <c r="B3730">
        <v>43385.375</v>
      </c>
      <c r="C3730">
        <v>43385.410416666666</v>
      </c>
      <c r="D3730">
        <v>1</v>
      </c>
      <c r="E3730">
        <v>9</v>
      </c>
      <c r="F3730">
        <v>182</v>
      </c>
      <c r="G3730" s="9">
        <f>Tableau_Groupe_1_Cours_1.accdb3[[#This Row],[Date de début]]</f>
        <v>43385.375</v>
      </c>
      <c r="H3730" s="9">
        <f>Tableau_Groupe_1_Cours_1.accdb3[[#This Row],[Date de fin]]</f>
        <v>43385.410416666666</v>
      </c>
      <c r="I3730" s="13">
        <f>MOD(Tableau_Groupe_1_Cours_1.accdb3[[#This Row],[Date de fin2]]-Tableau_Groupe_1_Cours_1.accdb3[[#This Row],[Date de début2]],1)</f>
        <v>3.5416666665696539E-2</v>
      </c>
    </row>
    <row r="3731" spans="1:9" x14ac:dyDescent="0.25">
      <c r="A3731">
        <v>3416</v>
      </c>
      <c r="B3731">
        <v>43276.378472222219</v>
      </c>
      <c r="C3731">
        <v>43276.519444444442</v>
      </c>
      <c r="D3731">
        <v>23</v>
      </c>
      <c r="E3731">
        <v>9</v>
      </c>
      <c r="F3731">
        <v>359</v>
      </c>
      <c r="G3731" s="9">
        <f>Tableau_Groupe_1_Cours_1.accdb3[[#This Row],[Date de début]]</f>
        <v>43276.378472222219</v>
      </c>
      <c r="H3731" s="9">
        <f>Tableau_Groupe_1_Cours_1.accdb3[[#This Row],[Date de fin]]</f>
        <v>43276.519444444442</v>
      </c>
      <c r="I3731" s="13">
        <f>MOD(Tableau_Groupe_1_Cours_1.accdb3[[#This Row],[Date de fin2]]-Tableau_Groupe_1_Cours_1.accdb3[[#This Row],[Date de début2]],1)</f>
        <v>0.14097222222335404</v>
      </c>
    </row>
    <row r="3732" spans="1:9" x14ac:dyDescent="0.25">
      <c r="A3732">
        <v>3928</v>
      </c>
      <c r="B3732">
        <v>43327.379166666666</v>
      </c>
      <c r="C3732">
        <v>43327.447222222218</v>
      </c>
      <c r="D3732">
        <v>1</v>
      </c>
      <c r="E3732">
        <v>9</v>
      </c>
      <c r="F3732">
        <v>279</v>
      </c>
      <c r="G3732" s="9">
        <f>Tableau_Groupe_1_Cours_1.accdb3[[#This Row],[Date de début]]</f>
        <v>43327.379166666666</v>
      </c>
      <c r="H3732" s="9">
        <f>Tableau_Groupe_1_Cours_1.accdb3[[#This Row],[Date de fin]]</f>
        <v>43327.447222222218</v>
      </c>
      <c r="I3732" s="13">
        <f>MOD(Tableau_Groupe_1_Cours_1.accdb3[[#This Row],[Date de fin2]]-Tableau_Groupe_1_Cours_1.accdb3[[#This Row],[Date de début2]],1)</f>
        <v>6.8055555551836733E-2</v>
      </c>
    </row>
    <row r="3733" spans="1:9" x14ac:dyDescent="0.25">
      <c r="A3733">
        <v>6232</v>
      </c>
      <c r="B3733">
        <v>43446.379166666666</v>
      </c>
      <c r="C3733">
        <v>43446.532638888886</v>
      </c>
      <c r="D3733">
        <v>56</v>
      </c>
      <c r="E3733">
        <v>9</v>
      </c>
      <c r="F3733">
        <v>424</v>
      </c>
      <c r="G3733" s="9">
        <f>Tableau_Groupe_1_Cours_1.accdb3[[#This Row],[Date de début]]</f>
        <v>43446.379166666666</v>
      </c>
      <c r="H3733" s="9">
        <f>Tableau_Groupe_1_Cours_1.accdb3[[#This Row],[Date de fin]]</f>
        <v>43446.532638888886</v>
      </c>
      <c r="I3733" s="13">
        <f>MOD(Tableau_Groupe_1_Cours_1.accdb3[[#This Row],[Date de fin2]]-Tableau_Groupe_1_Cours_1.accdb3[[#This Row],[Date de début2]],1)</f>
        <v>0.15347222222044365</v>
      </c>
    </row>
    <row r="3734" spans="1:9" x14ac:dyDescent="0.25">
      <c r="A3734">
        <v>89</v>
      </c>
      <c r="B3734">
        <v>43103.383333333331</v>
      </c>
      <c r="C3734">
        <v>43103.447222222218</v>
      </c>
      <c r="D3734">
        <v>5</v>
      </c>
      <c r="E3734">
        <v>9</v>
      </c>
      <c r="F3734">
        <v>41</v>
      </c>
      <c r="G3734" s="9">
        <f>Tableau_Groupe_1_Cours_1.accdb3[[#This Row],[Date de début]]</f>
        <v>43103.383333333331</v>
      </c>
      <c r="H3734" s="9">
        <f>Tableau_Groupe_1_Cours_1.accdb3[[#This Row],[Date de fin]]</f>
        <v>43103.447222222218</v>
      </c>
      <c r="I3734" s="13">
        <f>MOD(Tableau_Groupe_1_Cours_1.accdb3[[#This Row],[Date de fin2]]-Tableau_Groupe_1_Cours_1.accdb3[[#This Row],[Date de début2]],1)</f>
        <v>6.3888888886140194E-2</v>
      </c>
    </row>
    <row r="3735" spans="1:9" x14ac:dyDescent="0.25">
      <c r="A3735">
        <v>90</v>
      </c>
      <c r="B3735">
        <v>43103.45</v>
      </c>
      <c r="C3735">
        <v>43103.573611111111</v>
      </c>
      <c r="D3735">
        <v>2</v>
      </c>
      <c r="E3735">
        <v>9</v>
      </c>
      <c r="F3735">
        <v>101</v>
      </c>
      <c r="G3735" s="9">
        <f>Tableau_Groupe_1_Cours_1.accdb3[[#This Row],[Date de début]]</f>
        <v>43103.45</v>
      </c>
      <c r="H3735" s="9">
        <f>Tableau_Groupe_1_Cours_1.accdb3[[#This Row],[Date de fin]]</f>
        <v>43103.573611111111</v>
      </c>
      <c r="I3735" s="13">
        <f>MOD(Tableau_Groupe_1_Cours_1.accdb3[[#This Row],[Date de fin2]]-Tableau_Groupe_1_Cours_1.accdb3[[#This Row],[Date de début2]],1)</f>
        <v>0.12361111111385981</v>
      </c>
    </row>
    <row r="3736" spans="1:9" x14ac:dyDescent="0.25">
      <c r="A3736">
        <v>602</v>
      </c>
      <c r="B3736">
        <v>43122.379166666666</v>
      </c>
      <c r="C3736">
        <v>43122.445138888885</v>
      </c>
      <c r="D3736">
        <v>12</v>
      </c>
      <c r="E3736">
        <v>9</v>
      </c>
      <c r="F3736">
        <v>185</v>
      </c>
      <c r="G3736" s="9">
        <f>Tableau_Groupe_1_Cours_1.accdb3[[#This Row],[Date de début]]</f>
        <v>43122.379166666666</v>
      </c>
      <c r="H3736" s="9">
        <f>Tableau_Groupe_1_Cours_1.accdb3[[#This Row],[Date de fin]]</f>
        <v>43122.445138888885</v>
      </c>
      <c r="I3736" s="13">
        <f>MOD(Tableau_Groupe_1_Cours_1.accdb3[[#This Row],[Date de fin2]]-Tableau_Groupe_1_Cours_1.accdb3[[#This Row],[Date de début2]],1)</f>
        <v>6.5972222218988463E-2</v>
      </c>
    </row>
    <row r="3737" spans="1:9" x14ac:dyDescent="0.25">
      <c r="A3737">
        <v>91</v>
      </c>
      <c r="B3737">
        <v>43103.574999999997</v>
      </c>
      <c r="C3737">
        <v>43103.730555555558</v>
      </c>
      <c r="D3737">
        <v>2</v>
      </c>
      <c r="E3737">
        <v>9</v>
      </c>
      <c r="F3737">
        <v>369</v>
      </c>
      <c r="G3737" s="9">
        <f>Tableau_Groupe_1_Cours_1.accdb3[[#This Row],[Date de début]]</f>
        <v>43103.574999999997</v>
      </c>
      <c r="H3737" s="9">
        <f>Tableau_Groupe_1_Cours_1.accdb3[[#This Row],[Date de fin]]</f>
        <v>43103.730555555558</v>
      </c>
      <c r="I3737" s="13">
        <f>MOD(Tableau_Groupe_1_Cours_1.accdb3[[#This Row],[Date de fin2]]-Tableau_Groupe_1_Cours_1.accdb3[[#This Row],[Date de début2]],1)</f>
        <v>0.15555555556056788</v>
      </c>
    </row>
    <row r="3738" spans="1:9" x14ac:dyDescent="0.25">
      <c r="A3738">
        <v>4443</v>
      </c>
      <c r="B3738">
        <v>43356.378472222219</v>
      </c>
      <c r="C3738">
        <v>43356.531944444447</v>
      </c>
      <c r="D3738">
        <v>1</v>
      </c>
      <c r="E3738">
        <v>9</v>
      </c>
      <c r="F3738">
        <v>356</v>
      </c>
      <c r="G3738" s="9">
        <f>Tableau_Groupe_1_Cours_1.accdb3[[#This Row],[Date de début]]</f>
        <v>43356.378472222219</v>
      </c>
      <c r="H3738" s="9">
        <f>Tableau_Groupe_1_Cours_1.accdb3[[#This Row],[Date de fin]]</f>
        <v>43356.531944444447</v>
      </c>
      <c r="I3738" s="13">
        <f>MOD(Tableau_Groupe_1_Cours_1.accdb3[[#This Row],[Date de fin2]]-Tableau_Groupe_1_Cours_1.accdb3[[#This Row],[Date de début2]],1)</f>
        <v>0.15347222222771961</v>
      </c>
    </row>
    <row r="3739" spans="1:9" x14ac:dyDescent="0.25">
      <c r="A3739">
        <v>4445</v>
      </c>
      <c r="B3739">
        <v>43356.384027777778</v>
      </c>
      <c r="C3739">
        <v>43356.493750000001</v>
      </c>
      <c r="D3739">
        <v>1</v>
      </c>
      <c r="E3739">
        <v>9</v>
      </c>
      <c r="F3739">
        <v>93</v>
      </c>
      <c r="G3739" s="9">
        <f>Tableau_Groupe_1_Cours_1.accdb3[[#This Row],[Date de début]]</f>
        <v>43356.384027777778</v>
      </c>
      <c r="H3739" s="9">
        <f>Tableau_Groupe_1_Cours_1.accdb3[[#This Row],[Date de fin]]</f>
        <v>43356.493750000001</v>
      </c>
      <c r="I3739" s="13">
        <f>MOD(Tableau_Groupe_1_Cours_1.accdb3[[#This Row],[Date de fin2]]-Tableau_Groupe_1_Cours_1.accdb3[[#This Row],[Date de début2]],1)</f>
        <v>0.10972222222335404</v>
      </c>
    </row>
    <row r="3740" spans="1:9" x14ac:dyDescent="0.25">
      <c r="A3740">
        <v>1118</v>
      </c>
      <c r="B3740">
        <v>43150.381944444445</v>
      </c>
      <c r="C3740">
        <v>43150.465972222228</v>
      </c>
      <c r="D3740">
        <v>1</v>
      </c>
      <c r="E3740">
        <v>9</v>
      </c>
      <c r="F3740">
        <v>444</v>
      </c>
      <c r="G3740" s="9">
        <f>Tableau_Groupe_1_Cours_1.accdb3[[#This Row],[Date de début]]</f>
        <v>43150.381944444445</v>
      </c>
      <c r="H3740" s="9">
        <f>Tableau_Groupe_1_Cours_1.accdb3[[#This Row],[Date de fin]]</f>
        <v>43150.465972222228</v>
      </c>
      <c r="I3740" s="13">
        <f>MOD(Tableau_Groupe_1_Cours_1.accdb3[[#This Row],[Date de fin2]]-Tableau_Groupe_1_Cours_1.accdb3[[#This Row],[Date de début2]],1)</f>
        <v>8.4027777782466728E-2</v>
      </c>
    </row>
    <row r="3741" spans="1:9" x14ac:dyDescent="0.25">
      <c r="A3741">
        <v>1120</v>
      </c>
      <c r="B3741">
        <v>43150.375694444447</v>
      </c>
      <c r="C3741">
        <v>43150.51666666667</v>
      </c>
      <c r="D3741">
        <v>8</v>
      </c>
      <c r="E3741">
        <v>9</v>
      </c>
      <c r="F3741">
        <v>61</v>
      </c>
      <c r="G3741" s="9">
        <f>Tableau_Groupe_1_Cours_1.accdb3[[#This Row],[Date de début]]</f>
        <v>43150.375694444447</v>
      </c>
      <c r="H3741" s="9">
        <f>Tableau_Groupe_1_Cours_1.accdb3[[#This Row],[Date de fin]]</f>
        <v>43150.51666666667</v>
      </c>
      <c r="I3741" s="13">
        <f>MOD(Tableau_Groupe_1_Cours_1.accdb3[[#This Row],[Date de fin2]]-Tableau_Groupe_1_Cours_1.accdb3[[#This Row],[Date de début2]],1)</f>
        <v>0.14097222222335404</v>
      </c>
    </row>
    <row r="3742" spans="1:9" x14ac:dyDescent="0.25">
      <c r="A3742">
        <v>5472</v>
      </c>
      <c r="B3742">
        <v>43417.375694444447</v>
      </c>
      <c r="C3742">
        <v>43417.450694444444</v>
      </c>
      <c r="D3742">
        <v>2</v>
      </c>
      <c r="E3742">
        <v>9</v>
      </c>
      <c r="F3742">
        <v>165</v>
      </c>
      <c r="G3742" s="9">
        <f>Tableau_Groupe_1_Cours_1.accdb3[[#This Row],[Date de début]]</f>
        <v>43417.375694444447</v>
      </c>
      <c r="H3742" s="9">
        <f>Tableau_Groupe_1_Cours_1.accdb3[[#This Row],[Date de fin]]</f>
        <v>43417.450694444444</v>
      </c>
      <c r="I3742" s="13">
        <f>MOD(Tableau_Groupe_1_Cours_1.accdb3[[#This Row],[Date de fin2]]-Tableau_Groupe_1_Cours_1.accdb3[[#This Row],[Date de début2]],1)</f>
        <v>7.4999999997089617E-2</v>
      </c>
    </row>
    <row r="3743" spans="1:9" x14ac:dyDescent="0.25">
      <c r="A3743">
        <v>612</v>
      </c>
      <c r="B3743">
        <v>43123.378472222219</v>
      </c>
      <c r="C3743">
        <v>43123.476388888892</v>
      </c>
      <c r="D3743">
        <v>5</v>
      </c>
      <c r="E3743">
        <v>9</v>
      </c>
      <c r="F3743">
        <v>413</v>
      </c>
      <c r="G3743" s="9">
        <f>Tableau_Groupe_1_Cours_1.accdb3[[#This Row],[Date de début]]</f>
        <v>43123.378472222219</v>
      </c>
      <c r="H3743" s="9">
        <f>Tableau_Groupe_1_Cours_1.accdb3[[#This Row],[Date de fin]]</f>
        <v>43123.476388888892</v>
      </c>
      <c r="I3743" s="13">
        <f>MOD(Tableau_Groupe_1_Cours_1.accdb3[[#This Row],[Date de fin2]]-Tableau_Groupe_1_Cours_1.accdb3[[#This Row],[Date de début2]],1)</f>
        <v>9.7916666672972497E-2</v>
      </c>
    </row>
    <row r="3744" spans="1:9" x14ac:dyDescent="0.25">
      <c r="A3744">
        <v>1892</v>
      </c>
      <c r="B3744">
        <v>43210.37777777778</v>
      </c>
      <c r="C3744">
        <v>43210.493055555555</v>
      </c>
      <c r="D3744">
        <v>8</v>
      </c>
      <c r="E3744">
        <v>9</v>
      </c>
      <c r="F3744">
        <v>397</v>
      </c>
      <c r="G3744" s="9">
        <f>Tableau_Groupe_1_Cours_1.accdb3[[#This Row],[Date de début]]</f>
        <v>43210.37777777778</v>
      </c>
      <c r="H3744" s="9">
        <f>Tableau_Groupe_1_Cours_1.accdb3[[#This Row],[Date de fin]]</f>
        <v>43210.493055555555</v>
      </c>
      <c r="I3744" s="13">
        <f>MOD(Tableau_Groupe_1_Cours_1.accdb3[[#This Row],[Date de fin2]]-Tableau_Groupe_1_Cours_1.accdb3[[#This Row],[Date de début2]],1)</f>
        <v>0.11527777777519077</v>
      </c>
    </row>
    <row r="3745" spans="1:9" x14ac:dyDescent="0.25">
      <c r="A3745">
        <v>2661</v>
      </c>
      <c r="B3745">
        <v>43245.375694444447</v>
      </c>
      <c r="C3745">
        <v>43245.421527777777</v>
      </c>
      <c r="D3745">
        <v>1</v>
      </c>
      <c r="E3745">
        <v>9</v>
      </c>
      <c r="F3745">
        <v>254</v>
      </c>
      <c r="G3745" s="9">
        <f>Tableau_Groupe_1_Cours_1.accdb3[[#This Row],[Date de début]]</f>
        <v>43245.375694444447</v>
      </c>
      <c r="H3745" s="9">
        <f>Tableau_Groupe_1_Cours_1.accdb3[[#This Row],[Date de fin]]</f>
        <v>43245.421527777777</v>
      </c>
      <c r="I3745" s="13">
        <f>MOD(Tableau_Groupe_1_Cours_1.accdb3[[#This Row],[Date de fin2]]-Tableau_Groupe_1_Cours_1.accdb3[[#This Row],[Date de début2]],1)</f>
        <v>4.5833333329937886E-2</v>
      </c>
    </row>
    <row r="3746" spans="1:9" x14ac:dyDescent="0.25">
      <c r="A3746">
        <v>6250</v>
      </c>
      <c r="B3746">
        <v>43447.37777777778</v>
      </c>
      <c r="C3746">
        <v>43447.448611111111</v>
      </c>
      <c r="D3746">
        <v>13</v>
      </c>
      <c r="E3746">
        <v>9</v>
      </c>
      <c r="F3746">
        <v>326</v>
      </c>
      <c r="G3746" s="9">
        <f>Tableau_Groupe_1_Cours_1.accdb3[[#This Row],[Date de début]]</f>
        <v>43447.37777777778</v>
      </c>
      <c r="H3746" s="9">
        <f>Tableau_Groupe_1_Cours_1.accdb3[[#This Row],[Date de fin]]</f>
        <v>43447.448611111111</v>
      </c>
      <c r="I3746" s="13">
        <f>MOD(Tableau_Groupe_1_Cours_1.accdb3[[#This Row],[Date de fin2]]-Tableau_Groupe_1_Cours_1.accdb3[[#This Row],[Date de début2]],1)</f>
        <v>7.0833333331393078E-2</v>
      </c>
    </row>
    <row r="3747" spans="1:9" x14ac:dyDescent="0.25">
      <c r="A3747">
        <v>3436</v>
      </c>
      <c r="B3747">
        <v>43278.382638888892</v>
      </c>
      <c r="C3747">
        <v>43278.429166666661</v>
      </c>
      <c r="D3747">
        <v>25</v>
      </c>
      <c r="E3747">
        <v>9</v>
      </c>
      <c r="F3747">
        <v>365</v>
      </c>
      <c r="G3747" s="9">
        <f>Tableau_Groupe_1_Cours_1.accdb3[[#This Row],[Date de début]]</f>
        <v>43278.382638888892</v>
      </c>
      <c r="H3747" s="9">
        <f>Tableau_Groupe_1_Cours_1.accdb3[[#This Row],[Date de fin]]</f>
        <v>43278.429166666661</v>
      </c>
      <c r="I3747" s="13">
        <f>MOD(Tableau_Groupe_1_Cours_1.accdb3[[#This Row],[Date de fin2]]-Tableau_Groupe_1_Cours_1.accdb3[[#This Row],[Date de début2]],1)</f>
        <v>4.6527777769370005E-2</v>
      </c>
    </row>
    <row r="3748" spans="1:9" x14ac:dyDescent="0.25">
      <c r="A3748">
        <v>5229</v>
      </c>
      <c r="B3748">
        <v>43389.376388888886</v>
      </c>
      <c r="C3748">
        <v>43389.442361111105</v>
      </c>
      <c r="D3748">
        <v>1</v>
      </c>
      <c r="E3748">
        <v>9</v>
      </c>
      <c r="F3748">
        <v>189</v>
      </c>
      <c r="G3748" s="9">
        <f>Tableau_Groupe_1_Cours_1.accdb3[[#This Row],[Date de début]]</f>
        <v>43389.376388888886</v>
      </c>
      <c r="H3748" s="9">
        <f>Tableau_Groupe_1_Cours_1.accdb3[[#This Row],[Date de fin]]</f>
        <v>43389.442361111105</v>
      </c>
      <c r="I3748" s="13">
        <f>MOD(Tableau_Groupe_1_Cours_1.accdb3[[#This Row],[Date de fin2]]-Tableau_Groupe_1_Cours_1.accdb3[[#This Row],[Date de début2]],1)</f>
        <v>6.5972222218988463E-2</v>
      </c>
    </row>
    <row r="3749" spans="1:9" x14ac:dyDescent="0.25">
      <c r="A3749">
        <v>5230</v>
      </c>
      <c r="B3749">
        <v>43389.382638888892</v>
      </c>
      <c r="C3749">
        <v>43389.453472222223</v>
      </c>
      <c r="D3749">
        <v>53</v>
      </c>
      <c r="E3749">
        <v>9</v>
      </c>
      <c r="F3749">
        <v>243</v>
      </c>
      <c r="G3749" s="9">
        <f>Tableau_Groupe_1_Cours_1.accdb3[[#This Row],[Date de début]]</f>
        <v>43389.382638888892</v>
      </c>
      <c r="H3749" s="9">
        <f>Tableau_Groupe_1_Cours_1.accdb3[[#This Row],[Date de fin]]</f>
        <v>43389.453472222223</v>
      </c>
      <c r="I3749" s="13">
        <f>MOD(Tableau_Groupe_1_Cours_1.accdb3[[#This Row],[Date de fin2]]-Tableau_Groupe_1_Cours_1.accdb3[[#This Row],[Date de début2]],1)</f>
        <v>7.0833333331393078E-2</v>
      </c>
    </row>
    <row r="3750" spans="1:9" x14ac:dyDescent="0.25">
      <c r="A3750">
        <v>624</v>
      </c>
      <c r="B3750">
        <v>43124.382638888892</v>
      </c>
      <c r="C3750">
        <v>43124.443749999999</v>
      </c>
      <c r="D3750">
        <v>1</v>
      </c>
      <c r="E3750">
        <v>9</v>
      </c>
      <c r="F3750">
        <v>431</v>
      </c>
      <c r="G3750" s="9">
        <f>Tableau_Groupe_1_Cours_1.accdb3[[#This Row],[Date de début]]</f>
        <v>43124.382638888892</v>
      </c>
      <c r="H3750" s="9">
        <f>Tableau_Groupe_1_Cours_1.accdb3[[#This Row],[Date de fin]]</f>
        <v>43124.443749999999</v>
      </c>
      <c r="I3750" s="13">
        <f>MOD(Tableau_Groupe_1_Cours_1.accdb3[[#This Row],[Date de fin2]]-Tableau_Groupe_1_Cours_1.accdb3[[#This Row],[Date de début2]],1)</f>
        <v>6.1111111106583849E-2</v>
      </c>
    </row>
    <row r="3751" spans="1:9" x14ac:dyDescent="0.25">
      <c r="A3751">
        <v>3440</v>
      </c>
      <c r="B3751">
        <v>43279.382638888892</v>
      </c>
      <c r="C3751">
        <v>43279.515972222223</v>
      </c>
      <c r="D3751">
        <v>28</v>
      </c>
      <c r="E3751">
        <v>9</v>
      </c>
      <c r="F3751">
        <v>97</v>
      </c>
      <c r="G3751" s="9">
        <f>Tableau_Groupe_1_Cours_1.accdb3[[#This Row],[Date de début]]</f>
        <v>43279.382638888892</v>
      </c>
      <c r="H3751" s="9">
        <f>Tableau_Groupe_1_Cours_1.accdb3[[#This Row],[Date de fin]]</f>
        <v>43279.515972222223</v>
      </c>
      <c r="I3751" s="13">
        <f>MOD(Tableau_Groupe_1_Cours_1.accdb3[[#This Row],[Date de fin2]]-Tableau_Groupe_1_Cours_1.accdb3[[#This Row],[Date de début2]],1)</f>
        <v>0.13333333333139308</v>
      </c>
    </row>
    <row r="3752" spans="1:9" x14ac:dyDescent="0.25">
      <c r="A3752">
        <v>1907</v>
      </c>
      <c r="B3752">
        <v>43213.385416666664</v>
      </c>
      <c r="C3752">
        <v>43213.443055555552</v>
      </c>
      <c r="D3752">
        <v>1</v>
      </c>
      <c r="E3752">
        <v>9</v>
      </c>
      <c r="F3752">
        <v>406</v>
      </c>
      <c r="G3752" s="9">
        <f>Tableau_Groupe_1_Cours_1.accdb3[[#This Row],[Date de début]]</f>
        <v>43213.385416666664</v>
      </c>
      <c r="H3752" s="9">
        <f>Tableau_Groupe_1_Cours_1.accdb3[[#This Row],[Date de fin]]</f>
        <v>43213.443055555552</v>
      </c>
      <c r="I3752" s="13">
        <f>MOD(Tableau_Groupe_1_Cours_1.accdb3[[#This Row],[Date de fin2]]-Tableau_Groupe_1_Cours_1.accdb3[[#This Row],[Date de début2]],1)</f>
        <v>5.7638888887595385E-2</v>
      </c>
    </row>
    <row r="3753" spans="1:9" x14ac:dyDescent="0.25">
      <c r="A3753">
        <v>2675</v>
      </c>
      <c r="B3753">
        <v>43248.382638888892</v>
      </c>
      <c r="C3753">
        <v>43248.457638888889</v>
      </c>
      <c r="D3753">
        <v>3</v>
      </c>
      <c r="E3753">
        <v>9</v>
      </c>
      <c r="F3753">
        <v>68</v>
      </c>
      <c r="G3753" s="9">
        <f>Tableau_Groupe_1_Cours_1.accdb3[[#This Row],[Date de début]]</f>
        <v>43248.382638888892</v>
      </c>
      <c r="H3753" s="9">
        <f>Tableau_Groupe_1_Cours_1.accdb3[[#This Row],[Date de fin]]</f>
        <v>43248.457638888889</v>
      </c>
      <c r="I3753" s="13">
        <f>MOD(Tableau_Groupe_1_Cours_1.accdb3[[#This Row],[Date de fin2]]-Tableau_Groupe_1_Cours_1.accdb3[[#This Row],[Date de début2]],1)</f>
        <v>7.4999999997089617E-2</v>
      </c>
    </row>
    <row r="3754" spans="1:9" x14ac:dyDescent="0.25">
      <c r="A3754">
        <v>6259</v>
      </c>
      <c r="B3754">
        <v>43448.385416666664</v>
      </c>
      <c r="C3754">
        <v>43448.454861111109</v>
      </c>
      <c r="D3754">
        <v>4</v>
      </c>
      <c r="E3754">
        <v>9</v>
      </c>
      <c r="F3754">
        <v>374</v>
      </c>
      <c r="G3754" s="9">
        <f>Tableau_Groupe_1_Cours_1.accdb3[[#This Row],[Date de début]]</f>
        <v>43448.385416666664</v>
      </c>
      <c r="H3754" s="9">
        <f>Tableau_Groupe_1_Cours_1.accdb3[[#This Row],[Date de fin]]</f>
        <v>43448.454861111109</v>
      </c>
      <c r="I3754" s="13">
        <f>MOD(Tableau_Groupe_1_Cours_1.accdb3[[#This Row],[Date de fin2]]-Tableau_Groupe_1_Cours_1.accdb3[[#This Row],[Date de début2]],1)</f>
        <v>6.9444444445252884E-2</v>
      </c>
    </row>
    <row r="3755" spans="1:9" x14ac:dyDescent="0.25">
      <c r="A3755">
        <v>1908</v>
      </c>
      <c r="B3755">
        <v>43213.385416666664</v>
      </c>
      <c r="C3755">
        <v>43213.442361111105</v>
      </c>
      <c r="D3755">
        <v>4</v>
      </c>
      <c r="E3755">
        <v>9</v>
      </c>
      <c r="F3755">
        <v>167</v>
      </c>
      <c r="G3755" s="9">
        <f>Tableau_Groupe_1_Cours_1.accdb3[[#This Row],[Date de début]]</f>
        <v>43213.385416666664</v>
      </c>
      <c r="H3755" s="9">
        <f>Tableau_Groupe_1_Cours_1.accdb3[[#This Row],[Date de fin]]</f>
        <v>43213.442361111105</v>
      </c>
      <c r="I3755" s="13">
        <f>MOD(Tableau_Groupe_1_Cours_1.accdb3[[#This Row],[Date de fin2]]-Tableau_Groupe_1_Cours_1.accdb3[[#This Row],[Date de début2]],1)</f>
        <v>5.694444444088731E-2</v>
      </c>
    </row>
    <row r="3756" spans="1:9" x14ac:dyDescent="0.25">
      <c r="A3756">
        <v>1909</v>
      </c>
      <c r="B3756">
        <v>43213.375</v>
      </c>
      <c r="C3756">
        <v>43213.436111111107</v>
      </c>
      <c r="D3756">
        <v>7</v>
      </c>
      <c r="E3756">
        <v>9</v>
      </c>
      <c r="F3756">
        <v>181</v>
      </c>
      <c r="G3756" s="9">
        <f>Tableau_Groupe_1_Cours_1.accdb3[[#This Row],[Date de début]]</f>
        <v>43213.375</v>
      </c>
      <c r="H3756" s="9">
        <f>Tableau_Groupe_1_Cours_1.accdb3[[#This Row],[Date de fin]]</f>
        <v>43213.436111111107</v>
      </c>
      <c r="I3756" s="13">
        <f>MOD(Tableau_Groupe_1_Cours_1.accdb3[[#This Row],[Date de fin2]]-Tableau_Groupe_1_Cours_1.accdb3[[#This Row],[Date de début2]],1)</f>
        <v>6.1111111106583849E-2</v>
      </c>
    </row>
    <row r="3757" spans="1:9" x14ac:dyDescent="0.25">
      <c r="A3757">
        <v>1910</v>
      </c>
      <c r="B3757">
        <v>43213.379861111112</v>
      </c>
      <c r="C3757">
        <v>43213.41805555555</v>
      </c>
      <c r="D3757">
        <v>1</v>
      </c>
      <c r="E3757">
        <v>9</v>
      </c>
      <c r="F3757">
        <v>96</v>
      </c>
      <c r="G3757" s="9">
        <f>Tableau_Groupe_1_Cours_1.accdb3[[#This Row],[Date de début]]</f>
        <v>43213.379861111112</v>
      </c>
      <c r="H3757" s="9">
        <f>Tableau_Groupe_1_Cours_1.accdb3[[#This Row],[Date de fin]]</f>
        <v>43213.41805555555</v>
      </c>
      <c r="I3757" s="13">
        <f>MOD(Tableau_Groupe_1_Cours_1.accdb3[[#This Row],[Date de fin2]]-Tableau_Groupe_1_Cours_1.accdb3[[#This Row],[Date de début2]],1)</f>
        <v>3.8194444437976927E-2</v>
      </c>
    </row>
    <row r="3758" spans="1:9" x14ac:dyDescent="0.25">
      <c r="A3758">
        <v>1143</v>
      </c>
      <c r="B3758">
        <v>43152.377083333333</v>
      </c>
      <c r="C3758">
        <v>43152.443749999999</v>
      </c>
      <c r="D3758">
        <v>8</v>
      </c>
      <c r="E3758">
        <v>9</v>
      </c>
      <c r="F3758">
        <v>325</v>
      </c>
      <c r="G3758" s="9">
        <f>Tableau_Groupe_1_Cours_1.accdb3[[#This Row],[Date de début]]</f>
        <v>43152.377083333333</v>
      </c>
      <c r="H3758" s="9">
        <f>Tableau_Groupe_1_Cours_1.accdb3[[#This Row],[Date de fin]]</f>
        <v>43152.443749999999</v>
      </c>
      <c r="I3758" s="13">
        <f>MOD(Tableau_Groupe_1_Cours_1.accdb3[[#This Row],[Date de fin2]]-Tableau_Groupe_1_Cours_1.accdb3[[#This Row],[Date de début2]],1)</f>
        <v>6.6666666665696539E-2</v>
      </c>
    </row>
    <row r="3759" spans="1:9" x14ac:dyDescent="0.25">
      <c r="A3759">
        <v>1911</v>
      </c>
      <c r="B3759">
        <v>43214.379166666666</v>
      </c>
      <c r="C3759">
        <v>43214.427083333328</v>
      </c>
      <c r="D3759">
        <v>1</v>
      </c>
      <c r="E3759">
        <v>9</v>
      </c>
      <c r="F3759">
        <v>122</v>
      </c>
      <c r="G3759" s="9">
        <f>Tableau_Groupe_1_Cours_1.accdb3[[#This Row],[Date de début]]</f>
        <v>43214.379166666666</v>
      </c>
      <c r="H3759" s="9">
        <f>Tableau_Groupe_1_Cours_1.accdb3[[#This Row],[Date de fin]]</f>
        <v>43214.427083333328</v>
      </c>
      <c r="I3759" s="13">
        <f>MOD(Tableau_Groupe_1_Cours_1.accdb3[[#This Row],[Date de fin2]]-Tableau_Groupe_1_Cours_1.accdb3[[#This Row],[Date de début2]],1)</f>
        <v>4.7916666662786156E-2</v>
      </c>
    </row>
    <row r="3760" spans="1:9" x14ac:dyDescent="0.25">
      <c r="A3760">
        <v>3962</v>
      </c>
      <c r="B3760">
        <v>43332.384722222225</v>
      </c>
      <c r="C3760">
        <v>43332.513194444444</v>
      </c>
      <c r="D3760">
        <v>6</v>
      </c>
      <c r="E3760">
        <v>9</v>
      </c>
      <c r="F3760">
        <v>120</v>
      </c>
      <c r="G3760" s="9">
        <f>Tableau_Groupe_1_Cours_1.accdb3[[#This Row],[Date de début]]</f>
        <v>43332.384722222225</v>
      </c>
      <c r="H3760" s="9">
        <f>Tableau_Groupe_1_Cours_1.accdb3[[#This Row],[Date de fin]]</f>
        <v>43332.513194444444</v>
      </c>
      <c r="I3760" s="13">
        <f>MOD(Tableau_Groupe_1_Cours_1.accdb3[[#This Row],[Date de fin2]]-Tableau_Groupe_1_Cours_1.accdb3[[#This Row],[Date de début2]],1)</f>
        <v>0.12847222221898846</v>
      </c>
    </row>
    <row r="3761" spans="1:9" x14ac:dyDescent="0.25">
      <c r="A3761">
        <v>635</v>
      </c>
      <c r="B3761">
        <v>43125.376388888886</v>
      </c>
      <c r="C3761">
        <v>43125.47152777778</v>
      </c>
      <c r="D3761">
        <v>9</v>
      </c>
      <c r="E3761">
        <v>9</v>
      </c>
      <c r="F3761">
        <v>74</v>
      </c>
      <c r="G3761" s="9">
        <f>Tableau_Groupe_1_Cours_1.accdb3[[#This Row],[Date de début]]</f>
        <v>43125.376388888886</v>
      </c>
      <c r="H3761" s="9">
        <f>Tableau_Groupe_1_Cours_1.accdb3[[#This Row],[Date de fin]]</f>
        <v>43125.47152777778</v>
      </c>
      <c r="I3761" s="13">
        <f>MOD(Tableau_Groupe_1_Cours_1.accdb3[[#This Row],[Date de fin2]]-Tableau_Groupe_1_Cours_1.accdb3[[#This Row],[Date de début2]],1)</f>
        <v>9.5138888893416151E-2</v>
      </c>
    </row>
    <row r="3762" spans="1:9" x14ac:dyDescent="0.25">
      <c r="A3762">
        <v>6268</v>
      </c>
      <c r="B3762">
        <v>43451.380555555559</v>
      </c>
      <c r="C3762">
        <v>43451.472222222226</v>
      </c>
      <c r="D3762">
        <v>9</v>
      </c>
      <c r="E3762">
        <v>9</v>
      </c>
      <c r="F3762">
        <v>353</v>
      </c>
      <c r="G3762" s="9">
        <f>Tableau_Groupe_1_Cours_1.accdb3[[#This Row],[Date de début]]</f>
        <v>43451.380555555559</v>
      </c>
      <c r="H3762" s="9">
        <f>Tableau_Groupe_1_Cours_1.accdb3[[#This Row],[Date de fin]]</f>
        <v>43451.472222222226</v>
      </c>
      <c r="I3762" s="13">
        <f>MOD(Tableau_Groupe_1_Cours_1.accdb3[[#This Row],[Date de fin2]]-Tableau_Groupe_1_Cours_1.accdb3[[#This Row],[Date de début2]],1)</f>
        <v>9.1666666667151731E-2</v>
      </c>
    </row>
    <row r="3763" spans="1:9" x14ac:dyDescent="0.25">
      <c r="A3763">
        <v>6269</v>
      </c>
      <c r="B3763">
        <v>43451.378472222219</v>
      </c>
      <c r="C3763">
        <v>43451.520833333336</v>
      </c>
      <c r="D3763">
        <v>61</v>
      </c>
      <c r="E3763">
        <v>9</v>
      </c>
      <c r="F3763">
        <v>363</v>
      </c>
      <c r="G3763" s="9">
        <f>Tableau_Groupe_1_Cours_1.accdb3[[#This Row],[Date de début]]</f>
        <v>43451.378472222219</v>
      </c>
      <c r="H3763" s="9">
        <f>Tableau_Groupe_1_Cours_1.accdb3[[#This Row],[Date de fin]]</f>
        <v>43451.520833333336</v>
      </c>
      <c r="I3763" s="13">
        <f>MOD(Tableau_Groupe_1_Cours_1.accdb3[[#This Row],[Date de fin2]]-Tableau_Groupe_1_Cours_1.accdb3[[#This Row],[Date de début2]],1)</f>
        <v>0.14236111111677019</v>
      </c>
    </row>
    <row r="3764" spans="1:9" x14ac:dyDescent="0.25">
      <c r="A3764">
        <v>639</v>
      </c>
      <c r="B3764">
        <v>43126.380555555559</v>
      </c>
      <c r="C3764">
        <v>43126.438194444439</v>
      </c>
      <c r="D3764">
        <v>6</v>
      </c>
      <c r="E3764">
        <v>9</v>
      </c>
      <c r="F3764">
        <v>74</v>
      </c>
      <c r="G3764" s="9">
        <f>Tableau_Groupe_1_Cours_1.accdb3[[#This Row],[Date de début]]</f>
        <v>43126.380555555559</v>
      </c>
      <c r="H3764" s="9">
        <f>Tableau_Groupe_1_Cours_1.accdb3[[#This Row],[Date de fin]]</f>
        <v>43126.438194444439</v>
      </c>
      <c r="I3764" s="13">
        <f>MOD(Tableau_Groupe_1_Cours_1.accdb3[[#This Row],[Date de fin2]]-Tableau_Groupe_1_Cours_1.accdb3[[#This Row],[Date de début2]],1)</f>
        <v>5.7638888880319428E-2</v>
      </c>
    </row>
    <row r="3765" spans="1:9" x14ac:dyDescent="0.25">
      <c r="A3765">
        <v>1920</v>
      </c>
      <c r="B3765">
        <v>43214.381944444445</v>
      </c>
      <c r="C3765">
        <v>43214.476388888892</v>
      </c>
      <c r="D3765">
        <v>6</v>
      </c>
      <c r="E3765">
        <v>9</v>
      </c>
      <c r="F3765">
        <v>160</v>
      </c>
      <c r="G3765" s="9">
        <f>Tableau_Groupe_1_Cours_1.accdb3[[#This Row],[Date de début]]</f>
        <v>43214.381944444445</v>
      </c>
      <c r="H3765" s="9">
        <f>Tableau_Groupe_1_Cours_1.accdb3[[#This Row],[Date de fin]]</f>
        <v>43214.476388888892</v>
      </c>
      <c r="I3765" s="13">
        <f>MOD(Tableau_Groupe_1_Cours_1.accdb3[[#This Row],[Date de fin2]]-Tableau_Groupe_1_Cours_1.accdb3[[#This Row],[Date de début2]],1)</f>
        <v>9.4444444446708076E-2</v>
      </c>
    </row>
    <row r="3766" spans="1:9" x14ac:dyDescent="0.25">
      <c r="A3766">
        <v>6272</v>
      </c>
      <c r="B3766">
        <v>43451.376388888886</v>
      </c>
      <c r="C3766">
        <v>43451.461111111115</v>
      </c>
      <c r="D3766">
        <v>1</v>
      </c>
      <c r="E3766">
        <v>9</v>
      </c>
      <c r="F3766">
        <v>395</v>
      </c>
      <c r="G3766" s="9">
        <f>Tableau_Groupe_1_Cours_1.accdb3[[#This Row],[Date de début]]</f>
        <v>43451.376388888886</v>
      </c>
      <c r="H3766" s="9">
        <f>Tableau_Groupe_1_Cours_1.accdb3[[#This Row],[Date de fin]]</f>
        <v>43451.461111111115</v>
      </c>
      <c r="I3766" s="13">
        <f>MOD(Tableau_Groupe_1_Cours_1.accdb3[[#This Row],[Date de fin2]]-Tableau_Groupe_1_Cours_1.accdb3[[#This Row],[Date de début2]],1)</f>
        <v>8.4722222229174804E-2</v>
      </c>
    </row>
    <row r="3767" spans="1:9" x14ac:dyDescent="0.25">
      <c r="A3767">
        <v>3458</v>
      </c>
      <c r="B3767">
        <v>43280.381944444445</v>
      </c>
      <c r="C3767">
        <v>43280.502083333333</v>
      </c>
      <c r="D3767">
        <v>59</v>
      </c>
      <c r="E3767">
        <v>9</v>
      </c>
      <c r="F3767">
        <v>297</v>
      </c>
      <c r="G3767" s="9">
        <f>Tableau_Groupe_1_Cours_1.accdb3[[#This Row],[Date de début]]</f>
        <v>43280.381944444445</v>
      </c>
      <c r="H3767" s="9">
        <f>Tableau_Groupe_1_Cours_1.accdb3[[#This Row],[Date de fin]]</f>
        <v>43280.502083333333</v>
      </c>
      <c r="I3767" s="13">
        <f>MOD(Tableau_Groupe_1_Cours_1.accdb3[[#This Row],[Date de fin2]]-Tableau_Groupe_1_Cours_1.accdb3[[#This Row],[Date de début2]],1)</f>
        <v>0.12013888888759539</v>
      </c>
    </row>
    <row r="3768" spans="1:9" x14ac:dyDescent="0.25">
      <c r="A3768">
        <v>1924</v>
      </c>
      <c r="B3768">
        <v>43215.383333333331</v>
      </c>
      <c r="C3768">
        <v>43215.472916666666</v>
      </c>
      <c r="D3768">
        <v>2</v>
      </c>
      <c r="E3768">
        <v>9</v>
      </c>
      <c r="F3768">
        <v>313</v>
      </c>
      <c r="G3768" s="9">
        <f>Tableau_Groupe_1_Cours_1.accdb3[[#This Row],[Date de début]]</f>
        <v>43215.383333333331</v>
      </c>
      <c r="H3768" s="9">
        <f>Tableau_Groupe_1_Cours_1.accdb3[[#This Row],[Date de fin]]</f>
        <v>43215.472916666666</v>
      </c>
      <c r="I3768" s="13">
        <f>MOD(Tableau_Groupe_1_Cours_1.accdb3[[#This Row],[Date de fin2]]-Tableau_Groupe_1_Cours_1.accdb3[[#This Row],[Date de début2]],1)</f>
        <v>8.9583333334303461E-2</v>
      </c>
    </row>
    <row r="3769" spans="1:9" x14ac:dyDescent="0.25">
      <c r="A3769">
        <v>6279</v>
      </c>
      <c r="B3769">
        <v>43451.384722222225</v>
      </c>
      <c r="C3769">
        <v>43451.509722222225</v>
      </c>
      <c r="D3769">
        <v>23</v>
      </c>
      <c r="E3769">
        <v>9</v>
      </c>
      <c r="F3769">
        <v>36</v>
      </c>
      <c r="G3769" s="9">
        <f>Tableau_Groupe_1_Cours_1.accdb3[[#This Row],[Date de début]]</f>
        <v>43451.384722222225</v>
      </c>
      <c r="H3769" s="9">
        <f>Tableau_Groupe_1_Cours_1.accdb3[[#This Row],[Date de fin]]</f>
        <v>43451.509722222225</v>
      </c>
      <c r="I3769" s="13">
        <f>MOD(Tableau_Groupe_1_Cours_1.accdb3[[#This Row],[Date de fin2]]-Tableau_Groupe_1_Cours_1.accdb3[[#This Row],[Date de début2]],1)</f>
        <v>0.125</v>
      </c>
    </row>
    <row r="3770" spans="1:9" x14ac:dyDescent="0.25">
      <c r="A3770">
        <v>1160</v>
      </c>
      <c r="B3770">
        <v>43154.385416666664</v>
      </c>
      <c r="C3770">
        <v>43154.5</v>
      </c>
      <c r="D3770">
        <v>47</v>
      </c>
      <c r="E3770">
        <v>9</v>
      </c>
      <c r="F3770">
        <v>394</v>
      </c>
      <c r="G3770" s="9">
        <f>Tableau_Groupe_1_Cours_1.accdb3[[#This Row],[Date de début]]</f>
        <v>43154.385416666664</v>
      </c>
      <c r="H3770" s="9">
        <f>Tableau_Groupe_1_Cours_1.accdb3[[#This Row],[Date de fin]]</f>
        <v>43154.5</v>
      </c>
      <c r="I3770" s="13">
        <f>MOD(Tableau_Groupe_1_Cours_1.accdb3[[#This Row],[Date de fin2]]-Tableau_Groupe_1_Cours_1.accdb3[[#This Row],[Date de début2]],1)</f>
        <v>0.11458333333575865</v>
      </c>
    </row>
    <row r="3771" spans="1:9" x14ac:dyDescent="0.25">
      <c r="A3771">
        <v>1928</v>
      </c>
      <c r="B3771">
        <v>43215.384722222225</v>
      </c>
      <c r="C3771">
        <v>43215.484027777777</v>
      </c>
      <c r="D3771">
        <v>1</v>
      </c>
      <c r="E3771">
        <v>9</v>
      </c>
      <c r="F3771">
        <v>210</v>
      </c>
      <c r="G3771" s="9">
        <f>Tableau_Groupe_1_Cours_1.accdb3[[#This Row],[Date de début]]</f>
        <v>43215.384722222225</v>
      </c>
      <c r="H3771" s="9">
        <f>Tableau_Groupe_1_Cours_1.accdb3[[#This Row],[Date de fin]]</f>
        <v>43215.484027777777</v>
      </c>
      <c r="I3771" s="13">
        <f>MOD(Tableau_Groupe_1_Cours_1.accdb3[[#This Row],[Date de fin2]]-Tableau_Groupe_1_Cours_1.accdb3[[#This Row],[Date de début2]],1)</f>
        <v>9.9305555551836733E-2</v>
      </c>
    </row>
    <row r="3772" spans="1:9" x14ac:dyDescent="0.25">
      <c r="A3772">
        <v>4488</v>
      </c>
      <c r="B3772">
        <v>43362.379166666666</v>
      </c>
      <c r="C3772">
        <v>43362.463194444448</v>
      </c>
      <c r="D3772">
        <v>6</v>
      </c>
      <c r="E3772">
        <v>9</v>
      </c>
      <c r="F3772">
        <v>188</v>
      </c>
      <c r="G3772" s="9">
        <f>Tableau_Groupe_1_Cours_1.accdb3[[#This Row],[Date de début]]</f>
        <v>43362.379166666666</v>
      </c>
      <c r="H3772" s="9">
        <f>Tableau_Groupe_1_Cours_1.accdb3[[#This Row],[Date de fin]]</f>
        <v>43362.463194444448</v>
      </c>
      <c r="I3772" s="13">
        <f>MOD(Tableau_Groupe_1_Cours_1.accdb3[[#This Row],[Date de fin2]]-Tableau_Groupe_1_Cours_1.accdb3[[#This Row],[Date de début2]],1)</f>
        <v>8.4027777782466728E-2</v>
      </c>
    </row>
    <row r="3773" spans="1:9" x14ac:dyDescent="0.25">
      <c r="A3773">
        <v>3465</v>
      </c>
      <c r="B3773">
        <v>43283.377083333333</v>
      </c>
      <c r="C3773">
        <v>43283.47152777778</v>
      </c>
      <c r="D3773">
        <v>24</v>
      </c>
      <c r="E3773">
        <v>9</v>
      </c>
      <c r="F3773">
        <v>139</v>
      </c>
      <c r="G3773" s="9">
        <f>Tableau_Groupe_1_Cours_1.accdb3[[#This Row],[Date de début]]</f>
        <v>43283.377083333333</v>
      </c>
      <c r="H3773" s="9">
        <f>Tableau_Groupe_1_Cours_1.accdb3[[#This Row],[Date de fin]]</f>
        <v>43283.47152777778</v>
      </c>
      <c r="I3773" s="13">
        <f>MOD(Tableau_Groupe_1_Cours_1.accdb3[[#This Row],[Date de fin2]]-Tableau_Groupe_1_Cours_1.accdb3[[#This Row],[Date de début2]],1)</f>
        <v>9.4444444446708076E-2</v>
      </c>
    </row>
    <row r="3774" spans="1:9" x14ac:dyDescent="0.25">
      <c r="A3774">
        <v>6283</v>
      </c>
      <c r="B3774">
        <v>43452.379166666666</v>
      </c>
      <c r="C3774">
        <v>43452.451388888883</v>
      </c>
      <c r="D3774">
        <v>29</v>
      </c>
      <c r="E3774">
        <v>9</v>
      </c>
      <c r="F3774">
        <v>193</v>
      </c>
      <c r="G3774" s="9">
        <f>Tableau_Groupe_1_Cours_1.accdb3[[#This Row],[Date de début]]</f>
        <v>43452.379166666666</v>
      </c>
      <c r="H3774" s="9">
        <f>Tableau_Groupe_1_Cours_1.accdb3[[#This Row],[Date de fin]]</f>
        <v>43452.451388888883</v>
      </c>
      <c r="I3774" s="13">
        <f>MOD(Tableau_Groupe_1_Cours_1.accdb3[[#This Row],[Date de fin2]]-Tableau_Groupe_1_Cours_1.accdb3[[#This Row],[Date de début2]],1)</f>
        <v>7.2222222217533272E-2</v>
      </c>
    </row>
    <row r="3775" spans="1:9" x14ac:dyDescent="0.25">
      <c r="A3775">
        <v>3980</v>
      </c>
      <c r="B3775">
        <v>43333.385416666664</v>
      </c>
      <c r="C3775">
        <v>43333.482638888891</v>
      </c>
      <c r="D3775">
        <v>28</v>
      </c>
      <c r="E3775">
        <v>9</v>
      </c>
      <c r="F3775">
        <v>391</v>
      </c>
      <c r="G3775" s="9">
        <f>Tableau_Groupe_1_Cours_1.accdb3[[#This Row],[Date de début]]</f>
        <v>43333.385416666664</v>
      </c>
      <c r="H3775" s="9">
        <f>Tableau_Groupe_1_Cours_1.accdb3[[#This Row],[Date de fin]]</f>
        <v>43333.482638888891</v>
      </c>
      <c r="I3775" s="13">
        <f>MOD(Tableau_Groupe_1_Cours_1.accdb3[[#This Row],[Date de fin2]]-Tableau_Groupe_1_Cours_1.accdb3[[#This Row],[Date de début2]],1)</f>
        <v>9.7222222226264421E-2</v>
      </c>
    </row>
    <row r="3776" spans="1:9" x14ac:dyDescent="0.25">
      <c r="A3776">
        <v>4492</v>
      </c>
      <c r="B3776">
        <v>43362.384027777778</v>
      </c>
      <c r="C3776">
        <v>43362.422916666663</v>
      </c>
      <c r="D3776">
        <v>11</v>
      </c>
      <c r="E3776">
        <v>9</v>
      </c>
      <c r="F3776">
        <v>388</v>
      </c>
      <c r="G3776" s="9">
        <f>Tableau_Groupe_1_Cours_1.accdb3[[#This Row],[Date de début]]</f>
        <v>43362.384027777778</v>
      </c>
      <c r="H3776" s="9">
        <f>Tableau_Groupe_1_Cours_1.accdb3[[#This Row],[Date de fin]]</f>
        <v>43362.422916666663</v>
      </c>
      <c r="I3776" s="13">
        <f>MOD(Tableau_Groupe_1_Cours_1.accdb3[[#This Row],[Date de fin2]]-Tableau_Groupe_1_Cours_1.accdb3[[#This Row],[Date de début2]],1)</f>
        <v>3.8888888884685002E-2</v>
      </c>
    </row>
    <row r="3777" spans="1:9" x14ac:dyDescent="0.25">
      <c r="A3777">
        <v>6287</v>
      </c>
      <c r="B3777">
        <v>43452.375</v>
      </c>
      <c r="C3777">
        <v>43452.46875</v>
      </c>
      <c r="D3777">
        <v>40</v>
      </c>
      <c r="E3777">
        <v>9</v>
      </c>
      <c r="F3777">
        <v>102</v>
      </c>
      <c r="G3777" s="9">
        <f>Tableau_Groupe_1_Cours_1.accdb3[[#This Row],[Date de début]]</f>
        <v>43452.375</v>
      </c>
      <c r="H3777" s="9">
        <f>Tableau_Groupe_1_Cours_1.accdb3[[#This Row],[Date de fin]]</f>
        <v>43452.46875</v>
      </c>
      <c r="I3777" s="13">
        <f>MOD(Tableau_Groupe_1_Cours_1.accdb3[[#This Row],[Date de fin2]]-Tableau_Groupe_1_Cours_1.accdb3[[#This Row],[Date de début2]],1)</f>
        <v>9.375E-2</v>
      </c>
    </row>
    <row r="3778" spans="1:9" x14ac:dyDescent="0.25">
      <c r="A3778">
        <v>5264</v>
      </c>
      <c r="B3778">
        <v>43392.375694444447</v>
      </c>
      <c r="C3778">
        <v>43392.482638888891</v>
      </c>
      <c r="D3778">
        <v>1</v>
      </c>
      <c r="E3778">
        <v>9</v>
      </c>
      <c r="F3778">
        <v>300</v>
      </c>
      <c r="G3778" s="9">
        <f>Tableau_Groupe_1_Cours_1.accdb3[[#This Row],[Date de début]]</f>
        <v>43392.375694444447</v>
      </c>
      <c r="H3778" s="9">
        <f>Tableau_Groupe_1_Cours_1.accdb3[[#This Row],[Date de fin]]</f>
        <v>43392.482638888891</v>
      </c>
      <c r="I3778" s="13">
        <f>MOD(Tableau_Groupe_1_Cours_1.accdb3[[#This Row],[Date de fin2]]-Tableau_Groupe_1_Cours_1.accdb3[[#This Row],[Date de début2]],1)</f>
        <v>0.10694444444379769</v>
      </c>
    </row>
    <row r="3779" spans="1:9" x14ac:dyDescent="0.25">
      <c r="A3779">
        <v>145</v>
      </c>
      <c r="B3779">
        <v>43105.37777777778</v>
      </c>
      <c r="C3779">
        <v>43105.436111111107</v>
      </c>
      <c r="D3779">
        <v>10</v>
      </c>
      <c r="E3779">
        <v>9</v>
      </c>
      <c r="F3779">
        <v>366</v>
      </c>
      <c r="G3779" s="9">
        <f>Tableau_Groupe_1_Cours_1.accdb3[[#This Row],[Date de début]]</f>
        <v>43105.37777777778</v>
      </c>
      <c r="H3779" s="9">
        <f>Tableau_Groupe_1_Cours_1.accdb3[[#This Row],[Date de fin]]</f>
        <v>43105.436111111107</v>
      </c>
      <c r="I3779" s="13">
        <f>MOD(Tableau_Groupe_1_Cours_1.accdb3[[#This Row],[Date de fin2]]-Tableau_Groupe_1_Cours_1.accdb3[[#This Row],[Date de début2]],1)</f>
        <v>5.8333333327027503E-2</v>
      </c>
    </row>
    <row r="3780" spans="1:9" x14ac:dyDescent="0.25">
      <c r="A3780">
        <v>146</v>
      </c>
      <c r="B3780">
        <v>43105.440277777772</v>
      </c>
      <c r="C3780">
        <v>43105.59652777778</v>
      </c>
      <c r="D3780">
        <v>9</v>
      </c>
      <c r="E3780">
        <v>9</v>
      </c>
      <c r="F3780">
        <v>54</v>
      </c>
      <c r="G3780" s="9">
        <f>Tableau_Groupe_1_Cours_1.accdb3[[#This Row],[Date de début]]</f>
        <v>43105.440277777772</v>
      </c>
      <c r="H3780" s="9">
        <f>Tableau_Groupe_1_Cours_1.accdb3[[#This Row],[Date de fin]]</f>
        <v>43105.59652777778</v>
      </c>
      <c r="I3780" s="13">
        <f>MOD(Tableau_Groupe_1_Cours_1.accdb3[[#This Row],[Date de fin2]]-Tableau_Groupe_1_Cours_1.accdb3[[#This Row],[Date de début2]],1)</f>
        <v>0.15625000000727596</v>
      </c>
    </row>
    <row r="3781" spans="1:9" x14ac:dyDescent="0.25">
      <c r="A3781">
        <v>1170</v>
      </c>
      <c r="B3781">
        <v>43157.378472222219</v>
      </c>
      <c r="C3781">
        <v>43157.524305555555</v>
      </c>
      <c r="D3781">
        <v>72</v>
      </c>
      <c r="E3781">
        <v>9</v>
      </c>
      <c r="F3781">
        <v>166</v>
      </c>
      <c r="G3781" s="9">
        <f>Tableau_Groupe_1_Cours_1.accdb3[[#This Row],[Date de début]]</f>
        <v>43157.378472222219</v>
      </c>
      <c r="H3781" s="9">
        <f>Tableau_Groupe_1_Cours_1.accdb3[[#This Row],[Date de fin]]</f>
        <v>43157.524305555555</v>
      </c>
      <c r="I3781" s="13">
        <f>MOD(Tableau_Groupe_1_Cours_1.accdb3[[#This Row],[Date de fin2]]-Tableau_Groupe_1_Cours_1.accdb3[[#This Row],[Date de début2]],1)</f>
        <v>0.14583333333575865</v>
      </c>
    </row>
    <row r="3782" spans="1:9" x14ac:dyDescent="0.25">
      <c r="A3782">
        <v>147</v>
      </c>
      <c r="B3782">
        <v>43105.600000000006</v>
      </c>
      <c r="C3782">
        <v>43105.732638888891</v>
      </c>
      <c r="D3782">
        <v>38</v>
      </c>
      <c r="E3782">
        <v>9</v>
      </c>
      <c r="F3782">
        <v>209</v>
      </c>
      <c r="G3782" s="9">
        <f>Tableau_Groupe_1_Cours_1.accdb3[[#This Row],[Date de début]]</f>
        <v>43105.600000000006</v>
      </c>
      <c r="H3782" s="9">
        <f>Tableau_Groupe_1_Cours_1.accdb3[[#This Row],[Date de fin]]</f>
        <v>43105.732638888891</v>
      </c>
      <c r="I3782" s="13">
        <f>MOD(Tableau_Groupe_1_Cours_1.accdb3[[#This Row],[Date de fin2]]-Tableau_Groupe_1_Cours_1.accdb3[[#This Row],[Date de début2]],1)</f>
        <v>0.132638888884685</v>
      </c>
    </row>
    <row r="3783" spans="1:9" x14ac:dyDescent="0.25">
      <c r="A3783">
        <v>659</v>
      </c>
      <c r="B3783">
        <v>43129.377083333333</v>
      </c>
      <c r="C3783">
        <v>43129.518750000003</v>
      </c>
      <c r="D3783">
        <v>11</v>
      </c>
      <c r="E3783">
        <v>9</v>
      </c>
      <c r="F3783">
        <v>188</v>
      </c>
      <c r="G3783" s="9">
        <f>Tableau_Groupe_1_Cours_1.accdb3[[#This Row],[Date de début]]</f>
        <v>43129.377083333333</v>
      </c>
      <c r="H3783" s="9">
        <f>Tableau_Groupe_1_Cours_1.accdb3[[#This Row],[Date de fin]]</f>
        <v>43129.518750000003</v>
      </c>
      <c r="I3783" s="13">
        <f>MOD(Tableau_Groupe_1_Cours_1.accdb3[[#This Row],[Date de fin2]]-Tableau_Groupe_1_Cours_1.accdb3[[#This Row],[Date de début2]],1)</f>
        <v>0.14166666667006211</v>
      </c>
    </row>
    <row r="3784" spans="1:9" x14ac:dyDescent="0.25">
      <c r="A3784">
        <v>3987</v>
      </c>
      <c r="B3784">
        <v>43334.383333333331</v>
      </c>
      <c r="C3784">
        <v>43334.497916666667</v>
      </c>
      <c r="D3784">
        <v>7</v>
      </c>
      <c r="E3784">
        <v>9</v>
      </c>
      <c r="F3784">
        <v>135</v>
      </c>
      <c r="G3784" s="9">
        <f>Tableau_Groupe_1_Cours_1.accdb3[[#This Row],[Date de début]]</f>
        <v>43334.383333333331</v>
      </c>
      <c r="H3784" s="9">
        <f>Tableau_Groupe_1_Cours_1.accdb3[[#This Row],[Date de fin]]</f>
        <v>43334.497916666667</v>
      </c>
      <c r="I3784" s="13">
        <f>MOD(Tableau_Groupe_1_Cours_1.accdb3[[#This Row],[Date de fin2]]-Tableau_Groupe_1_Cours_1.accdb3[[#This Row],[Date de début2]],1)</f>
        <v>0.11458333333575865</v>
      </c>
    </row>
    <row r="3785" spans="1:9" x14ac:dyDescent="0.25">
      <c r="A3785">
        <v>1684</v>
      </c>
      <c r="B3785">
        <v>43186.379861111112</v>
      </c>
      <c r="C3785">
        <v>43186.530555555553</v>
      </c>
      <c r="D3785">
        <v>69</v>
      </c>
      <c r="E3785">
        <v>9</v>
      </c>
      <c r="F3785">
        <v>67</v>
      </c>
      <c r="G3785" s="9">
        <f>Tableau_Groupe_1_Cours_1.accdb3[[#This Row],[Date de début]]</f>
        <v>43186.379861111112</v>
      </c>
      <c r="H3785" s="9">
        <f>Tableau_Groupe_1_Cours_1.accdb3[[#This Row],[Date de fin]]</f>
        <v>43186.530555555553</v>
      </c>
      <c r="I3785" s="13">
        <f>MOD(Tableau_Groupe_1_Cours_1.accdb3[[#This Row],[Date de fin2]]-Tableau_Groupe_1_Cours_1.accdb3[[#This Row],[Date de début2]],1)</f>
        <v>0.15069444444088731</v>
      </c>
    </row>
    <row r="3786" spans="1:9" x14ac:dyDescent="0.25">
      <c r="A3786">
        <v>1686</v>
      </c>
      <c r="B3786">
        <v>43186.382638888892</v>
      </c>
      <c r="C3786">
        <v>43186.515277777777</v>
      </c>
      <c r="D3786">
        <v>4</v>
      </c>
      <c r="E3786">
        <v>9</v>
      </c>
      <c r="F3786">
        <v>302</v>
      </c>
      <c r="G3786" s="9">
        <f>Tableau_Groupe_1_Cours_1.accdb3[[#This Row],[Date de début]]</f>
        <v>43186.382638888892</v>
      </c>
      <c r="H3786" s="9">
        <f>Tableau_Groupe_1_Cours_1.accdb3[[#This Row],[Date de fin]]</f>
        <v>43186.515277777777</v>
      </c>
      <c r="I3786" s="13">
        <f>MOD(Tableau_Groupe_1_Cours_1.accdb3[[#This Row],[Date de fin2]]-Tableau_Groupe_1_Cours_1.accdb3[[#This Row],[Date de début2]],1)</f>
        <v>0.132638888884685</v>
      </c>
    </row>
    <row r="3787" spans="1:9" x14ac:dyDescent="0.25">
      <c r="A3787">
        <v>1175</v>
      </c>
      <c r="B3787">
        <v>43157.382638888892</v>
      </c>
      <c r="C3787">
        <v>43157.520833333336</v>
      </c>
      <c r="D3787">
        <v>24</v>
      </c>
      <c r="E3787">
        <v>9</v>
      </c>
      <c r="F3787">
        <v>77</v>
      </c>
      <c r="G3787" s="9">
        <f>Tableau_Groupe_1_Cours_1.accdb3[[#This Row],[Date de début]]</f>
        <v>43157.382638888892</v>
      </c>
      <c r="H3787" s="9">
        <f>Tableau_Groupe_1_Cours_1.accdb3[[#This Row],[Date de fin]]</f>
        <v>43157.520833333336</v>
      </c>
      <c r="I3787" s="13">
        <f>MOD(Tableau_Groupe_1_Cours_1.accdb3[[#This Row],[Date de fin2]]-Tableau_Groupe_1_Cours_1.accdb3[[#This Row],[Date de début2]],1)</f>
        <v>0.13819444444379769</v>
      </c>
    </row>
    <row r="3788" spans="1:9" x14ac:dyDescent="0.25">
      <c r="A3788">
        <v>3992</v>
      </c>
      <c r="B3788">
        <v>43334.37777777778</v>
      </c>
      <c r="C3788">
        <v>43334.534722222219</v>
      </c>
      <c r="D3788">
        <v>2</v>
      </c>
      <c r="E3788">
        <v>9</v>
      </c>
      <c r="F3788">
        <v>416</v>
      </c>
      <c r="G3788" s="9">
        <f>Tableau_Groupe_1_Cours_1.accdb3[[#This Row],[Date de début]]</f>
        <v>43334.37777777778</v>
      </c>
      <c r="H3788" s="9">
        <f>Tableau_Groupe_1_Cours_1.accdb3[[#This Row],[Date de fin]]</f>
        <v>43334.534722222219</v>
      </c>
      <c r="I3788" s="13">
        <f>MOD(Tableau_Groupe_1_Cours_1.accdb3[[#This Row],[Date de fin2]]-Tableau_Groupe_1_Cours_1.accdb3[[#This Row],[Date de début2]],1)</f>
        <v>0.15694444443943212</v>
      </c>
    </row>
    <row r="3789" spans="1:9" x14ac:dyDescent="0.25">
      <c r="A3789">
        <v>3481</v>
      </c>
      <c r="B3789">
        <v>43284.384722222225</v>
      </c>
      <c r="C3789">
        <v>43284.469444444447</v>
      </c>
      <c r="D3789">
        <v>34</v>
      </c>
      <c r="E3789">
        <v>9</v>
      </c>
      <c r="F3789">
        <v>394</v>
      </c>
      <c r="G3789" s="9">
        <f>Tableau_Groupe_1_Cours_1.accdb3[[#This Row],[Date de début]]</f>
        <v>43284.384722222225</v>
      </c>
      <c r="H3789" s="9">
        <f>Tableau_Groupe_1_Cours_1.accdb3[[#This Row],[Date de fin]]</f>
        <v>43284.469444444447</v>
      </c>
      <c r="I3789" s="13">
        <f>MOD(Tableau_Groupe_1_Cours_1.accdb3[[#This Row],[Date de fin2]]-Tableau_Groupe_1_Cours_1.accdb3[[#This Row],[Date de début2]],1)</f>
        <v>8.4722222221898846E-2</v>
      </c>
    </row>
    <row r="3790" spans="1:9" x14ac:dyDescent="0.25">
      <c r="A3790">
        <v>3995</v>
      </c>
      <c r="B3790">
        <v>43334.385416666664</v>
      </c>
      <c r="C3790">
        <v>43334.47152777778</v>
      </c>
      <c r="D3790">
        <v>3</v>
      </c>
      <c r="E3790">
        <v>9</v>
      </c>
      <c r="F3790">
        <v>423</v>
      </c>
      <c r="G3790" s="9">
        <f>Tableau_Groupe_1_Cours_1.accdb3[[#This Row],[Date de début]]</f>
        <v>43334.385416666664</v>
      </c>
      <c r="H3790" s="9">
        <f>Tableau_Groupe_1_Cours_1.accdb3[[#This Row],[Date de fin]]</f>
        <v>43334.47152777778</v>
      </c>
      <c r="I3790" s="13">
        <f>MOD(Tableau_Groupe_1_Cours_1.accdb3[[#This Row],[Date de fin2]]-Tableau_Groupe_1_Cours_1.accdb3[[#This Row],[Date de début2]],1)</f>
        <v>8.6111111115314998E-2</v>
      </c>
    </row>
    <row r="3791" spans="1:9" x14ac:dyDescent="0.25">
      <c r="A3791">
        <v>5277</v>
      </c>
      <c r="B3791">
        <v>43395.383333333331</v>
      </c>
      <c r="C3791">
        <v>43395.438888888886</v>
      </c>
      <c r="D3791">
        <v>23</v>
      </c>
      <c r="E3791">
        <v>9</v>
      </c>
      <c r="F3791">
        <v>287</v>
      </c>
      <c r="G3791" s="9">
        <f>Tableau_Groupe_1_Cours_1.accdb3[[#This Row],[Date de début]]</f>
        <v>43395.383333333331</v>
      </c>
      <c r="H3791" s="9">
        <f>Tableau_Groupe_1_Cours_1.accdb3[[#This Row],[Date de fin]]</f>
        <v>43395.438888888886</v>
      </c>
      <c r="I3791" s="13">
        <f>MOD(Tableau_Groupe_1_Cours_1.accdb3[[#This Row],[Date de fin2]]-Tableau_Groupe_1_Cours_1.accdb3[[#This Row],[Date de début2]],1)</f>
        <v>5.5555555554747116E-2</v>
      </c>
    </row>
    <row r="3792" spans="1:9" x14ac:dyDescent="0.25">
      <c r="A3792">
        <v>3487</v>
      </c>
      <c r="B3792">
        <v>43285.384722222225</v>
      </c>
      <c r="C3792">
        <v>43285.53402777778</v>
      </c>
      <c r="D3792">
        <v>30</v>
      </c>
      <c r="E3792">
        <v>9</v>
      </c>
      <c r="F3792">
        <v>290</v>
      </c>
      <c r="G3792" s="9">
        <f>Tableau_Groupe_1_Cours_1.accdb3[[#This Row],[Date de début]]</f>
        <v>43285.384722222225</v>
      </c>
      <c r="H3792" s="9">
        <f>Tableau_Groupe_1_Cours_1.accdb3[[#This Row],[Date de fin]]</f>
        <v>43285.53402777778</v>
      </c>
      <c r="I3792" s="13">
        <f>MOD(Tableau_Groupe_1_Cours_1.accdb3[[#This Row],[Date de fin2]]-Tableau_Groupe_1_Cours_1.accdb3[[#This Row],[Date de début2]],1)</f>
        <v>0.14930555555474712</v>
      </c>
    </row>
    <row r="3793" spans="1:9" x14ac:dyDescent="0.25">
      <c r="A3793">
        <v>6303</v>
      </c>
      <c r="B3793">
        <v>43453.381249999999</v>
      </c>
      <c r="C3793">
        <v>43453.421527777777</v>
      </c>
      <c r="D3793">
        <v>30</v>
      </c>
      <c r="E3793">
        <v>9</v>
      </c>
      <c r="F3793">
        <v>271</v>
      </c>
      <c r="G3793" s="9">
        <f>Tableau_Groupe_1_Cours_1.accdb3[[#This Row],[Date de début]]</f>
        <v>43453.381249999999</v>
      </c>
      <c r="H3793" s="9">
        <f>Tableau_Groupe_1_Cours_1.accdb3[[#This Row],[Date de fin]]</f>
        <v>43453.421527777777</v>
      </c>
      <c r="I3793" s="13">
        <f>MOD(Tableau_Groupe_1_Cours_1.accdb3[[#This Row],[Date de fin2]]-Tableau_Groupe_1_Cours_1.accdb3[[#This Row],[Date de début2]],1)</f>
        <v>4.0277777778101154E-2</v>
      </c>
    </row>
    <row r="3794" spans="1:9" x14ac:dyDescent="0.25">
      <c r="A3794">
        <v>3489</v>
      </c>
      <c r="B3794">
        <v>43285.385416666664</v>
      </c>
      <c r="C3794">
        <v>43285.526388888888</v>
      </c>
      <c r="D3794">
        <v>38</v>
      </c>
      <c r="E3794">
        <v>9</v>
      </c>
      <c r="F3794">
        <v>415</v>
      </c>
      <c r="G3794" s="9">
        <f>Tableau_Groupe_1_Cours_1.accdb3[[#This Row],[Date de début]]</f>
        <v>43285.385416666664</v>
      </c>
      <c r="H3794" s="9">
        <f>Tableau_Groupe_1_Cours_1.accdb3[[#This Row],[Date de fin]]</f>
        <v>43285.526388888888</v>
      </c>
      <c r="I3794" s="13">
        <f>MOD(Tableau_Groupe_1_Cours_1.accdb3[[#This Row],[Date de fin2]]-Tableau_Groupe_1_Cours_1.accdb3[[#This Row],[Date de début2]],1)</f>
        <v>0.14097222222335404</v>
      </c>
    </row>
    <row r="3795" spans="1:9" x14ac:dyDescent="0.25">
      <c r="A3795">
        <v>2722</v>
      </c>
      <c r="B3795">
        <v>43255.385416666664</v>
      </c>
      <c r="C3795">
        <v>43255.498611111114</v>
      </c>
      <c r="D3795">
        <v>49</v>
      </c>
      <c r="E3795">
        <v>9</v>
      </c>
      <c r="F3795">
        <v>424</v>
      </c>
      <c r="G3795" s="9">
        <f>Tableau_Groupe_1_Cours_1.accdb3[[#This Row],[Date de début]]</f>
        <v>43255.385416666664</v>
      </c>
      <c r="H3795" s="9">
        <f>Tableau_Groupe_1_Cours_1.accdb3[[#This Row],[Date de fin]]</f>
        <v>43255.498611111114</v>
      </c>
      <c r="I3795" s="13">
        <f>MOD(Tableau_Groupe_1_Cours_1.accdb3[[#This Row],[Date de fin2]]-Tableau_Groupe_1_Cours_1.accdb3[[#This Row],[Date de début2]],1)</f>
        <v>0.11319444444961846</v>
      </c>
    </row>
    <row r="3796" spans="1:9" x14ac:dyDescent="0.25">
      <c r="A3796">
        <v>164</v>
      </c>
      <c r="B3796">
        <v>43108.381249999999</v>
      </c>
      <c r="C3796">
        <v>43108.486805555556</v>
      </c>
      <c r="D3796">
        <v>7</v>
      </c>
      <c r="E3796">
        <v>9</v>
      </c>
      <c r="F3796">
        <v>241</v>
      </c>
      <c r="G3796" s="9">
        <f>Tableau_Groupe_1_Cours_1.accdb3[[#This Row],[Date de début]]</f>
        <v>43108.381249999999</v>
      </c>
      <c r="H3796" s="9">
        <f>Tableau_Groupe_1_Cours_1.accdb3[[#This Row],[Date de fin]]</f>
        <v>43108.486805555556</v>
      </c>
      <c r="I3796" s="13">
        <f>MOD(Tableau_Groupe_1_Cours_1.accdb3[[#This Row],[Date de fin2]]-Tableau_Groupe_1_Cours_1.accdb3[[#This Row],[Date de début2]],1)</f>
        <v>0.1055555555576575</v>
      </c>
    </row>
    <row r="3797" spans="1:9" x14ac:dyDescent="0.25">
      <c r="A3797">
        <v>165</v>
      </c>
      <c r="B3797">
        <v>43108.494444444448</v>
      </c>
      <c r="C3797">
        <v>43108.620833333334</v>
      </c>
      <c r="D3797">
        <v>80</v>
      </c>
      <c r="E3797">
        <v>9</v>
      </c>
      <c r="F3797">
        <v>243</v>
      </c>
      <c r="G3797" s="9">
        <f>Tableau_Groupe_1_Cours_1.accdb3[[#This Row],[Date de début]]</f>
        <v>43108.494444444448</v>
      </c>
      <c r="H3797" s="9">
        <f>Tableau_Groupe_1_Cours_1.accdb3[[#This Row],[Date de fin]]</f>
        <v>43108.620833333334</v>
      </c>
      <c r="I3797" s="13">
        <f>MOD(Tableau_Groupe_1_Cours_1.accdb3[[#This Row],[Date de fin2]]-Tableau_Groupe_1_Cours_1.accdb3[[#This Row],[Date de début2]],1)</f>
        <v>0.12638888888614019</v>
      </c>
    </row>
    <row r="3798" spans="1:9" x14ac:dyDescent="0.25">
      <c r="A3798">
        <v>166</v>
      </c>
      <c r="B3798">
        <v>43108.630555555559</v>
      </c>
      <c r="C3798">
        <v>43108.738888888889</v>
      </c>
      <c r="D3798">
        <v>40</v>
      </c>
      <c r="E3798">
        <v>9</v>
      </c>
      <c r="F3798">
        <v>245</v>
      </c>
      <c r="G3798" s="9">
        <f>Tableau_Groupe_1_Cours_1.accdb3[[#This Row],[Date de début]]</f>
        <v>43108.630555555559</v>
      </c>
      <c r="H3798" s="9">
        <f>Tableau_Groupe_1_Cours_1.accdb3[[#This Row],[Date de fin]]</f>
        <v>43108.738888888889</v>
      </c>
      <c r="I3798" s="13">
        <f>MOD(Tableau_Groupe_1_Cours_1.accdb3[[#This Row],[Date de fin2]]-Tableau_Groupe_1_Cours_1.accdb3[[#This Row],[Date de début2]],1)</f>
        <v>0.10833333332993789</v>
      </c>
    </row>
    <row r="3799" spans="1:9" x14ac:dyDescent="0.25">
      <c r="A3799">
        <v>678</v>
      </c>
      <c r="B3799">
        <v>43131.385416666664</v>
      </c>
      <c r="C3799">
        <v>43131.54583333333</v>
      </c>
      <c r="D3799">
        <v>9</v>
      </c>
      <c r="E3799">
        <v>9</v>
      </c>
      <c r="F3799">
        <v>405</v>
      </c>
      <c r="G3799" s="9">
        <f>Tableau_Groupe_1_Cours_1.accdb3[[#This Row],[Date de début]]</f>
        <v>43131.385416666664</v>
      </c>
      <c r="H3799" s="9">
        <f>Tableau_Groupe_1_Cours_1.accdb3[[#This Row],[Date de fin]]</f>
        <v>43131.54583333333</v>
      </c>
      <c r="I3799" s="13">
        <f>MOD(Tableau_Groupe_1_Cours_1.accdb3[[#This Row],[Date de fin2]]-Tableau_Groupe_1_Cours_1.accdb3[[#This Row],[Date de début2]],1)</f>
        <v>0.16041666666569654</v>
      </c>
    </row>
    <row r="3800" spans="1:9" x14ac:dyDescent="0.25">
      <c r="A3800">
        <v>2727</v>
      </c>
      <c r="B3800">
        <v>43255.375694444447</v>
      </c>
      <c r="C3800">
        <v>43255.518750000003</v>
      </c>
      <c r="D3800">
        <v>1</v>
      </c>
      <c r="E3800">
        <v>9</v>
      </c>
      <c r="F3800">
        <v>204</v>
      </c>
      <c r="G3800" s="9">
        <f>Tableau_Groupe_1_Cours_1.accdb3[[#This Row],[Date de début]]</f>
        <v>43255.375694444447</v>
      </c>
      <c r="H3800" s="9">
        <f>Tableau_Groupe_1_Cours_1.accdb3[[#This Row],[Date de fin]]</f>
        <v>43255.518750000003</v>
      </c>
      <c r="I3800" s="13">
        <f>MOD(Tableau_Groupe_1_Cours_1.accdb3[[#This Row],[Date de fin2]]-Tableau_Groupe_1_Cours_1.accdb3[[#This Row],[Date de début2]],1)</f>
        <v>0.14305555555620231</v>
      </c>
    </row>
    <row r="3801" spans="1:9" x14ac:dyDescent="0.25">
      <c r="A3801">
        <v>5287</v>
      </c>
      <c r="B3801">
        <v>43396.377083333333</v>
      </c>
      <c r="C3801">
        <v>43396.458333333336</v>
      </c>
      <c r="D3801">
        <v>8</v>
      </c>
      <c r="E3801">
        <v>9</v>
      </c>
      <c r="F3801">
        <v>79</v>
      </c>
      <c r="G3801" s="9">
        <f>Tableau_Groupe_1_Cours_1.accdb3[[#This Row],[Date de début]]</f>
        <v>43396.377083333333</v>
      </c>
      <c r="H3801" s="9">
        <f>Tableau_Groupe_1_Cours_1.accdb3[[#This Row],[Date de fin]]</f>
        <v>43396.458333333336</v>
      </c>
      <c r="I3801" s="13">
        <f>MOD(Tableau_Groupe_1_Cours_1.accdb3[[#This Row],[Date de fin2]]-Tableau_Groupe_1_Cours_1.accdb3[[#This Row],[Date de début2]],1)</f>
        <v>8.1250000002910383E-2</v>
      </c>
    </row>
    <row r="3802" spans="1:9" x14ac:dyDescent="0.25">
      <c r="A3802">
        <v>4521</v>
      </c>
      <c r="B3802">
        <v>43367.385416666664</v>
      </c>
      <c r="C3802">
        <v>43367.552083333328</v>
      </c>
      <c r="D3802">
        <v>2</v>
      </c>
      <c r="E3802">
        <v>9</v>
      </c>
      <c r="F3802">
        <v>443</v>
      </c>
      <c r="G3802" s="9">
        <f>Tableau_Groupe_1_Cours_1.accdb3[[#This Row],[Date de début]]</f>
        <v>43367.385416666664</v>
      </c>
      <c r="H3802" s="9">
        <f>Tableau_Groupe_1_Cours_1.accdb3[[#This Row],[Date de fin]]</f>
        <v>43367.552083333328</v>
      </c>
      <c r="I3802" s="13">
        <f>MOD(Tableau_Groupe_1_Cours_1.accdb3[[#This Row],[Date de fin2]]-Tableau_Groupe_1_Cours_1.accdb3[[#This Row],[Date de début2]],1)</f>
        <v>0.16666666666424135</v>
      </c>
    </row>
    <row r="3803" spans="1:9" x14ac:dyDescent="0.25">
      <c r="A3803">
        <v>1707</v>
      </c>
      <c r="B3803">
        <v>43188.379166666666</v>
      </c>
      <c r="C3803">
        <v>43188.440277777772</v>
      </c>
      <c r="D3803">
        <v>11</v>
      </c>
      <c r="E3803">
        <v>9</v>
      </c>
      <c r="F3803">
        <v>294</v>
      </c>
      <c r="G3803" s="9">
        <f>Tableau_Groupe_1_Cours_1.accdb3[[#This Row],[Date de début]]</f>
        <v>43188.379166666666</v>
      </c>
      <c r="H3803" s="9">
        <f>Tableau_Groupe_1_Cours_1.accdb3[[#This Row],[Date de fin]]</f>
        <v>43188.440277777772</v>
      </c>
      <c r="I3803" s="13">
        <f>MOD(Tableau_Groupe_1_Cours_1.accdb3[[#This Row],[Date de fin2]]-Tableau_Groupe_1_Cours_1.accdb3[[#This Row],[Date de début2]],1)</f>
        <v>6.1111111106583849E-2</v>
      </c>
    </row>
    <row r="3804" spans="1:9" x14ac:dyDescent="0.25">
      <c r="A3804">
        <v>1963</v>
      </c>
      <c r="B3804">
        <v>43220.381249999999</v>
      </c>
      <c r="C3804">
        <v>43220.502083333333</v>
      </c>
      <c r="D3804">
        <v>1</v>
      </c>
      <c r="E3804">
        <v>9</v>
      </c>
      <c r="F3804">
        <v>254</v>
      </c>
      <c r="G3804" s="9">
        <f>Tableau_Groupe_1_Cours_1.accdb3[[#This Row],[Date de début]]</f>
        <v>43220.381249999999</v>
      </c>
      <c r="H3804" s="9">
        <f>Tableau_Groupe_1_Cours_1.accdb3[[#This Row],[Date de fin]]</f>
        <v>43220.502083333333</v>
      </c>
      <c r="I3804" s="13">
        <f>MOD(Tableau_Groupe_1_Cours_1.accdb3[[#This Row],[Date de fin2]]-Tableau_Groupe_1_Cours_1.accdb3[[#This Row],[Date de début2]],1)</f>
        <v>0.12083333333430346</v>
      </c>
    </row>
    <row r="3805" spans="1:9" x14ac:dyDescent="0.25">
      <c r="A3805">
        <v>5293</v>
      </c>
      <c r="B3805">
        <v>43396.381249999999</v>
      </c>
      <c r="C3805">
        <v>43396.499305555561</v>
      </c>
      <c r="D3805">
        <v>5</v>
      </c>
      <c r="E3805">
        <v>9</v>
      </c>
      <c r="F3805">
        <v>364</v>
      </c>
      <c r="G3805" s="9">
        <f>Tableau_Groupe_1_Cours_1.accdb3[[#This Row],[Date de début]]</f>
        <v>43396.381249999999</v>
      </c>
      <c r="H3805" s="9">
        <f>Tableau_Groupe_1_Cours_1.accdb3[[#This Row],[Date de fin]]</f>
        <v>43396.499305555561</v>
      </c>
      <c r="I3805" s="13">
        <f>MOD(Tableau_Groupe_1_Cours_1.accdb3[[#This Row],[Date de fin2]]-Tableau_Groupe_1_Cours_1.accdb3[[#This Row],[Date de début2]],1)</f>
        <v>0.11805555556202307</v>
      </c>
    </row>
    <row r="3806" spans="1:9" x14ac:dyDescent="0.25">
      <c r="A3806">
        <v>4014</v>
      </c>
      <c r="B3806">
        <v>43336.375</v>
      </c>
      <c r="C3806">
        <v>43336.416666666664</v>
      </c>
      <c r="D3806">
        <v>3</v>
      </c>
      <c r="E3806">
        <v>9</v>
      </c>
      <c r="F3806">
        <v>95</v>
      </c>
      <c r="G3806" s="9">
        <f>Tableau_Groupe_1_Cours_1.accdb3[[#This Row],[Date de début]]</f>
        <v>43336.375</v>
      </c>
      <c r="H3806" s="9">
        <f>Tableau_Groupe_1_Cours_1.accdb3[[#This Row],[Date de fin]]</f>
        <v>43336.416666666664</v>
      </c>
      <c r="I3806" s="13">
        <f>MOD(Tableau_Groupe_1_Cours_1.accdb3[[#This Row],[Date de fin2]]-Tableau_Groupe_1_Cours_1.accdb3[[#This Row],[Date de début2]],1)</f>
        <v>4.1666666664241347E-2</v>
      </c>
    </row>
    <row r="3807" spans="1:9" x14ac:dyDescent="0.25">
      <c r="A3807">
        <v>5294</v>
      </c>
      <c r="B3807">
        <v>43396.375</v>
      </c>
      <c r="C3807">
        <v>43396.520138888889</v>
      </c>
      <c r="D3807">
        <v>1</v>
      </c>
      <c r="E3807">
        <v>9</v>
      </c>
      <c r="F3807">
        <v>187</v>
      </c>
      <c r="G3807" s="9">
        <f>Tableau_Groupe_1_Cours_1.accdb3[[#This Row],[Date de début]]</f>
        <v>43396.375</v>
      </c>
      <c r="H3807" s="9">
        <f>Tableau_Groupe_1_Cours_1.accdb3[[#This Row],[Date de fin]]</f>
        <v>43396.520138888889</v>
      </c>
      <c r="I3807" s="13">
        <f>MOD(Tableau_Groupe_1_Cours_1.accdb3[[#This Row],[Date de fin2]]-Tableau_Groupe_1_Cours_1.accdb3[[#This Row],[Date de début2]],1)</f>
        <v>0.14513888888905058</v>
      </c>
    </row>
    <row r="3808" spans="1:9" x14ac:dyDescent="0.25">
      <c r="A3808">
        <v>6318</v>
      </c>
      <c r="B3808">
        <v>43455.385416666664</v>
      </c>
      <c r="C3808">
        <v>43455.498611111114</v>
      </c>
      <c r="D3808">
        <v>54</v>
      </c>
      <c r="E3808">
        <v>9</v>
      </c>
      <c r="F3808">
        <v>244</v>
      </c>
      <c r="G3808" s="9">
        <f>Tableau_Groupe_1_Cours_1.accdb3[[#This Row],[Date de début]]</f>
        <v>43455.385416666664</v>
      </c>
      <c r="H3808" s="9">
        <f>Tableau_Groupe_1_Cours_1.accdb3[[#This Row],[Date de fin]]</f>
        <v>43455.498611111114</v>
      </c>
      <c r="I3808" s="13">
        <f>MOD(Tableau_Groupe_1_Cours_1.accdb3[[#This Row],[Date de fin2]]-Tableau_Groupe_1_Cours_1.accdb3[[#This Row],[Date de début2]],1)</f>
        <v>0.11319444444961846</v>
      </c>
    </row>
    <row r="3809" spans="1:9" x14ac:dyDescent="0.25">
      <c r="A3809">
        <v>687</v>
      </c>
      <c r="B3809">
        <v>43132.377083333333</v>
      </c>
      <c r="C3809">
        <v>43132.5</v>
      </c>
      <c r="D3809">
        <v>54</v>
      </c>
      <c r="E3809">
        <v>9</v>
      </c>
      <c r="F3809">
        <v>269</v>
      </c>
      <c r="G3809" s="9">
        <f>Tableau_Groupe_1_Cours_1.accdb3[[#This Row],[Date de début]]</f>
        <v>43132.377083333333</v>
      </c>
      <c r="H3809" s="9">
        <f>Tableau_Groupe_1_Cours_1.accdb3[[#This Row],[Date de fin]]</f>
        <v>43132.5</v>
      </c>
      <c r="I3809" s="13">
        <f>MOD(Tableau_Groupe_1_Cours_1.accdb3[[#This Row],[Date de fin2]]-Tableau_Groupe_1_Cours_1.accdb3[[#This Row],[Date de début2]],1)</f>
        <v>0.12291666666715173</v>
      </c>
    </row>
    <row r="3810" spans="1:9" x14ac:dyDescent="0.25">
      <c r="A3810">
        <v>5551</v>
      </c>
      <c r="B3810">
        <v>43425.379861111112</v>
      </c>
      <c r="C3810">
        <v>43425.522222222222</v>
      </c>
      <c r="D3810">
        <v>1</v>
      </c>
      <c r="E3810">
        <v>9</v>
      </c>
      <c r="F3810">
        <v>184</v>
      </c>
      <c r="G3810" s="9">
        <f>Tableau_Groupe_1_Cours_1.accdb3[[#This Row],[Date de début]]</f>
        <v>43425.379861111112</v>
      </c>
      <c r="H3810" s="9">
        <f>Tableau_Groupe_1_Cours_1.accdb3[[#This Row],[Date de fin]]</f>
        <v>43425.522222222222</v>
      </c>
      <c r="I3810" s="13">
        <f>MOD(Tableau_Groupe_1_Cours_1.accdb3[[#This Row],[Date de fin2]]-Tableau_Groupe_1_Cours_1.accdb3[[#This Row],[Date de début2]],1)</f>
        <v>0.14236111110949423</v>
      </c>
    </row>
    <row r="3811" spans="1:9" x14ac:dyDescent="0.25">
      <c r="A3811">
        <v>4020</v>
      </c>
      <c r="B3811">
        <v>43339.377083333333</v>
      </c>
      <c r="C3811">
        <v>43339.48541666667</v>
      </c>
      <c r="D3811">
        <v>42</v>
      </c>
      <c r="E3811">
        <v>9</v>
      </c>
      <c r="F3811">
        <v>244</v>
      </c>
      <c r="G3811" s="9">
        <f>Tableau_Groupe_1_Cours_1.accdb3[[#This Row],[Date de début]]</f>
        <v>43339.377083333333</v>
      </c>
      <c r="H3811" s="9">
        <f>Tableau_Groupe_1_Cours_1.accdb3[[#This Row],[Date de fin]]</f>
        <v>43339.48541666667</v>
      </c>
      <c r="I3811" s="13">
        <f>MOD(Tableau_Groupe_1_Cours_1.accdb3[[#This Row],[Date de fin2]]-Tableau_Groupe_1_Cours_1.accdb3[[#This Row],[Date de début2]],1)</f>
        <v>0.10833333333721384</v>
      </c>
    </row>
    <row r="3812" spans="1:9" x14ac:dyDescent="0.25">
      <c r="A3812">
        <v>6325</v>
      </c>
      <c r="B3812">
        <v>43455.381944444445</v>
      </c>
      <c r="C3812">
        <v>43455.44930555555</v>
      </c>
      <c r="D3812">
        <v>4</v>
      </c>
      <c r="E3812">
        <v>9</v>
      </c>
      <c r="F3812">
        <v>281</v>
      </c>
      <c r="G3812" s="9">
        <f>Tableau_Groupe_1_Cours_1.accdb3[[#This Row],[Date de début]]</f>
        <v>43455.381944444445</v>
      </c>
      <c r="H3812" s="9">
        <f>Tableau_Groupe_1_Cours_1.accdb3[[#This Row],[Date de fin]]</f>
        <v>43455.44930555555</v>
      </c>
      <c r="I3812" s="13">
        <f>MOD(Tableau_Groupe_1_Cours_1.accdb3[[#This Row],[Date de fin2]]-Tableau_Groupe_1_Cours_1.accdb3[[#This Row],[Date de début2]],1)</f>
        <v>6.7361111105128657E-2</v>
      </c>
    </row>
    <row r="3813" spans="1:9" x14ac:dyDescent="0.25">
      <c r="A3813">
        <v>4022</v>
      </c>
      <c r="B3813">
        <v>43339.381944444445</v>
      </c>
      <c r="C3813">
        <v>43339.442361111105</v>
      </c>
      <c r="D3813">
        <v>1</v>
      </c>
      <c r="E3813">
        <v>9</v>
      </c>
      <c r="F3813">
        <v>30</v>
      </c>
      <c r="G3813" s="9">
        <f>Tableau_Groupe_1_Cours_1.accdb3[[#This Row],[Date de début]]</f>
        <v>43339.381944444445</v>
      </c>
      <c r="H3813" s="9">
        <f>Tableau_Groupe_1_Cours_1.accdb3[[#This Row],[Date de fin]]</f>
        <v>43339.442361111105</v>
      </c>
      <c r="I3813" s="13">
        <f>MOD(Tableau_Groupe_1_Cours_1.accdb3[[#This Row],[Date de fin2]]-Tableau_Groupe_1_Cours_1.accdb3[[#This Row],[Date de début2]],1)</f>
        <v>6.0416666659875773E-2</v>
      </c>
    </row>
    <row r="3814" spans="1:9" x14ac:dyDescent="0.25">
      <c r="A3814">
        <v>5558</v>
      </c>
      <c r="B3814">
        <v>43426.379166666666</v>
      </c>
      <c r="C3814">
        <v>43426.472222222226</v>
      </c>
      <c r="D3814">
        <v>42</v>
      </c>
      <c r="E3814">
        <v>9</v>
      </c>
      <c r="F3814">
        <v>198</v>
      </c>
      <c r="G3814" s="9">
        <f>Tableau_Groupe_1_Cours_1.accdb3[[#This Row],[Date de début]]</f>
        <v>43426.379166666666</v>
      </c>
      <c r="H3814" s="9">
        <f>Tableau_Groupe_1_Cours_1.accdb3[[#This Row],[Date de fin]]</f>
        <v>43426.472222222226</v>
      </c>
      <c r="I3814" s="13">
        <f>MOD(Tableau_Groupe_1_Cours_1.accdb3[[#This Row],[Date de fin2]]-Tableau_Groupe_1_Cours_1.accdb3[[#This Row],[Date de début2]],1)</f>
        <v>9.3055555560567882E-2</v>
      </c>
    </row>
    <row r="3815" spans="1:9" x14ac:dyDescent="0.25">
      <c r="A3815">
        <v>5559</v>
      </c>
      <c r="B3815">
        <v>43426.381944444445</v>
      </c>
      <c r="C3815">
        <v>43426.534722222219</v>
      </c>
      <c r="D3815">
        <v>4</v>
      </c>
      <c r="E3815">
        <v>9</v>
      </c>
      <c r="F3815">
        <v>200</v>
      </c>
      <c r="G3815" s="9">
        <f>Tableau_Groupe_1_Cours_1.accdb3[[#This Row],[Date de début]]</f>
        <v>43426.381944444445</v>
      </c>
      <c r="H3815" s="9">
        <f>Tableau_Groupe_1_Cours_1.accdb3[[#This Row],[Date de fin]]</f>
        <v>43426.534722222219</v>
      </c>
      <c r="I3815" s="13">
        <f>MOD(Tableau_Groupe_1_Cours_1.accdb3[[#This Row],[Date de fin2]]-Tableau_Groupe_1_Cours_1.accdb3[[#This Row],[Date de début2]],1)</f>
        <v>0.15277777777373558</v>
      </c>
    </row>
    <row r="3816" spans="1:9" x14ac:dyDescent="0.25">
      <c r="A3816">
        <v>1977</v>
      </c>
      <c r="B3816">
        <v>43222.375</v>
      </c>
      <c r="C3816">
        <v>43222.434027777774</v>
      </c>
      <c r="D3816">
        <v>34</v>
      </c>
      <c r="E3816">
        <v>9</v>
      </c>
      <c r="F3816">
        <v>332</v>
      </c>
      <c r="G3816" s="9">
        <f>Tableau_Groupe_1_Cours_1.accdb3[[#This Row],[Date de début]]</f>
        <v>43222.375</v>
      </c>
      <c r="H3816" s="9">
        <f>Tableau_Groupe_1_Cours_1.accdb3[[#This Row],[Date de fin]]</f>
        <v>43222.434027777774</v>
      </c>
      <c r="I3816" s="13">
        <f>MOD(Tableau_Groupe_1_Cours_1.accdb3[[#This Row],[Date de fin2]]-Tableau_Groupe_1_Cours_1.accdb3[[#This Row],[Date de début2]],1)</f>
        <v>5.9027777773735579E-2</v>
      </c>
    </row>
    <row r="3817" spans="1:9" x14ac:dyDescent="0.25">
      <c r="A3817">
        <v>1724</v>
      </c>
      <c r="B3817">
        <v>43193.382638888892</v>
      </c>
      <c r="C3817">
        <v>43193.453472222223</v>
      </c>
      <c r="D3817">
        <v>18</v>
      </c>
      <c r="E3817">
        <v>9</v>
      </c>
      <c r="F3817">
        <v>246</v>
      </c>
      <c r="G3817" s="9">
        <f>Tableau_Groupe_1_Cours_1.accdb3[[#This Row],[Date de début]]</f>
        <v>43193.382638888892</v>
      </c>
      <c r="H3817" s="9">
        <f>Tableau_Groupe_1_Cours_1.accdb3[[#This Row],[Date de fin]]</f>
        <v>43193.453472222223</v>
      </c>
      <c r="I3817" s="13">
        <f>MOD(Tableau_Groupe_1_Cours_1.accdb3[[#This Row],[Date de fin2]]-Tableau_Groupe_1_Cours_1.accdb3[[#This Row],[Date de début2]],1)</f>
        <v>7.0833333331393078E-2</v>
      </c>
    </row>
    <row r="3818" spans="1:9" x14ac:dyDescent="0.25">
      <c r="A3818">
        <v>2749</v>
      </c>
      <c r="B3818">
        <v>43257.377083333333</v>
      </c>
      <c r="C3818">
        <v>43257.523611111108</v>
      </c>
      <c r="D3818">
        <v>9</v>
      </c>
      <c r="E3818">
        <v>9</v>
      </c>
      <c r="F3818">
        <v>199</v>
      </c>
      <c r="G3818" s="9">
        <f>Tableau_Groupe_1_Cours_1.accdb3[[#This Row],[Date de début]]</f>
        <v>43257.377083333333</v>
      </c>
      <c r="H3818" s="9">
        <f>Tableau_Groupe_1_Cours_1.accdb3[[#This Row],[Date de fin]]</f>
        <v>43257.523611111108</v>
      </c>
      <c r="I3818" s="13">
        <f>MOD(Tableau_Groupe_1_Cours_1.accdb3[[#This Row],[Date de fin2]]-Tableau_Groupe_1_Cours_1.accdb3[[#This Row],[Date de début2]],1)</f>
        <v>0.14652777777519077</v>
      </c>
    </row>
    <row r="3819" spans="1:9" x14ac:dyDescent="0.25">
      <c r="A3819">
        <v>4543</v>
      </c>
      <c r="B3819">
        <v>43369.384722222225</v>
      </c>
      <c r="C3819">
        <v>43369.472222222226</v>
      </c>
      <c r="D3819">
        <v>4</v>
      </c>
      <c r="E3819">
        <v>9</v>
      </c>
      <c r="F3819">
        <v>311</v>
      </c>
      <c r="G3819" s="9">
        <f>Tableau_Groupe_1_Cours_1.accdb3[[#This Row],[Date de début]]</f>
        <v>43369.384722222225</v>
      </c>
      <c r="H3819" s="9">
        <f>Tableau_Groupe_1_Cours_1.accdb3[[#This Row],[Date de fin]]</f>
        <v>43369.472222222226</v>
      </c>
      <c r="I3819" s="13">
        <f>MOD(Tableau_Groupe_1_Cours_1.accdb3[[#This Row],[Date de fin2]]-Tableau_Groupe_1_Cours_1.accdb3[[#This Row],[Date de début2]],1)</f>
        <v>8.7500000001455192E-2</v>
      </c>
    </row>
    <row r="3820" spans="1:9" x14ac:dyDescent="0.25">
      <c r="A3820">
        <v>2752</v>
      </c>
      <c r="B3820">
        <v>43258.380555555559</v>
      </c>
      <c r="C3820">
        <v>43258.48819444445</v>
      </c>
      <c r="D3820">
        <v>1</v>
      </c>
      <c r="E3820">
        <v>9</v>
      </c>
      <c r="F3820">
        <v>184</v>
      </c>
      <c r="G3820" s="9">
        <f>Tableau_Groupe_1_Cours_1.accdb3[[#This Row],[Date de début]]</f>
        <v>43258.380555555559</v>
      </c>
      <c r="H3820" s="9">
        <f>Tableau_Groupe_1_Cours_1.accdb3[[#This Row],[Date de fin]]</f>
        <v>43258.48819444445</v>
      </c>
      <c r="I3820" s="13">
        <f>MOD(Tableau_Groupe_1_Cours_1.accdb3[[#This Row],[Date de fin2]]-Tableau_Groupe_1_Cours_1.accdb3[[#This Row],[Date de début2]],1)</f>
        <v>0.10763888889050577</v>
      </c>
    </row>
    <row r="3821" spans="1:9" x14ac:dyDescent="0.25">
      <c r="A3821">
        <v>1985</v>
      </c>
      <c r="B3821">
        <v>43222.380555555559</v>
      </c>
      <c r="C3821">
        <v>43222.450694444444</v>
      </c>
      <c r="D3821">
        <v>1</v>
      </c>
      <c r="E3821">
        <v>9</v>
      </c>
      <c r="F3821">
        <v>127</v>
      </c>
      <c r="G3821" s="9">
        <f>Tableau_Groupe_1_Cours_1.accdb3[[#This Row],[Date de début]]</f>
        <v>43222.380555555559</v>
      </c>
      <c r="H3821" s="9">
        <f>Tableau_Groupe_1_Cours_1.accdb3[[#This Row],[Date de fin]]</f>
        <v>43222.450694444444</v>
      </c>
      <c r="I3821" s="13">
        <f>MOD(Tableau_Groupe_1_Cours_1.accdb3[[#This Row],[Date de fin2]]-Tableau_Groupe_1_Cours_1.accdb3[[#This Row],[Date de début2]],1)</f>
        <v>7.0138888884685002E-2</v>
      </c>
    </row>
    <row r="3822" spans="1:9" x14ac:dyDescent="0.25">
      <c r="A3822">
        <v>3521</v>
      </c>
      <c r="B3822">
        <v>43287.380555555559</v>
      </c>
      <c r="C3822">
        <v>43287.431944444441</v>
      </c>
      <c r="D3822">
        <v>1</v>
      </c>
      <c r="E3822">
        <v>9</v>
      </c>
      <c r="F3822">
        <v>50</v>
      </c>
      <c r="G3822" s="9">
        <f>Tableau_Groupe_1_Cours_1.accdb3[[#This Row],[Date de début]]</f>
        <v>43287.380555555559</v>
      </c>
      <c r="H3822" s="9">
        <f>Tableau_Groupe_1_Cours_1.accdb3[[#This Row],[Date de fin]]</f>
        <v>43287.431944444441</v>
      </c>
      <c r="I3822" s="13">
        <f>MOD(Tableau_Groupe_1_Cours_1.accdb3[[#This Row],[Date de fin2]]-Tableau_Groupe_1_Cours_1.accdb3[[#This Row],[Date de début2]],1)</f>
        <v>5.1388888881774619E-2</v>
      </c>
    </row>
    <row r="3823" spans="1:9" x14ac:dyDescent="0.25">
      <c r="A3823">
        <v>3522</v>
      </c>
      <c r="B3823">
        <v>43311.380555555559</v>
      </c>
      <c r="C3823">
        <v>43311.484027777777</v>
      </c>
      <c r="D3823">
        <v>3</v>
      </c>
      <c r="E3823">
        <v>9</v>
      </c>
      <c r="F3823">
        <v>231</v>
      </c>
      <c r="G3823" s="9">
        <f>Tableau_Groupe_1_Cours_1.accdb3[[#This Row],[Date de début]]</f>
        <v>43311.380555555559</v>
      </c>
      <c r="H3823" s="9">
        <f>Tableau_Groupe_1_Cours_1.accdb3[[#This Row],[Date de fin]]</f>
        <v>43311.484027777777</v>
      </c>
      <c r="I3823" s="13">
        <f>MOD(Tableau_Groupe_1_Cours_1.accdb3[[#This Row],[Date de fin2]]-Tableau_Groupe_1_Cours_1.accdb3[[#This Row],[Date de début2]],1)</f>
        <v>0.10347222221753327</v>
      </c>
    </row>
    <row r="3824" spans="1:9" x14ac:dyDescent="0.25">
      <c r="A3824">
        <v>5571</v>
      </c>
      <c r="B3824">
        <v>43427.375</v>
      </c>
      <c r="C3824">
        <v>43427.409722222219</v>
      </c>
      <c r="D3824">
        <v>24</v>
      </c>
      <c r="E3824">
        <v>9</v>
      </c>
      <c r="F3824">
        <v>450</v>
      </c>
      <c r="G3824" s="9">
        <f>Tableau_Groupe_1_Cours_1.accdb3[[#This Row],[Date de début]]</f>
        <v>43427.375</v>
      </c>
      <c r="H3824" s="9">
        <f>Tableau_Groupe_1_Cours_1.accdb3[[#This Row],[Date de fin]]</f>
        <v>43427.409722222219</v>
      </c>
      <c r="I3824" s="13">
        <f>MOD(Tableau_Groupe_1_Cours_1.accdb3[[#This Row],[Date de fin2]]-Tableau_Groupe_1_Cours_1.accdb3[[#This Row],[Date de début2]],1)</f>
        <v>3.4722222218988463E-2</v>
      </c>
    </row>
    <row r="3825" spans="1:9" x14ac:dyDescent="0.25">
      <c r="A3825">
        <v>2758</v>
      </c>
      <c r="B3825">
        <v>43258.383333333331</v>
      </c>
      <c r="C3825">
        <v>43258.536111111112</v>
      </c>
      <c r="D3825">
        <v>75</v>
      </c>
      <c r="E3825">
        <v>9</v>
      </c>
      <c r="F3825">
        <v>297</v>
      </c>
      <c r="G3825" s="9">
        <f>Tableau_Groupe_1_Cours_1.accdb3[[#This Row],[Date de début]]</f>
        <v>43258.383333333331</v>
      </c>
      <c r="H3825" s="9">
        <f>Tableau_Groupe_1_Cours_1.accdb3[[#This Row],[Date de fin]]</f>
        <v>43258.536111111112</v>
      </c>
      <c r="I3825" s="13">
        <f>MOD(Tableau_Groupe_1_Cours_1.accdb3[[#This Row],[Date de fin2]]-Tableau_Groupe_1_Cours_1.accdb3[[#This Row],[Date de début2]],1)</f>
        <v>0.15277777778101154</v>
      </c>
    </row>
    <row r="3826" spans="1:9" x14ac:dyDescent="0.25">
      <c r="A3826">
        <v>6342</v>
      </c>
      <c r="B3826">
        <v>43459.380555555559</v>
      </c>
      <c r="C3826">
        <v>43459.484027777777</v>
      </c>
      <c r="D3826">
        <v>6</v>
      </c>
      <c r="E3826">
        <v>9</v>
      </c>
      <c r="F3826">
        <v>413</v>
      </c>
      <c r="G3826" s="9">
        <f>Tableau_Groupe_1_Cours_1.accdb3[[#This Row],[Date de début]]</f>
        <v>43459.380555555559</v>
      </c>
      <c r="H3826" s="9">
        <f>Tableau_Groupe_1_Cours_1.accdb3[[#This Row],[Date de fin]]</f>
        <v>43459.484027777777</v>
      </c>
      <c r="I3826" s="13">
        <f>MOD(Tableau_Groupe_1_Cours_1.accdb3[[#This Row],[Date de fin2]]-Tableau_Groupe_1_Cours_1.accdb3[[#This Row],[Date de début2]],1)</f>
        <v>0.10347222221753327</v>
      </c>
    </row>
    <row r="3827" spans="1:9" x14ac:dyDescent="0.25">
      <c r="A3827">
        <v>1993</v>
      </c>
      <c r="B3827">
        <v>43223.378472222219</v>
      </c>
      <c r="C3827">
        <v>43223.536805555559</v>
      </c>
      <c r="D3827">
        <v>2</v>
      </c>
      <c r="E3827">
        <v>9</v>
      </c>
      <c r="F3827">
        <v>357</v>
      </c>
      <c r="G3827" s="9">
        <f>Tableau_Groupe_1_Cours_1.accdb3[[#This Row],[Date de début]]</f>
        <v>43223.378472222219</v>
      </c>
      <c r="H3827" s="9">
        <f>Tableau_Groupe_1_Cours_1.accdb3[[#This Row],[Date de fin]]</f>
        <v>43223.536805555559</v>
      </c>
      <c r="I3827" s="13">
        <f>MOD(Tableau_Groupe_1_Cours_1.accdb3[[#This Row],[Date de fin2]]-Tableau_Groupe_1_Cours_1.accdb3[[#This Row],[Date de début2]],1)</f>
        <v>0.15833333334012423</v>
      </c>
    </row>
    <row r="3828" spans="1:9" x14ac:dyDescent="0.25">
      <c r="A3828">
        <v>714</v>
      </c>
      <c r="B3828">
        <v>43136.381944444445</v>
      </c>
      <c r="C3828">
        <v>43136.498611111114</v>
      </c>
      <c r="D3828">
        <v>4</v>
      </c>
      <c r="E3828">
        <v>9</v>
      </c>
      <c r="F3828">
        <v>277</v>
      </c>
      <c r="G3828" s="9">
        <f>Tableau_Groupe_1_Cours_1.accdb3[[#This Row],[Date de début]]</f>
        <v>43136.381944444445</v>
      </c>
      <c r="H3828" s="9">
        <f>Tableau_Groupe_1_Cours_1.accdb3[[#This Row],[Date de fin]]</f>
        <v>43136.498611111114</v>
      </c>
      <c r="I3828" s="13">
        <f>MOD(Tableau_Groupe_1_Cours_1.accdb3[[#This Row],[Date de fin2]]-Tableau_Groupe_1_Cours_1.accdb3[[#This Row],[Date de début2]],1)</f>
        <v>0.11666666666860692</v>
      </c>
    </row>
    <row r="3829" spans="1:9" x14ac:dyDescent="0.25">
      <c r="A3829">
        <v>1226</v>
      </c>
      <c r="B3829">
        <v>43161.383333333331</v>
      </c>
      <c r="C3829">
        <v>43161.422222222223</v>
      </c>
      <c r="D3829">
        <v>2</v>
      </c>
      <c r="E3829">
        <v>9</v>
      </c>
      <c r="F3829">
        <v>116</v>
      </c>
      <c r="G3829" s="9">
        <f>Tableau_Groupe_1_Cours_1.accdb3[[#This Row],[Date de début]]</f>
        <v>43161.383333333331</v>
      </c>
      <c r="H3829" s="9">
        <f>Tableau_Groupe_1_Cours_1.accdb3[[#This Row],[Date de fin]]</f>
        <v>43161.422222222223</v>
      </c>
      <c r="I3829" s="13">
        <f>MOD(Tableau_Groupe_1_Cours_1.accdb3[[#This Row],[Date de fin2]]-Tableau_Groupe_1_Cours_1.accdb3[[#This Row],[Date de début2]],1)</f>
        <v>3.888888889196096E-2</v>
      </c>
    </row>
    <row r="3830" spans="1:9" x14ac:dyDescent="0.25">
      <c r="A3830">
        <v>1739</v>
      </c>
      <c r="B3830">
        <v>43194.379861111112</v>
      </c>
      <c r="C3830">
        <v>43194.495833333334</v>
      </c>
      <c r="D3830">
        <v>216</v>
      </c>
      <c r="E3830">
        <v>9</v>
      </c>
      <c r="F3830">
        <v>66</v>
      </c>
      <c r="G3830" s="9">
        <f>Tableau_Groupe_1_Cours_1.accdb3[[#This Row],[Date de début]]</f>
        <v>43194.379861111112</v>
      </c>
      <c r="H3830" s="9">
        <f>Tableau_Groupe_1_Cours_1.accdb3[[#This Row],[Date de fin]]</f>
        <v>43194.495833333334</v>
      </c>
      <c r="I3830" s="13">
        <f>MOD(Tableau_Groupe_1_Cours_1.accdb3[[#This Row],[Date de fin2]]-Tableau_Groupe_1_Cours_1.accdb3[[#This Row],[Date de début2]],1)</f>
        <v>0.11597222222189885</v>
      </c>
    </row>
    <row r="3831" spans="1:9" x14ac:dyDescent="0.25">
      <c r="A3831">
        <v>2765</v>
      </c>
      <c r="B3831">
        <v>43259.385416666664</v>
      </c>
      <c r="C3831">
        <v>43259.551388888889</v>
      </c>
      <c r="D3831">
        <v>24</v>
      </c>
      <c r="E3831">
        <v>9</v>
      </c>
      <c r="F3831">
        <v>435</v>
      </c>
      <c r="G3831" s="9">
        <f>Tableau_Groupe_1_Cours_1.accdb3[[#This Row],[Date de début]]</f>
        <v>43259.385416666664</v>
      </c>
      <c r="H3831" s="9">
        <f>Tableau_Groupe_1_Cours_1.accdb3[[#This Row],[Date de fin]]</f>
        <v>43259.551388888889</v>
      </c>
      <c r="I3831" s="13">
        <f>MOD(Tableau_Groupe_1_Cours_1.accdb3[[#This Row],[Date de fin2]]-Tableau_Groupe_1_Cours_1.accdb3[[#This Row],[Date de début2]],1)</f>
        <v>0.16597222222480923</v>
      </c>
    </row>
    <row r="3832" spans="1:9" x14ac:dyDescent="0.25">
      <c r="A3832">
        <v>3533</v>
      </c>
      <c r="B3832">
        <v>43311.384722222225</v>
      </c>
      <c r="C3832">
        <v>43311.502083333333</v>
      </c>
      <c r="D3832">
        <v>89</v>
      </c>
      <c r="E3832">
        <v>9</v>
      </c>
      <c r="F3832">
        <v>243</v>
      </c>
      <c r="G3832" s="9">
        <f>Tableau_Groupe_1_Cours_1.accdb3[[#This Row],[Date de début]]</f>
        <v>43311.384722222225</v>
      </c>
      <c r="H3832" s="9">
        <f>Tableau_Groupe_1_Cours_1.accdb3[[#This Row],[Date de fin]]</f>
        <v>43311.502083333333</v>
      </c>
      <c r="I3832" s="13">
        <f>MOD(Tableau_Groupe_1_Cours_1.accdb3[[#This Row],[Date de fin2]]-Tableau_Groupe_1_Cours_1.accdb3[[#This Row],[Date de début2]],1)</f>
        <v>0.11736111110803904</v>
      </c>
    </row>
    <row r="3833" spans="1:9" x14ac:dyDescent="0.25">
      <c r="A3833">
        <v>6349</v>
      </c>
      <c r="B3833">
        <v>43459.379166666666</v>
      </c>
      <c r="C3833">
        <v>43459.538888888892</v>
      </c>
      <c r="D3833">
        <v>4</v>
      </c>
      <c r="E3833">
        <v>9</v>
      </c>
      <c r="F3833">
        <v>277</v>
      </c>
      <c r="G3833" s="9">
        <f>Tableau_Groupe_1_Cours_1.accdb3[[#This Row],[Date de début]]</f>
        <v>43459.379166666666</v>
      </c>
      <c r="H3833" s="9">
        <f>Tableau_Groupe_1_Cours_1.accdb3[[#This Row],[Date de fin]]</f>
        <v>43459.538888888892</v>
      </c>
      <c r="I3833" s="13">
        <f>MOD(Tableau_Groupe_1_Cours_1.accdb3[[#This Row],[Date de fin2]]-Tableau_Groupe_1_Cours_1.accdb3[[#This Row],[Date de début2]],1)</f>
        <v>0.15972222222626442</v>
      </c>
    </row>
    <row r="3834" spans="1:9" x14ac:dyDescent="0.25">
      <c r="A3834">
        <v>1998</v>
      </c>
      <c r="B3834">
        <v>43223.37777777778</v>
      </c>
      <c r="C3834">
        <v>43223.507638888892</v>
      </c>
      <c r="D3834">
        <v>1</v>
      </c>
      <c r="E3834">
        <v>9</v>
      </c>
      <c r="F3834">
        <v>35</v>
      </c>
      <c r="G3834" s="9">
        <f>Tableau_Groupe_1_Cours_1.accdb3[[#This Row],[Date de début]]</f>
        <v>43223.37777777778</v>
      </c>
      <c r="H3834" s="9">
        <f>Tableau_Groupe_1_Cours_1.accdb3[[#This Row],[Date de fin]]</f>
        <v>43223.507638888892</v>
      </c>
      <c r="I3834" s="13">
        <f>MOD(Tableau_Groupe_1_Cours_1.accdb3[[#This Row],[Date de fin2]]-Tableau_Groupe_1_Cours_1.accdb3[[#This Row],[Date de début2]],1)</f>
        <v>0.12986111111240461</v>
      </c>
    </row>
    <row r="3835" spans="1:9" x14ac:dyDescent="0.25">
      <c r="A3835">
        <v>5326</v>
      </c>
      <c r="B3835">
        <v>43399.383333333331</v>
      </c>
      <c r="C3835">
        <v>43399.475000000006</v>
      </c>
      <c r="D3835">
        <v>7</v>
      </c>
      <c r="E3835">
        <v>9</v>
      </c>
      <c r="F3835">
        <v>321</v>
      </c>
      <c r="G3835" s="9">
        <f>Tableau_Groupe_1_Cours_1.accdb3[[#This Row],[Date de début]]</f>
        <v>43399.383333333331</v>
      </c>
      <c r="H3835" s="9">
        <f>Tableau_Groupe_1_Cours_1.accdb3[[#This Row],[Date de fin]]</f>
        <v>43399.475000000006</v>
      </c>
      <c r="I3835" s="13">
        <f>MOD(Tableau_Groupe_1_Cours_1.accdb3[[#This Row],[Date de fin2]]-Tableau_Groupe_1_Cours_1.accdb3[[#This Row],[Date de début2]],1)</f>
        <v>9.1666666674427688E-2</v>
      </c>
    </row>
    <row r="3836" spans="1:9" x14ac:dyDescent="0.25">
      <c r="A3836">
        <v>1744</v>
      </c>
      <c r="B3836">
        <v>43194.37777777778</v>
      </c>
      <c r="C3836">
        <v>43194.464583333334</v>
      </c>
      <c r="D3836">
        <v>4</v>
      </c>
      <c r="E3836">
        <v>9</v>
      </c>
      <c r="F3836">
        <v>335</v>
      </c>
      <c r="G3836" s="9">
        <f>Tableau_Groupe_1_Cours_1.accdb3[[#This Row],[Date de début]]</f>
        <v>43194.37777777778</v>
      </c>
      <c r="H3836" s="9">
        <f>Tableau_Groupe_1_Cours_1.accdb3[[#This Row],[Date de fin]]</f>
        <v>43194.464583333334</v>
      </c>
      <c r="I3836" s="13">
        <f>MOD(Tableau_Groupe_1_Cours_1.accdb3[[#This Row],[Date de fin2]]-Tableau_Groupe_1_Cours_1.accdb3[[#This Row],[Date de début2]],1)</f>
        <v>8.6805555554747116E-2</v>
      </c>
    </row>
    <row r="3837" spans="1:9" x14ac:dyDescent="0.25">
      <c r="A3837">
        <v>5328</v>
      </c>
      <c r="B3837">
        <v>43399.382638888892</v>
      </c>
      <c r="C3837">
        <v>43399.430555555555</v>
      </c>
      <c r="D3837">
        <v>1</v>
      </c>
      <c r="E3837">
        <v>9</v>
      </c>
      <c r="F3837">
        <v>295</v>
      </c>
      <c r="G3837" s="9">
        <f>Tableau_Groupe_1_Cours_1.accdb3[[#This Row],[Date de début]]</f>
        <v>43399.382638888892</v>
      </c>
      <c r="H3837" s="9">
        <f>Tableau_Groupe_1_Cours_1.accdb3[[#This Row],[Date de fin]]</f>
        <v>43399.430555555555</v>
      </c>
      <c r="I3837" s="13">
        <f>MOD(Tableau_Groupe_1_Cours_1.accdb3[[#This Row],[Date de fin2]]-Tableau_Groupe_1_Cours_1.accdb3[[#This Row],[Date de début2]],1)</f>
        <v>4.7916666662786156E-2</v>
      </c>
    </row>
    <row r="3838" spans="1:9" x14ac:dyDescent="0.25">
      <c r="A3838">
        <v>3537</v>
      </c>
      <c r="B3838">
        <v>43312.377083333333</v>
      </c>
      <c r="C3838">
        <v>43312.4375</v>
      </c>
      <c r="D3838">
        <v>1</v>
      </c>
      <c r="E3838">
        <v>9</v>
      </c>
      <c r="F3838">
        <v>85</v>
      </c>
      <c r="G3838" s="9">
        <f>Tableau_Groupe_1_Cours_1.accdb3[[#This Row],[Date de début]]</f>
        <v>43312.377083333333</v>
      </c>
      <c r="H3838" s="9">
        <f>Tableau_Groupe_1_Cours_1.accdb3[[#This Row],[Date de fin]]</f>
        <v>43312.4375</v>
      </c>
      <c r="I3838" s="13">
        <f>MOD(Tableau_Groupe_1_Cours_1.accdb3[[#This Row],[Date de fin2]]-Tableau_Groupe_1_Cours_1.accdb3[[#This Row],[Date de début2]],1)</f>
        <v>6.0416666667151731E-2</v>
      </c>
    </row>
    <row r="3839" spans="1:9" x14ac:dyDescent="0.25">
      <c r="A3839">
        <v>2770</v>
      </c>
      <c r="B3839">
        <v>43259.375694444447</v>
      </c>
      <c r="C3839">
        <v>43259.428472222222</v>
      </c>
      <c r="D3839">
        <v>3</v>
      </c>
      <c r="E3839">
        <v>9</v>
      </c>
      <c r="F3839">
        <v>17</v>
      </c>
      <c r="G3839" s="9">
        <f>Tableau_Groupe_1_Cours_1.accdb3[[#This Row],[Date de début]]</f>
        <v>43259.375694444447</v>
      </c>
      <c r="H3839" s="9">
        <f>Tableau_Groupe_1_Cours_1.accdb3[[#This Row],[Date de fin]]</f>
        <v>43259.428472222222</v>
      </c>
      <c r="I3839" s="13">
        <f>MOD(Tableau_Groupe_1_Cours_1.accdb3[[#This Row],[Date de fin2]]-Tableau_Groupe_1_Cours_1.accdb3[[#This Row],[Date de début2]],1)</f>
        <v>5.2777777775190771E-2</v>
      </c>
    </row>
    <row r="3840" spans="1:9" x14ac:dyDescent="0.25">
      <c r="A3840">
        <v>4562</v>
      </c>
      <c r="B3840">
        <v>43370.380555555559</v>
      </c>
      <c r="C3840">
        <v>43370.432638888888</v>
      </c>
      <c r="D3840">
        <v>5</v>
      </c>
      <c r="E3840">
        <v>9</v>
      </c>
      <c r="F3840">
        <v>225</v>
      </c>
      <c r="G3840" s="9">
        <f>Tableau_Groupe_1_Cours_1.accdb3[[#This Row],[Date de début]]</f>
        <v>43370.380555555559</v>
      </c>
      <c r="H3840" s="9">
        <f>Tableau_Groupe_1_Cours_1.accdb3[[#This Row],[Date de fin]]</f>
        <v>43370.432638888888</v>
      </c>
      <c r="I3840" s="13">
        <f>MOD(Tableau_Groupe_1_Cours_1.accdb3[[#This Row],[Date de fin2]]-Tableau_Groupe_1_Cours_1.accdb3[[#This Row],[Date de début2]],1)</f>
        <v>5.2083333328482695E-2</v>
      </c>
    </row>
    <row r="3841" spans="1:9" x14ac:dyDescent="0.25">
      <c r="A3841">
        <v>1235</v>
      </c>
      <c r="B3841">
        <v>43164.378472222219</v>
      </c>
      <c r="C3841">
        <v>43164.41805555555</v>
      </c>
      <c r="D3841">
        <v>1</v>
      </c>
      <c r="E3841">
        <v>9</v>
      </c>
      <c r="F3841">
        <v>306</v>
      </c>
      <c r="G3841" s="9">
        <f>Tableau_Groupe_1_Cours_1.accdb3[[#This Row],[Date de début]]</f>
        <v>43164.378472222219</v>
      </c>
      <c r="H3841" s="9">
        <f>Tableau_Groupe_1_Cours_1.accdb3[[#This Row],[Date de fin]]</f>
        <v>43164.41805555555</v>
      </c>
      <c r="I3841" s="13">
        <f>MOD(Tableau_Groupe_1_Cours_1.accdb3[[#This Row],[Date de fin2]]-Tableau_Groupe_1_Cours_1.accdb3[[#This Row],[Date de début2]],1)</f>
        <v>3.9583333331393078E-2</v>
      </c>
    </row>
    <row r="3842" spans="1:9" x14ac:dyDescent="0.25">
      <c r="A3842">
        <v>4051</v>
      </c>
      <c r="B3842">
        <v>43341.383333333331</v>
      </c>
      <c r="C3842">
        <v>43341.41805555555</v>
      </c>
      <c r="D3842">
        <v>2</v>
      </c>
      <c r="E3842">
        <v>9</v>
      </c>
      <c r="F3842">
        <v>267</v>
      </c>
      <c r="G3842" s="9">
        <f>Tableau_Groupe_1_Cours_1.accdb3[[#This Row],[Date de début]]</f>
        <v>43341.383333333331</v>
      </c>
      <c r="H3842" s="9">
        <f>Tableau_Groupe_1_Cours_1.accdb3[[#This Row],[Date de fin]]</f>
        <v>43341.41805555555</v>
      </c>
      <c r="I3842" s="13">
        <f>MOD(Tableau_Groupe_1_Cours_1.accdb3[[#This Row],[Date de fin2]]-Tableau_Groupe_1_Cours_1.accdb3[[#This Row],[Date de début2]],1)</f>
        <v>3.4722222218988463E-2</v>
      </c>
    </row>
    <row r="3843" spans="1:9" x14ac:dyDescent="0.25">
      <c r="A3843">
        <v>4565</v>
      </c>
      <c r="B3843">
        <v>43370.377083333333</v>
      </c>
      <c r="C3843">
        <v>43370.494444444448</v>
      </c>
      <c r="D3843">
        <v>10</v>
      </c>
      <c r="E3843">
        <v>9</v>
      </c>
      <c r="F3843">
        <v>95</v>
      </c>
      <c r="G3843" s="9">
        <f>Tableau_Groupe_1_Cours_1.accdb3[[#This Row],[Date de début]]</f>
        <v>43370.377083333333</v>
      </c>
      <c r="H3843" s="9">
        <f>Tableau_Groupe_1_Cours_1.accdb3[[#This Row],[Date de fin]]</f>
        <v>43370.494444444448</v>
      </c>
      <c r="I3843" s="13">
        <f>MOD(Tableau_Groupe_1_Cours_1.accdb3[[#This Row],[Date de fin2]]-Tableau_Groupe_1_Cours_1.accdb3[[#This Row],[Date de début2]],1)</f>
        <v>0.117361111115315</v>
      </c>
    </row>
    <row r="3844" spans="1:9" x14ac:dyDescent="0.25">
      <c r="A3844">
        <v>214</v>
      </c>
      <c r="B3844">
        <v>43109.382638888892</v>
      </c>
      <c r="C3844">
        <v>43109.546527777777</v>
      </c>
      <c r="D3844">
        <v>14</v>
      </c>
      <c r="E3844">
        <v>9</v>
      </c>
      <c r="F3844">
        <v>308</v>
      </c>
      <c r="G3844" s="9">
        <f>Tableau_Groupe_1_Cours_1.accdb3[[#This Row],[Date de début]]</f>
        <v>43109.382638888892</v>
      </c>
      <c r="H3844" s="9">
        <f>Tableau_Groupe_1_Cours_1.accdb3[[#This Row],[Date de fin]]</f>
        <v>43109.546527777777</v>
      </c>
      <c r="I3844" s="13">
        <f>MOD(Tableau_Groupe_1_Cours_1.accdb3[[#This Row],[Date de fin2]]-Tableau_Groupe_1_Cours_1.accdb3[[#This Row],[Date de début2]],1)</f>
        <v>0.163888888884685</v>
      </c>
    </row>
    <row r="3845" spans="1:9" x14ac:dyDescent="0.25">
      <c r="A3845">
        <v>2006</v>
      </c>
      <c r="B3845">
        <v>43224.382638888892</v>
      </c>
      <c r="C3845">
        <v>43224.527777777781</v>
      </c>
      <c r="D3845">
        <v>1</v>
      </c>
      <c r="E3845">
        <v>9</v>
      </c>
      <c r="F3845">
        <v>385</v>
      </c>
      <c r="G3845" s="9">
        <f>Tableau_Groupe_1_Cours_1.accdb3[[#This Row],[Date de début]]</f>
        <v>43224.382638888892</v>
      </c>
      <c r="H3845" s="9">
        <f>Tableau_Groupe_1_Cours_1.accdb3[[#This Row],[Date de fin]]</f>
        <v>43224.527777777781</v>
      </c>
      <c r="I3845" s="13">
        <f>MOD(Tableau_Groupe_1_Cours_1.accdb3[[#This Row],[Date de fin2]]-Tableau_Groupe_1_Cours_1.accdb3[[#This Row],[Date de début2]],1)</f>
        <v>0.14513888888905058</v>
      </c>
    </row>
    <row r="3846" spans="1:9" x14ac:dyDescent="0.25">
      <c r="A3846">
        <v>215</v>
      </c>
      <c r="B3846">
        <v>43109.549305555556</v>
      </c>
      <c r="C3846">
        <v>43109.65</v>
      </c>
      <c r="D3846">
        <v>2</v>
      </c>
      <c r="E3846">
        <v>9</v>
      </c>
      <c r="F3846">
        <v>218</v>
      </c>
      <c r="G3846" s="9">
        <f>Tableau_Groupe_1_Cours_1.accdb3[[#This Row],[Date de début]]</f>
        <v>43109.549305555556</v>
      </c>
      <c r="H3846" s="9">
        <f>Tableau_Groupe_1_Cours_1.accdb3[[#This Row],[Date de fin]]</f>
        <v>43109.65</v>
      </c>
      <c r="I3846" s="13">
        <f>MOD(Tableau_Groupe_1_Cours_1.accdb3[[#This Row],[Date de fin2]]-Tableau_Groupe_1_Cours_1.accdb3[[#This Row],[Date de début2]],1)</f>
        <v>0.10069444444525288</v>
      </c>
    </row>
    <row r="3847" spans="1:9" x14ac:dyDescent="0.25">
      <c r="A3847">
        <v>3543</v>
      </c>
      <c r="B3847">
        <v>43312.381249999999</v>
      </c>
      <c r="C3847">
        <v>43312.524305555555</v>
      </c>
      <c r="D3847">
        <v>3</v>
      </c>
      <c r="E3847">
        <v>9</v>
      </c>
      <c r="F3847">
        <v>117</v>
      </c>
      <c r="G3847" s="9">
        <f>Tableau_Groupe_1_Cours_1.accdb3[[#This Row],[Date de début]]</f>
        <v>43312.381249999999</v>
      </c>
      <c r="H3847" s="9">
        <f>Tableau_Groupe_1_Cours_1.accdb3[[#This Row],[Date de fin]]</f>
        <v>43312.524305555555</v>
      </c>
      <c r="I3847" s="13">
        <f>MOD(Tableau_Groupe_1_Cours_1.accdb3[[#This Row],[Date de fin2]]-Tableau_Groupe_1_Cours_1.accdb3[[#This Row],[Date de début2]],1)</f>
        <v>0.14305555555620231</v>
      </c>
    </row>
    <row r="3848" spans="1:9" x14ac:dyDescent="0.25">
      <c r="A3848">
        <v>216</v>
      </c>
      <c r="B3848">
        <v>43109.652777777781</v>
      </c>
      <c r="C3848">
        <v>43109.731944444444</v>
      </c>
      <c r="D3848">
        <v>3</v>
      </c>
      <c r="E3848">
        <v>9</v>
      </c>
      <c r="F3848">
        <v>231</v>
      </c>
      <c r="G3848" s="9">
        <f>Tableau_Groupe_1_Cours_1.accdb3[[#This Row],[Date de début]]</f>
        <v>43109.652777777781</v>
      </c>
      <c r="H3848" s="9">
        <f>Tableau_Groupe_1_Cours_1.accdb3[[#This Row],[Date de fin]]</f>
        <v>43109.731944444444</v>
      </c>
      <c r="I3848" s="13">
        <f>MOD(Tableau_Groupe_1_Cours_1.accdb3[[#This Row],[Date de fin2]]-Tableau_Groupe_1_Cours_1.accdb3[[#This Row],[Date de début2]],1)</f>
        <v>7.9166666662786156E-2</v>
      </c>
    </row>
    <row r="3849" spans="1:9" x14ac:dyDescent="0.25">
      <c r="A3849">
        <v>1240</v>
      </c>
      <c r="B3849">
        <v>43165.376388888886</v>
      </c>
      <c r="C3849">
        <v>43165.473611111112</v>
      </c>
      <c r="D3849">
        <v>5</v>
      </c>
      <c r="E3849">
        <v>9</v>
      </c>
      <c r="F3849">
        <v>420</v>
      </c>
      <c r="G3849" s="9">
        <f>Tableau_Groupe_1_Cours_1.accdb3[[#This Row],[Date de début]]</f>
        <v>43165.376388888886</v>
      </c>
      <c r="H3849" s="9">
        <f>Tableau_Groupe_1_Cours_1.accdb3[[#This Row],[Date de fin]]</f>
        <v>43165.473611111112</v>
      </c>
      <c r="I3849" s="13">
        <f>MOD(Tableau_Groupe_1_Cours_1.accdb3[[#This Row],[Date de fin2]]-Tableau_Groupe_1_Cours_1.accdb3[[#This Row],[Date de début2]],1)</f>
        <v>9.7222222226264421E-2</v>
      </c>
    </row>
    <row r="3850" spans="1:9" x14ac:dyDescent="0.25">
      <c r="A3850">
        <v>5337</v>
      </c>
      <c r="B3850">
        <v>43402.377083333333</v>
      </c>
      <c r="C3850">
        <v>43402.495833333334</v>
      </c>
      <c r="D3850">
        <v>14</v>
      </c>
      <c r="E3850">
        <v>9</v>
      </c>
      <c r="F3850">
        <v>18</v>
      </c>
      <c r="G3850" s="9">
        <f>Tableau_Groupe_1_Cours_1.accdb3[[#This Row],[Date de début]]</f>
        <v>43402.377083333333</v>
      </c>
      <c r="H3850" s="9">
        <f>Tableau_Groupe_1_Cours_1.accdb3[[#This Row],[Date de fin]]</f>
        <v>43402.495833333334</v>
      </c>
      <c r="I3850" s="13">
        <f>MOD(Tableau_Groupe_1_Cours_1.accdb3[[#This Row],[Date de fin2]]-Tableau_Groupe_1_Cours_1.accdb3[[#This Row],[Date de début2]],1)</f>
        <v>0.11875000000145519</v>
      </c>
    </row>
    <row r="3851" spans="1:9" x14ac:dyDescent="0.25">
      <c r="A3851">
        <v>1244</v>
      </c>
      <c r="B3851">
        <v>43165.376388888886</v>
      </c>
      <c r="C3851">
        <v>43165.467361111114</v>
      </c>
      <c r="D3851">
        <v>4</v>
      </c>
      <c r="E3851">
        <v>9</v>
      </c>
      <c r="F3851">
        <v>54</v>
      </c>
      <c r="G3851" s="9">
        <f>Tableau_Groupe_1_Cours_1.accdb3[[#This Row],[Date de début]]</f>
        <v>43165.376388888886</v>
      </c>
      <c r="H3851" s="9">
        <f>Tableau_Groupe_1_Cours_1.accdb3[[#This Row],[Date de fin]]</f>
        <v>43165.467361111114</v>
      </c>
      <c r="I3851" s="13">
        <f>MOD(Tableau_Groupe_1_Cours_1.accdb3[[#This Row],[Date de fin2]]-Tableau_Groupe_1_Cours_1.accdb3[[#This Row],[Date de début2]],1)</f>
        <v>9.0972222227719612E-2</v>
      </c>
    </row>
    <row r="3852" spans="1:9" x14ac:dyDescent="0.25">
      <c r="A3852">
        <v>4574</v>
      </c>
      <c r="B3852">
        <v>43371.377083333333</v>
      </c>
      <c r="C3852">
        <v>43371.470833333333</v>
      </c>
      <c r="D3852">
        <v>2</v>
      </c>
      <c r="E3852">
        <v>9</v>
      </c>
      <c r="F3852">
        <v>427</v>
      </c>
      <c r="G3852" s="9">
        <f>Tableau_Groupe_1_Cours_1.accdb3[[#This Row],[Date de début]]</f>
        <v>43371.377083333333</v>
      </c>
      <c r="H3852" s="9">
        <f>Tableau_Groupe_1_Cours_1.accdb3[[#This Row],[Date de fin]]</f>
        <v>43371.470833333333</v>
      </c>
      <c r="I3852" s="13">
        <f>MOD(Tableau_Groupe_1_Cours_1.accdb3[[#This Row],[Date de fin2]]-Tableau_Groupe_1_Cours_1.accdb3[[#This Row],[Date de début2]],1)</f>
        <v>9.375E-2</v>
      </c>
    </row>
    <row r="3853" spans="1:9" x14ac:dyDescent="0.25">
      <c r="A3853">
        <v>6370</v>
      </c>
      <c r="B3853">
        <v>43462.376388888886</v>
      </c>
      <c r="C3853">
        <v>43462.456944444442</v>
      </c>
      <c r="D3853">
        <v>1</v>
      </c>
      <c r="E3853">
        <v>9</v>
      </c>
      <c r="F3853">
        <v>375</v>
      </c>
      <c r="G3853" s="9">
        <f>Tableau_Groupe_1_Cours_1.accdb3[[#This Row],[Date de début]]</f>
        <v>43462.376388888886</v>
      </c>
      <c r="H3853" s="9">
        <f>Tableau_Groupe_1_Cours_1.accdb3[[#This Row],[Date de fin]]</f>
        <v>43462.456944444442</v>
      </c>
      <c r="I3853" s="13">
        <f>MOD(Tableau_Groupe_1_Cours_1.accdb3[[#This Row],[Date de fin2]]-Tableau_Groupe_1_Cours_1.accdb3[[#This Row],[Date de début2]],1)</f>
        <v>8.0555555556202307E-2</v>
      </c>
    </row>
    <row r="3854" spans="1:9" x14ac:dyDescent="0.25">
      <c r="A3854">
        <v>1764</v>
      </c>
      <c r="B3854">
        <v>43196.385416666664</v>
      </c>
      <c r="C3854">
        <v>43196.499305555561</v>
      </c>
      <c r="D3854">
        <v>150</v>
      </c>
      <c r="E3854">
        <v>9</v>
      </c>
      <c r="F3854">
        <v>296</v>
      </c>
      <c r="G3854" s="9">
        <f>Tableau_Groupe_1_Cours_1.accdb3[[#This Row],[Date de début]]</f>
        <v>43196.385416666664</v>
      </c>
      <c r="H3854" s="9">
        <f>Tableau_Groupe_1_Cours_1.accdb3[[#This Row],[Date de fin]]</f>
        <v>43196.499305555561</v>
      </c>
      <c r="I3854" s="13">
        <f>MOD(Tableau_Groupe_1_Cours_1.accdb3[[#This Row],[Date de fin2]]-Tableau_Groupe_1_Cours_1.accdb3[[#This Row],[Date de début2]],1)</f>
        <v>0.11388888889632653</v>
      </c>
    </row>
    <row r="3855" spans="1:9" x14ac:dyDescent="0.25">
      <c r="A3855">
        <v>4583</v>
      </c>
      <c r="B3855">
        <v>43374.384722222225</v>
      </c>
      <c r="C3855">
        <v>43374.457638888889</v>
      </c>
      <c r="D3855">
        <v>7</v>
      </c>
      <c r="E3855">
        <v>9</v>
      </c>
      <c r="F3855">
        <v>257</v>
      </c>
      <c r="G3855" s="9">
        <f>Tableau_Groupe_1_Cours_1.accdb3[[#This Row],[Date de début]]</f>
        <v>43374.384722222225</v>
      </c>
      <c r="H3855" s="9">
        <f>Tableau_Groupe_1_Cours_1.accdb3[[#This Row],[Date de fin]]</f>
        <v>43374.457638888889</v>
      </c>
      <c r="I3855" s="13">
        <f>MOD(Tableau_Groupe_1_Cours_1.accdb3[[#This Row],[Date de fin2]]-Tableau_Groupe_1_Cours_1.accdb3[[#This Row],[Date de début2]],1)</f>
        <v>7.2916666664241347E-2</v>
      </c>
    </row>
    <row r="3856" spans="1:9" x14ac:dyDescent="0.25">
      <c r="A3856">
        <v>5351</v>
      </c>
      <c r="B3856">
        <v>43403.383333333331</v>
      </c>
      <c r="C3856">
        <v>43403.474305555559</v>
      </c>
      <c r="D3856">
        <v>1</v>
      </c>
      <c r="E3856">
        <v>9</v>
      </c>
      <c r="F3856">
        <v>189</v>
      </c>
      <c r="G3856" s="9">
        <f>Tableau_Groupe_1_Cours_1.accdb3[[#This Row],[Date de début]]</f>
        <v>43403.383333333331</v>
      </c>
      <c r="H3856" s="9">
        <f>Tableau_Groupe_1_Cours_1.accdb3[[#This Row],[Date de fin]]</f>
        <v>43403.474305555559</v>
      </c>
      <c r="I3856" s="13">
        <f>MOD(Tableau_Groupe_1_Cours_1.accdb3[[#This Row],[Date de fin2]]-Tableau_Groupe_1_Cours_1.accdb3[[#This Row],[Date de début2]],1)</f>
        <v>9.0972222227719612E-2</v>
      </c>
    </row>
    <row r="3857" spans="1:9" x14ac:dyDescent="0.25">
      <c r="A3857">
        <v>4584</v>
      </c>
      <c r="B3857">
        <v>43374.383333333331</v>
      </c>
      <c r="C3857">
        <v>43374.53402777778</v>
      </c>
      <c r="D3857">
        <v>1</v>
      </c>
      <c r="E3857">
        <v>9</v>
      </c>
      <c r="F3857">
        <v>334</v>
      </c>
      <c r="G3857" s="9">
        <f>Tableau_Groupe_1_Cours_1.accdb3[[#This Row],[Date de début]]</f>
        <v>43374.383333333331</v>
      </c>
      <c r="H3857" s="9">
        <f>Tableau_Groupe_1_Cours_1.accdb3[[#This Row],[Date de fin]]</f>
        <v>43374.53402777778</v>
      </c>
      <c r="I3857" s="13">
        <f>MOD(Tableau_Groupe_1_Cours_1.accdb3[[#This Row],[Date de fin2]]-Tableau_Groupe_1_Cours_1.accdb3[[#This Row],[Date de début2]],1)</f>
        <v>0.15069444444816327</v>
      </c>
    </row>
    <row r="3858" spans="1:9" x14ac:dyDescent="0.25">
      <c r="A3858">
        <v>745</v>
      </c>
      <c r="B3858">
        <v>43137.378472222219</v>
      </c>
      <c r="C3858">
        <v>43137.433333333334</v>
      </c>
      <c r="D3858">
        <v>24</v>
      </c>
      <c r="E3858">
        <v>9</v>
      </c>
      <c r="F3858">
        <v>355</v>
      </c>
      <c r="G3858" s="9">
        <f>Tableau_Groupe_1_Cours_1.accdb3[[#This Row],[Date de début]]</f>
        <v>43137.378472222219</v>
      </c>
      <c r="H3858" s="9">
        <f>Tableau_Groupe_1_Cours_1.accdb3[[#This Row],[Date de fin]]</f>
        <v>43137.433333333334</v>
      </c>
      <c r="I3858" s="13">
        <f>MOD(Tableau_Groupe_1_Cours_1.accdb3[[#This Row],[Date de fin2]]-Tableau_Groupe_1_Cours_1.accdb3[[#This Row],[Date de début2]],1)</f>
        <v>5.4861111115314998E-2</v>
      </c>
    </row>
    <row r="3859" spans="1:9" x14ac:dyDescent="0.25">
      <c r="A3859">
        <v>2031</v>
      </c>
      <c r="B3859">
        <v>43228.385416666664</v>
      </c>
      <c r="C3859">
        <v>43228.540277777778</v>
      </c>
      <c r="D3859">
        <v>7</v>
      </c>
      <c r="E3859">
        <v>9</v>
      </c>
      <c r="F3859">
        <v>364</v>
      </c>
      <c r="G3859" s="9">
        <f>Tableau_Groupe_1_Cours_1.accdb3[[#This Row],[Date de début]]</f>
        <v>43228.385416666664</v>
      </c>
      <c r="H3859" s="9">
        <f>Tableau_Groupe_1_Cours_1.accdb3[[#This Row],[Date de fin]]</f>
        <v>43228.540277777778</v>
      </c>
      <c r="I3859" s="13">
        <f>MOD(Tableau_Groupe_1_Cours_1.accdb3[[#This Row],[Date de fin2]]-Tableau_Groupe_1_Cours_1.accdb3[[#This Row],[Date de début2]],1)</f>
        <v>0.15486111111385981</v>
      </c>
    </row>
    <row r="3860" spans="1:9" x14ac:dyDescent="0.25">
      <c r="A3860">
        <v>5359</v>
      </c>
      <c r="B3860">
        <v>43404.380555555559</v>
      </c>
      <c r="C3860">
        <v>43404.486111111117</v>
      </c>
      <c r="D3860">
        <v>7</v>
      </c>
      <c r="E3860">
        <v>9</v>
      </c>
      <c r="F3860">
        <v>267</v>
      </c>
      <c r="G3860" s="9">
        <f>Tableau_Groupe_1_Cours_1.accdb3[[#This Row],[Date de début]]</f>
        <v>43404.380555555559</v>
      </c>
      <c r="H3860" s="9">
        <f>Tableau_Groupe_1_Cours_1.accdb3[[#This Row],[Date de fin]]</f>
        <v>43404.486111111117</v>
      </c>
      <c r="I3860" s="13">
        <f>MOD(Tableau_Groupe_1_Cours_1.accdb3[[#This Row],[Date de fin2]]-Tableau_Groupe_1_Cours_1.accdb3[[#This Row],[Date de début2]],1)</f>
        <v>0.1055555555576575</v>
      </c>
    </row>
    <row r="3861" spans="1:9" x14ac:dyDescent="0.25">
      <c r="A3861">
        <v>1264</v>
      </c>
      <c r="B3861">
        <v>43166.377083333333</v>
      </c>
      <c r="C3861">
        <v>43166.411805555559</v>
      </c>
      <c r="D3861">
        <v>2</v>
      </c>
      <c r="E3861">
        <v>9</v>
      </c>
      <c r="F3861">
        <v>270</v>
      </c>
      <c r="G3861" s="9">
        <f>Tableau_Groupe_1_Cours_1.accdb3[[#This Row],[Date de début]]</f>
        <v>43166.377083333333</v>
      </c>
      <c r="H3861" s="9">
        <f>Tableau_Groupe_1_Cours_1.accdb3[[#This Row],[Date de fin]]</f>
        <v>43166.411805555559</v>
      </c>
      <c r="I3861" s="13">
        <f>MOD(Tableau_Groupe_1_Cours_1.accdb3[[#This Row],[Date de fin2]]-Tableau_Groupe_1_Cours_1.accdb3[[#This Row],[Date de début2]],1)</f>
        <v>3.4722222226264421E-2</v>
      </c>
    </row>
    <row r="3862" spans="1:9" x14ac:dyDescent="0.25">
      <c r="A3862">
        <v>4593</v>
      </c>
      <c r="B3862">
        <v>43375.375</v>
      </c>
      <c r="C3862">
        <v>43375.497916666667</v>
      </c>
      <c r="D3862">
        <v>7</v>
      </c>
      <c r="E3862">
        <v>9</v>
      </c>
      <c r="F3862">
        <v>147</v>
      </c>
      <c r="G3862" s="9">
        <f>Tableau_Groupe_1_Cours_1.accdb3[[#This Row],[Date de début]]</f>
        <v>43375.375</v>
      </c>
      <c r="H3862" s="9">
        <f>Tableau_Groupe_1_Cours_1.accdb3[[#This Row],[Date de fin]]</f>
        <v>43375.497916666667</v>
      </c>
      <c r="I3862" s="13">
        <f>MOD(Tableau_Groupe_1_Cours_1.accdb3[[#This Row],[Date de fin2]]-Tableau_Groupe_1_Cours_1.accdb3[[#This Row],[Date de début2]],1)</f>
        <v>0.12291666666715173</v>
      </c>
    </row>
    <row r="3863" spans="1:9" x14ac:dyDescent="0.25">
      <c r="A3863">
        <v>1270</v>
      </c>
      <c r="B3863">
        <v>43166.378472222219</v>
      </c>
      <c r="C3863">
        <v>43166.454166666663</v>
      </c>
      <c r="D3863">
        <v>1</v>
      </c>
      <c r="E3863">
        <v>9</v>
      </c>
      <c r="F3863">
        <v>215</v>
      </c>
      <c r="G3863" s="9">
        <f>Tableau_Groupe_1_Cours_1.accdb3[[#This Row],[Date de début]]</f>
        <v>43166.378472222219</v>
      </c>
      <c r="H3863" s="9">
        <f>Tableau_Groupe_1_Cours_1.accdb3[[#This Row],[Date de fin]]</f>
        <v>43166.454166666663</v>
      </c>
      <c r="I3863" s="13">
        <f>MOD(Tableau_Groupe_1_Cours_1.accdb3[[#This Row],[Date de fin2]]-Tableau_Groupe_1_Cours_1.accdb3[[#This Row],[Date de début2]],1)</f>
        <v>7.5694444443797693E-2</v>
      </c>
    </row>
    <row r="3864" spans="1:9" x14ac:dyDescent="0.25">
      <c r="A3864">
        <v>759</v>
      </c>
      <c r="B3864">
        <v>43138.375694444447</v>
      </c>
      <c r="C3864">
        <v>43138.50277777778</v>
      </c>
      <c r="D3864">
        <v>8</v>
      </c>
      <c r="E3864">
        <v>9</v>
      </c>
      <c r="F3864">
        <v>216</v>
      </c>
      <c r="G3864" s="9">
        <f>Tableau_Groupe_1_Cours_1.accdb3[[#This Row],[Date de début]]</f>
        <v>43138.375694444447</v>
      </c>
      <c r="H3864" s="9">
        <f>Tableau_Groupe_1_Cours_1.accdb3[[#This Row],[Date de fin]]</f>
        <v>43138.50277777778</v>
      </c>
      <c r="I3864" s="13">
        <f>MOD(Tableau_Groupe_1_Cours_1.accdb3[[#This Row],[Date de fin2]]-Tableau_Groupe_1_Cours_1.accdb3[[#This Row],[Date de début2]],1)</f>
        <v>0.12708333333284827</v>
      </c>
    </row>
    <row r="3865" spans="1:9" x14ac:dyDescent="0.25">
      <c r="A3865">
        <v>5367</v>
      </c>
      <c r="B3865">
        <v>43404.381944444445</v>
      </c>
      <c r="C3865">
        <v>43404.442361111105</v>
      </c>
      <c r="D3865">
        <v>1</v>
      </c>
      <c r="E3865">
        <v>9</v>
      </c>
      <c r="F3865">
        <v>419</v>
      </c>
      <c r="G3865" s="9">
        <f>Tableau_Groupe_1_Cours_1.accdb3[[#This Row],[Date de début]]</f>
        <v>43404.381944444445</v>
      </c>
      <c r="H3865" s="9">
        <f>Tableau_Groupe_1_Cours_1.accdb3[[#This Row],[Date de fin]]</f>
        <v>43404.442361111105</v>
      </c>
      <c r="I3865" s="13">
        <f>MOD(Tableau_Groupe_1_Cours_1.accdb3[[#This Row],[Date de fin2]]-Tableau_Groupe_1_Cours_1.accdb3[[#This Row],[Date de début2]],1)</f>
        <v>6.0416666659875773E-2</v>
      </c>
    </row>
    <row r="3866" spans="1:9" x14ac:dyDescent="0.25">
      <c r="A3866">
        <v>248</v>
      </c>
      <c r="B3866">
        <v>43110.384722222225</v>
      </c>
      <c r="C3866">
        <v>43110.506249999999</v>
      </c>
      <c r="D3866">
        <v>80</v>
      </c>
      <c r="E3866">
        <v>9</v>
      </c>
      <c r="F3866">
        <v>243</v>
      </c>
      <c r="G3866" s="9">
        <f>Tableau_Groupe_1_Cours_1.accdb3[[#This Row],[Date de début]]</f>
        <v>43110.384722222225</v>
      </c>
      <c r="H3866" s="9">
        <f>Tableau_Groupe_1_Cours_1.accdb3[[#This Row],[Date de fin]]</f>
        <v>43110.506249999999</v>
      </c>
      <c r="I3866" s="13">
        <f>MOD(Tableau_Groupe_1_Cours_1.accdb3[[#This Row],[Date de fin2]]-Tableau_Groupe_1_Cours_1.accdb3[[#This Row],[Date de début2]],1)</f>
        <v>0.12152777777373558</v>
      </c>
    </row>
    <row r="3867" spans="1:9" x14ac:dyDescent="0.25">
      <c r="A3867">
        <v>2808</v>
      </c>
      <c r="B3867">
        <v>43264.385416666664</v>
      </c>
      <c r="C3867">
        <v>43264.544444444444</v>
      </c>
      <c r="D3867">
        <v>12</v>
      </c>
      <c r="E3867">
        <v>9</v>
      </c>
      <c r="F3867">
        <v>261</v>
      </c>
      <c r="G3867" s="9">
        <f>Tableau_Groupe_1_Cours_1.accdb3[[#This Row],[Date de début]]</f>
        <v>43264.385416666664</v>
      </c>
      <c r="H3867" s="9">
        <f>Tableau_Groupe_1_Cours_1.accdb3[[#This Row],[Date de fin]]</f>
        <v>43264.544444444444</v>
      </c>
      <c r="I3867" s="13">
        <f>MOD(Tableau_Groupe_1_Cours_1.accdb3[[#This Row],[Date de fin2]]-Tableau_Groupe_1_Cours_1.accdb3[[#This Row],[Date de début2]],1)</f>
        <v>0.15902777777955635</v>
      </c>
    </row>
    <row r="3868" spans="1:9" x14ac:dyDescent="0.25">
      <c r="A3868">
        <v>3576</v>
      </c>
      <c r="B3868">
        <v>43315.384722222225</v>
      </c>
      <c r="C3868">
        <v>43315.438194444439</v>
      </c>
      <c r="D3868">
        <v>1</v>
      </c>
      <c r="E3868">
        <v>9</v>
      </c>
      <c r="F3868">
        <v>235</v>
      </c>
      <c r="G3868" s="9">
        <f>Tableau_Groupe_1_Cours_1.accdb3[[#This Row],[Date de début]]</f>
        <v>43315.384722222225</v>
      </c>
      <c r="H3868" s="9">
        <f>Tableau_Groupe_1_Cours_1.accdb3[[#This Row],[Date de fin]]</f>
        <v>43315.438194444439</v>
      </c>
      <c r="I3868" s="13">
        <f>MOD(Tableau_Groupe_1_Cours_1.accdb3[[#This Row],[Date de fin2]]-Tableau_Groupe_1_Cours_1.accdb3[[#This Row],[Date de début2]],1)</f>
        <v>5.3472222214622889E-2</v>
      </c>
    </row>
    <row r="3869" spans="1:9" x14ac:dyDescent="0.25">
      <c r="A3869">
        <v>249</v>
      </c>
      <c r="B3869">
        <v>43110.509722222225</v>
      </c>
      <c r="C3869">
        <v>43110.604166666672</v>
      </c>
      <c r="D3869">
        <v>30</v>
      </c>
      <c r="E3869">
        <v>9</v>
      </c>
      <c r="F3869">
        <v>301</v>
      </c>
      <c r="G3869" s="9">
        <f>Tableau_Groupe_1_Cours_1.accdb3[[#This Row],[Date de début]]</f>
        <v>43110.509722222225</v>
      </c>
      <c r="H3869" s="9">
        <f>Tableau_Groupe_1_Cours_1.accdb3[[#This Row],[Date de fin]]</f>
        <v>43110.604166666672</v>
      </c>
      <c r="I3869" s="13">
        <f>MOD(Tableau_Groupe_1_Cours_1.accdb3[[#This Row],[Date de fin2]]-Tableau_Groupe_1_Cours_1.accdb3[[#This Row],[Date de début2]],1)</f>
        <v>9.4444444446708076E-2</v>
      </c>
    </row>
    <row r="3870" spans="1:9" x14ac:dyDescent="0.25">
      <c r="A3870">
        <v>250</v>
      </c>
      <c r="B3870">
        <v>43110.614583333336</v>
      </c>
      <c r="C3870">
        <v>43110.739583333336</v>
      </c>
      <c r="D3870">
        <v>5</v>
      </c>
      <c r="E3870">
        <v>9</v>
      </c>
      <c r="F3870">
        <v>68</v>
      </c>
      <c r="G3870" s="9">
        <f>Tableau_Groupe_1_Cours_1.accdb3[[#This Row],[Date de début]]</f>
        <v>43110.614583333336</v>
      </c>
      <c r="H3870" s="9">
        <f>Tableau_Groupe_1_Cours_1.accdb3[[#This Row],[Date de fin]]</f>
        <v>43110.739583333336</v>
      </c>
      <c r="I3870" s="13">
        <f>MOD(Tableau_Groupe_1_Cours_1.accdb3[[#This Row],[Date de fin2]]-Tableau_Groupe_1_Cours_1.accdb3[[#This Row],[Date de début2]],1)</f>
        <v>0.125</v>
      </c>
    </row>
    <row r="3871" spans="1:9" x14ac:dyDescent="0.25">
      <c r="A3871">
        <v>1275</v>
      </c>
      <c r="B3871">
        <v>43167.379166666666</v>
      </c>
      <c r="C3871">
        <v>43167.478472222225</v>
      </c>
      <c r="D3871">
        <v>32</v>
      </c>
      <c r="E3871">
        <v>9</v>
      </c>
      <c r="F3871">
        <v>282</v>
      </c>
      <c r="G3871" s="9">
        <f>Tableau_Groupe_1_Cours_1.accdb3[[#This Row],[Date de début]]</f>
        <v>43167.379166666666</v>
      </c>
      <c r="H3871" s="9">
        <f>Tableau_Groupe_1_Cours_1.accdb3[[#This Row],[Date de fin]]</f>
        <v>43167.478472222225</v>
      </c>
      <c r="I3871" s="13">
        <f>MOD(Tableau_Groupe_1_Cours_1.accdb3[[#This Row],[Date de fin2]]-Tableau_Groupe_1_Cours_1.accdb3[[#This Row],[Date de début2]],1)</f>
        <v>9.930555555911269E-2</v>
      </c>
    </row>
    <row r="3872" spans="1:9" x14ac:dyDescent="0.25">
      <c r="A3872">
        <v>1276</v>
      </c>
      <c r="B3872">
        <v>43167.487500000003</v>
      </c>
      <c r="C3872">
        <v>43167.57708333333</v>
      </c>
      <c r="D3872">
        <v>1</v>
      </c>
      <c r="E3872">
        <v>9</v>
      </c>
      <c r="F3872">
        <v>184</v>
      </c>
      <c r="G3872" s="9">
        <f>Tableau_Groupe_1_Cours_1.accdb3[[#This Row],[Date de début]]</f>
        <v>43167.487500000003</v>
      </c>
      <c r="H3872" s="9">
        <f>Tableau_Groupe_1_Cours_1.accdb3[[#This Row],[Date de fin]]</f>
        <v>43167.57708333333</v>
      </c>
      <c r="I3872" s="13">
        <f>MOD(Tableau_Groupe_1_Cours_1.accdb3[[#This Row],[Date de fin2]]-Tableau_Groupe_1_Cours_1.accdb3[[#This Row],[Date de début2]],1)</f>
        <v>8.9583333327027503E-2</v>
      </c>
    </row>
    <row r="3873" spans="1:9" x14ac:dyDescent="0.25">
      <c r="A3873">
        <v>2044</v>
      </c>
      <c r="B3873">
        <v>43229.37777777778</v>
      </c>
      <c r="C3873">
        <v>43229.429861111108</v>
      </c>
      <c r="D3873">
        <v>1</v>
      </c>
      <c r="E3873">
        <v>9</v>
      </c>
      <c r="F3873">
        <v>81</v>
      </c>
      <c r="G3873" s="9">
        <f>Tableau_Groupe_1_Cours_1.accdb3[[#This Row],[Date de début]]</f>
        <v>43229.37777777778</v>
      </c>
      <c r="H3873" s="9">
        <f>Tableau_Groupe_1_Cours_1.accdb3[[#This Row],[Date de fin]]</f>
        <v>43229.429861111108</v>
      </c>
      <c r="I3873" s="13">
        <f>MOD(Tableau_Groupe_1_Cours_1.accdb3[[#This Row],[Date de fin2]]-Tableau_Groupe_1_Cours_1.accdb3[[#This Row],[Date de début2]],1)</f>
        <v>5.2083333328482695E-2</v>
      </c>
    </row>
    <row r="3874" spans="1:9" x14ac:dyDescent="0.25">
      <c r="A3874">
        <v>1277</v>
      </c>
      <c r="B3874">
        <v>43167.586111111115</v>
      </c>
      <c r="C3874">
        <v>43167.73819444445</v>
      </c>
      <c r="D3874">
        <v>4</v>
      </c>
      <c r="E3874">
        <v>9</v>
      </c>
      <c r="F3874">
        <v>449</v>
      </c>
      <c r="G3874" s="9">
        <f>Tableau_Groupe_1_Cours_1.accdb3[[#This Row],[Date de début]]</f>
        <v>43167.586111111115</v>
      </c>
      <c r="H3874" s="9">
        <f>Tableau_Groupe_1_Cours_1.accdb3[[#This Row],[Date de fin]]</f>
        <v>43167.73819444445</v>
      </c>
      <c r="I3874" s="13">
        <f>MOD(Tableau_Groupe_1_Cours_1.accdb3[[#This Row],[Date de fin2]]-Tableau_Groupe_1_Cours_1.accdb3[[#This Row],[Date de début2]],1)</f>
        <v>0.15208333333430346</v>
      </c>
    </row>
    <row r="3875" spans="1:9" x14ac:dyDescent="0.25">
      <c r="A3875">
        <v>3328</v>
      </c>
      <c r="B3875">
        <v>43264.377083333333</v>
      </c>
      <c r="C3875">
        <v>43264.427083333328</v>
      </c>
      <c r="D3875">
        <v>2</v>
      </c>
      <c r="E3875">
        <v>10</v>
      </c>
      <c r="F3875">
        <v>249</v>
      </c>
      <c r="G3875" s="9">
        <f>Tableau_Groupe_1_Cours_1.accdb3[[#This Row],[Date de début]]</f>
        <v>43264.377083333333</v>
      </c>
      <c r="H3875" s="9">
        <f>Tableau_Groupe_1_Cours_1.accdb3[[#This Row],[Date de fin]]</f>
        <v>43264.427083333328</v>
      </c>
      <c r="I3875" s="13">
        <f>MOD(Tableau_Groupe_1_Cours_1.accdb3[[#This Row],[Date de fin2]]-Tableau_Groupe_1_Cours_1.accdb3[[#This Row],[Date de début2]],1)</f>
        <v>4.9999999995634425E-2</v>
      </c>
    </row>
    <row r="3876" spans="1:9" x14ac:dyDescent="0.25">
      <c r="A3876">
        <v>5376</v>
      </c>
      <c r="B3876">
        <v>43405.385416666664</v>
      </c>
      <c r="C3876">
        <v>43405.54583333333</v>
      </c>
      <c r="D3876">
        <v>10</v>
      </c>
      <c r="E3876">
        <v>10</v>
      </c>
      <c r="F3876">
        <v>266</v>
      </c>
      <c r="G3876" s="9">
        <f>Tableau_Groupe_1_Cours_1.accdb3[[#This Row],[Date de début]]</f>
        <v>43405.385416666664</v>
      </c>
      <c r="H3876" s="9">
        <f>Tableau_Groupe_1_Cours_1.accdb3[[#This Row],[Date de fin]]</f>
        <v>43405.54583333333</v>
      </c>
      <c r="I3876" s="13">
        <f>MOD(Tableau_Groupe_1_Cours_1.accdb3[[#This Row],[Date de fin2]]-Tableau_Groupe_1_Cours_1.accdb3[[#This Row],[Date de début2]],1)</f>
        <v>0.16041666666569654</v>
      </c>
    </row>
    <row r="3877" spans="1:9" x14ac:dyDescent="0.25">
      <c r="A3877">
        <v>1537</v>
      </c>
      <c r="B3877">
        <v>43167.378472222219</v>
      </c>
      <c r="C3877">
        <v>43167.463194444448</v>
      </c>
      <c r="D3877">
        <v>5</v>
      </c>
      <c r="E3877">
        <v>10</v>
      </c>
      <c r="F3877">
        <v>155</v>
      </c>
      <c r="G3877" s="9">
        <f>Tableau_Groupe_1_Cours_1.accdb3[[#This Row],[Date de début]]</f>
        <v>43167.378472222219</v>
      </c>
      <c r="H3877" s="9">
        <f>Tableau_Groupe_1_Cours_1.accdb3[[#This Row],[Date de fin]]</f>
        <v>43167.463194444448</v>
      </c>
      <c r="I3877" s="13">
        <f>MOD(Tableau_Groupe_1_Cours_1.accdb3[[#This Row],[Date de fin2]]-Tableau_Groupe_1_Cours_1.accdb3[[#This Row],[Date de début2]],1)</f>
        <v>8.4722222229174804E-2</v>
      </c>
    </row>
    <row r="3878" spans="1:9" x14ac:dyDescent="0.25">
      <c r="A3878">
        <v>1793</v>
      </c>
      <c r="B3878">
        <v>43199.381249999999</v>
      </c>
      <c r="C3878">
        <v>43199.53125</v>
      </c>
      <c r="D3878">
        <v>271</v>
      </c>
      <c r="E3878">
        <v>10</v>
      </c>
      <c r="F3878">
        <v>66</v>
      </c>
      <c r="G3878" s="9">
        <f>Tableau_Groupe_1_Cours_1.accdb3[[#This Row],[Date de début]]</f>
        <v>43199.381249999999</v>
      </c>
      <c r="H3878" s="9">
        <f>Tableau_Groupe_1_Cours_1.accdb3[[#This Row],[Date de fin]]</f>
        <v>43199.53125</v>
      </c>
      <c r="I3878" s="13">
        <f>MOD(Tableau_Groupe_1_Cours_1.accdb3[[#This Row],[Date de fin2]]-Tableau_Groupe_1_Cours_1.accdb3[[#This Row],[Date de début2]],1)</f>
        <v>0.15000000000145519</v>
      </c>
    </row>
    <row r="3879" spans="1:9" x14ac:dyDescent="0.25">
      <c r="A3879">
        <v>5378</v>
      </c>
      <c r="B3879">
        <v>43405.381249999999</v>
      </c>
      <c r="C3879">
        <v>43405.521527777775</v>
      </c>
      <c r="D3879">
        <v>11</v>
      </c>
      <c r="E3879">
        <v>10</v>
      </c>
      <c r="F3879">
        <v>270</v>
      </c>
      <c r="G3879" s="9">
        <f>Tableau_Groupe_1_Cours_1.accdb3[[#This Row],[Date de début]]</f>
        <v>43405.381249999999</v>
      </c>
      <c r="H3879" s="9">
        <f>Tableau_Groupe_1_Cours_1.accdb3[[#This Row],[Date de fin]]</f>
        <v>43405.521527777775</v>
      </c>
      <c r="I3879" s="13">
        <f>MOD(Tableau_Groupe_1_Cours_1.accdb3[[#This Row],[Date de fin2]]-Tableau_Groupe_1_Cours_1.accdb3[[#This Row],[Date de début2]],1)</f>
        <v>0.14027777777664596</v>
      </c>
    </row>
    <row r="3880" spans="1:9" x14ac:dyDescent="0.25">
      <c r="A3880">
        <v>4355</v>
      </c>
      <c r="B3880">
        <v>43347.375694444447</v>
      </c>
      <c r="C3880">
        <v>43347.439583333333</v>
      </c>
      <c r="D3880">
        <v>21</v>
      </c>
      <c r="E3880">
        <v>10</v>
      </c>
      <c r="F3880">
        <v>298</v>
      </c>
      <c r="G3880" s="9">
        <f>Tableau_Groupe_1_Cours_1.accdb3[[#This Row],[Date de début]]</f>
        <v>43347.375694444447</v>
      </c>
      <c r="H3880" s="9">
        <f>Tableau_Groupe_1_Cours_1.accdb3[[#This Row],[Date de fin]]</f>
        <v>43347.439583333333</v>
      </c>
      <c r="I3880" s="13">
        <f>MOD(Tableau_Groupe_1_Cours_1.accdb3[[#This Row],[Date de fin2]]-Tableau_Groupe_1_Cours_1.accdb3[[#This Row],[Date de début2]],1)</f>
        <v>6.3888888886140194E-2</v>
      </c>
    </row>
    <row r="3881" spans="1:9" x14ac:dyDescent="0.25">
      <c r="A3881">
        <v>1029</v>
      </c>
      <c r="B3881">
        <v>43138.384027777778</v>
      </c>
      <c r="C3881">
        <v>43138.529166666667</v>
      </c>
      <c r="D3881">
        <v>27</v>
      </c>
      <c r="E3881">
        <v>10</v>
      </c>
      <c r="F3881">
        <v>242</v>
      </c>
      <c r="G3881" s="9">
        <f>Tableau_Groupe_1_Cours_1.accdb3[[#This Row],[Date de début]]</f>
        <v>43138.384027777778</v>
      </c>
      <c r="H3881" s="9">
        <f>Tableau_Groupe_1_Cours_1.accdb3[[#This Row],[Date de fin]]</f>
        <v>43138.529166666667</v>
      </c>
      <c r="I3881" s="13">
        <f>MOD(Tableau_Groupe_1_Cours_1.accdb3[[#This Row],[Date de fin2]]-Tableau_Groupe_1_Cours_1.accdb3[[#This Row],[Date de début2]],1)</f>
        <v>0.14513888888905058</v>
      </c>
    </row>
    <row r="3882" spans="1:9" x14ac:dyDescent="0.25">
      <c r="A3882">
        <v>2569</v>
      </c>
      <c r="B3882">
        <v>43231.379166666666</v>
      </c>
      <c r="C3882">
        <v>43231.510416666664</v>
      </c>
      <c r="D3882">
        <v>7</v>
      </c>
      <c r="E3882">
        <v>10</v>
      </c>
      <c r="F3882">
        <v>37</v>
      </c>
      <c r="G3882" s="9">
        <f>Tableau_Groupe_1_Cours_1.accdb3[[#This Row],[Date de début]]</f>
        <v>43231.379166666666</v>
      </c>
      <c r="H3882" s="9">
        <f>Tableau_Groupe_1_Cours_1.accdb3[[#This Row],[Date de fin]]</f>
        <v>43231.510416666664</v>
      </c>
      <c r="I3882" s="13">
        <f>MOD(Tableau_Groupe_1_Cours_1.accdb3[[#This Row],[Date de fin2]]-Tableau_Groupe_1_Cours_1.accdb3[[#This Row],[Date de début2]],1)</f>
        <v>0.13124999999854481</v>
      </c>
    </row>
    <row r="3883" spans="1:9" x14ac:dyDescent="0.25">
      <c r="A3883">
        <v>1548</v>
      </c>
      <c r="B3883">
        <v>43168.375694444447</v>
      </c>
      <c r="C3883">
        <v>43168.455555555556</v>
      </c>
      <c r="D3883">
        <v>1</v>
      </c>
      <c r="E3883">
        <v>10</v>
      </c>
      <c r="F3883">
        <v>351</v>
      </c>
      <c r="G3883" s="9">
        <f>Tableau_Groupe_1_Cours_1.accdb3[[#This Row],[Date de début]]</f>
        <v>43168.375694444447</v>
      </c>
      <c r="H3883" s="9">
        <f>Tableau_Groupe_1_Cours_1.accdb3[[#This Row],[Date de fin]]</f>
        <v>43168.455555555556</v>
      </c>
      <c r="I3883" s="13">
        <f>MOD(Tableau_Groupe_1_Cours_1.accdb3[[#This Row],[Date de fin2]]-Tableau_Groupe_1_Cours_1.accdb3[[#This Row],[Date de début2]],1)</f>
        <v>7.9861111109494232E-2</v>
      </c>
    </row>
    <row r="3884" spans="1:9" x14ac:dyDescent="0.25">
      <c r="A3884">
        <v>2572</v>
      </c>
      <c r="B3884">
        <v>43231.385416666664</v>
      </c>
      <c r="C3884">
        <v>43231.520138888889</v>
      </c>
      <c r="D3884">
        <v>18</v>
      </c>
      <c r="E3884">
        <v>10</v>
      </c>
      <c r="F3884">
        <v>253</v>
      </c>
      <c r="G3884" s="9">
        <f>Tableau_Groupe_1_Cours_1.accdb3[[#This Row],[Date de début]]</f>
        <v>43231.385416666664</v>
      </c>
      <c r="H3884" s="9">
        <f>Tableau_Groupe_1_Cours_1.accdb3[[#This Row],[Date de fin]]</f>
        <v>43231.520138888889</v>
      </c>
      <c r="I3884" s="13">
        <f>MOD(Tableau_Groupe_1_Cours_1.accdb3[[#This Row],[Date de fin2]]-Tableau_Groupe_1_Cours_1.accdb3[[#This Row],[Date de début2]],1)</f>
        <v>0.13472222222480923</v>
      </c>
    </row>
    <row r="3885" spans="1:9" x14ac:dyDescent="0.25">
      <c r="A3885">
        <v>6157</v>
      </c>
      <c r="B3885">
        <v>43437.378472222219</v>
      </c>
      <c r="C3885">
        <v>43437.41805555555</v>
      </c>
      <c r="D3885">
        <v>19</v>
      </c>
      <c r="E3885">
        <v>10</v>
      </c>
      <c r="F3885">
        <v>232</v>
      </c>
      <c r="G3885" s="9">
        <f>Tableau_Groupe_1_Cours_1.accdb3[[#This Row],[Date de début]]</f>
        <v>43437.378472222219</v>
      </c>
      <c r="H3885" s="9">
        <f>Tableau_Groupe_1_Cours_1.accdb3[[#This Row],[Date de fin]]</f>
        <v>43437.41805555555</v>
      </c>
      <c r="I3885" s="13">
        <f>MOD(Tableau_Groupe_1_Cours_1.accdb3[[#This Row],[Date de fin2]]-Tableau_Groupe_1_Cours_1.accdb3[[#This Row],[Date de début2]],1)</f>
        <v>3.9583333331393078E-2</v>
      </c>
    </row>
    <row r="3886" spans="1:9" x14ac:dyDescent="0.25">
      <c r="A3886">
        <v>1039</v>
      </c>
      <c r="B3886">
        <v>43139.380555555559</v>
      </c>
      <c r="C3886">
        <v>43139.450694444444</v>
      </c>
      <c r="D3886">
        <v>1</v>
      </c>
      <c r="E3886">
        <v>10</v>
      </c>
      <c r="F3886">
        <v>126</v>
      </c>
      <c r="G3886" s="9">
        <f>Tableau_Groupe_1_Cours_1.accdb3[[#This Row],[Date de début]]</f>
        <v>43139.380555555559</v>
      </c>
      <c r="H3886" s="9">
        <f>Tableau_Groupe_1_Cours_1.accdb3[[#This Row],[Date de fin]]</f>
        <v>43139.450694444444</v>
      </c>
      <c r="I3886" s="13">
        <f>MOD(Tableau_Groupe_1_Cours_1.accdb3[[#This Row],[Date de fin2]]-Tableau_Groupe_1_Cours_1.accdb3[[#This Row],[Date de début2]],1)</f>
        <v>7.0138888884685002E-2</v>
      </c>
    </row>
    <row r="3887" spans="1:9" x14ac:dyDescent="0.25">
      <c r="A3887">
        <v>1551</v>
      </c>
      <c r="B3887">
        <v>43168.381944444445</v>
      </c>
      <c r="C3887">
        <v>43168.536111111112</v>
      </c>
      <c r="D3887">
        <v>2</v>
      </c>
      <c r="E3887">
        <v>10</v>
      </c>
      <c r="F3887">
        <v>189</v>
      </c>
      <c r="G3887" s="9">
        <f>Tableau_Groupe_1_Cours_1.accdb3[[#This Row],[Date de début]]</f>
        <v>43168.381944444445</v>
      </c>
      <c r="H3887" s="9">
        <f>Tableau_Groupe_1_Cours_1.accdb3[[#This Row],[Date de fin]]</f>
        <v>43168.536111111112</v>
      </c>
      <c r="I3887" s="13">
        <f>MOD(Tableau_Groupe_1_Cours_1.accdb3[[#This Row],[Date de fin2]]-Tableau_Groupe_1_Cours_1.accdb3[[#This Row],[Date de début2]],1)</f>
        <v>0.15416666666715173</v>
      </c>
    </row>
    <row r="3888" spans="1:9" x14ac:dyDescent="0.25">
      <c r="A3888">
        <v>1807</v>
      </c>
      <c r="B3888">
        <v>43201.382638888892</v>
      </c>
      <c r="C3888">
        <v>43201.489583333336</v>
      </c>
      <c r="D3888">
        <v>2</v>
      </c>
      <c r="E3888">
        <v>10</v>
      </c>
      <c r="F3888">
        <v>347</v>
      </c>
      <c r="G3888" s="9">
        <f>Tableau_Groupe_1_Cours_1.accdb3[[#This Row],[Date de début]]</f>
        <v>43201.382638888892</v>
      </c>
      <c r="H3888" s="9">
        <f>Tableau_Groupe_1_Cours_1.accdb3[[#This Row],[Date de fin]]</f>
        <v>43201.489583333336</v>
      </c>
      <c r="I3888" s="13">
        <f>MOD(Tableau_Groupe_1_Cours_1.accdb3[[#This Row],[Date de fin2]]-Tableau_Groupe_1_Cours_1.accdb3[[#This Row],[Date de début2]],1)</f>
        <v>0.10694444444379769</v>
      </c>
    </row>
    <row r="3889" spans="1:9" x14ac:dyDescent="0.25">
      <c r="A3889">
        <v>4369</v>
      </c>
      <c r="B3889">
        <v>43348.37777777778</v>
      </c>
      <c r="C3889">
        <v>43348.470138888893</v>
      </c>
      <c r="D3889">
        <v>4</v>
      </c>
      <c r="E3889">
        <v>10</v>
      </c>
      <c r="F3889">
        <v>258</v>
      </c>
      <c r="G3889" s="9">
        <f>Tableau_Groupe_1_Cours_1.accdb3[[#This Row],[Date de début]]</f>
        <v>43348.37777777778</v>
      </c>
      <c r="H3889" s="9">
        <f>Tableau_Groupe_1_Cours_1.accdb3[[#This Row],[Date de fin]]</f>
        <v>43348.470138888893</v>
      </c>
      <c r="I3889" s="13">
        <f>MOD(Tableau_Groupe_1_Cours_1.accdb3[[#This Row],[Date de fin2]]-Tableau_Groupe_1_Cours_1.accdb3[[#This Row],[Date de début2]],1)</f>
        <v>9.2361111113859806E-2</v>
      </c>
    </row>
    <row r="3890" spans="1:9" x14ac:dyDescent="0.25">
      <c r="A3890">
        <v>18</v>
      </c>
      <c r="B3890">
        <v>43101.384722222225</v>
      </c>
      <c r="C3890">
        <v>43101.518750000003</v>
      </c>
      <c r="D3890">
        <v>2</v>
      </c>
      <c r="E3890">
        <v>10</v>
      </c>
      <c r="F3890">
        <v>337</v>
      </c>
      <c r="G3890" s="9">
        <f>Tableau_Groupe_1_Cours_1.accdb3[[#This Row],[Date de début]]</f>
        <v>43101.384722222225</v>
      </c>
      <c r="H3890" s="9">
        <f>Tableau_Groupe_1_Cours_1.accdb3[[#This Row],[Date de fin]]</f>
        <v>43101.518750000003</v>
      </c>
      <c r="I3890" s="13">
        <f>MOD(Tableau_Groupe_1_Cours_1.accdb3[[#This Row],[Date de fin2]]-Tableau_Groupe_1_Cours_1.accdb3[[#This Row],[Date de début2]],1)</f>
        <v>0.13402777777810115</v>
      </c>
    </row>
    <row r="3891" spans="1:9" x14ac:dyDescent="0.25">
      <c r="A3891">
        <v>6162</v>
      </c>
      <c r="B3891">
        <v>43438.376388888886</v>
      </c>
      <c r="C3891">
        <v>43438.488888888889</v>
      </c>
      <c r="D3891">
        <v>25</v>
      </c>
      <c r="E3891">
        <v>10</v>
      </c>
      <c r="F3891">
        <v>326</v>
      </c>
      <c r="G3891" s="9">
        <f>Tableau_Groupe_1_Cours_1.accdb3[[#This Row],[Date de début]]</f>
        <v>43438.376388888886</v>
      </c>
      <c r="H3891" s="9">
        <f>Tableau_Groupe_1_Cours_1.accdb3[[#This Row],[Date de fin]]</f>
        <v>43438.488888888889</v>
      </c>
      <c r="I3891" s="13">
        <f>MOD(Tableau_Groupe_1_Cours_1.accdb3[[#This Row],[Date de fin2]]-Tableau_Groupe_1_Cours_1.accdb3[[#This Row],[Date de début2]],1)</f>
        <v>0.11250000000291038</v>
      </c>
    </row>
    <row r="3892" spans="1:9" x14ac:dyDescent="0.25">
      <c r="A3892">
        <v>19</v>
      </c>
      <c r="B3892">
        <v>43101.522916666669</v>
      </c>
      <c r="C3892">
        <v>43101.606944444444</v>
      </c>
      <c r="D3892">
        <v>36</v>
      </c>
      <c r="E3892">
        <v>10</v>
      </c>
      <c r="F3892">
        <v>164</v>
      </c>
      <c r="G3892" s="9">
        <f>Tableau_Groupe_1_Cours_1.accdb3[[#This Row],[Date de début]]</f>
        <v>43101.522916666669</v>
      </c>
      <c r="H3892" s="9">
        <f>Tableau_Groupe_1_Cours_1.accdb3[[#This Row],[Date de fin]]</f>
        <v>43101.606944444444</v>
      </c>
      <c r="I3892" s="13">
        <f>MOD(Tableau_Groupe_1_Cours_1.accdb3[[#This Row],[Date de fin2]]-Tableau_Groupe_1_Cours_1.accdb3[[#This Row],[Date de début2]],1)</f>
        <v>8.4027777775190771E-2</v>
      </c>
    </row>
    <row r="3893" spans="1:9" x14ac:dyDescent="0.25">
      <c r="A3893">
        <v>20</v>
      </c>
      <c r="B3893">
        <v>43101.616666666669</v>
      </c>
      <c r="C3893">
        <v>43101.738888888889</v>
      </c>
      <c r="D3893">
        <v>13</v>
      </c>
      <c r="E3893">
        <v>10</v>
      </c>
      <c r="F3893">
        <v>181</v>
      </c>
      <c r="G3893" s="9">
        <f>Tableau_Groupe_1_Cours_1.accdb3[[#This Row],[Date de début]]</f>
        <v>43101.616666666669</v>
      </c>
      <c r="H3893" s="9">
        <f>Tableau_Groupe_1_Cours_1.accdb3[[#This Row],[Date de fin]]</f>
        <v>43101.738888888889</v>
      </c>
      <c r="I3893" s="13">
        <f>MOD(Tableau_Groupe_1_Cours_1.accdb3[[#This Row],[Date de fin2]]-Tableau_Groupe_1_Cours_1.accdb3[[#This Row],[Date de début2]],1)</f>
        <v>0.12222222222044365</v>
      </c>
    </row>
    <row r="3894" spans="1:9" x14ac:dyDescent="0.25">
      <c r="A3894">
        <v>1048</v>
      </c>
      <c r="B3894">
        <v>43140.385416666664</v>
      </c>
      <c r="C3894">
        <v>43140.497222222228</v>
      </c>
      <c r="D3894">
        <v>3</v>
      </c>
      <c r="E3894">
        <v>10</v>
      </c>
      <c r="F3894">
        <v>442</v>
      </c>
      <c r="G3894" s="9">
        <f>Tableau_Groupe_1_Cours_1.accdb3[[#This Row],[Date de début]]</f>
        <v>43140.385416666664</v>
      </c>
      <c r="H3894" s="9">
        <f>Tableau_Groupe_1_Cours_1.accdb3[[#This Row],[Date de fin]]</f>
        <v>43140.497222222228</v>
      </c>
      <c r="I3894" s="13">
        <f>MOD(Tableau_Groupe_1_Cours_1.accdb3[[#This Row],[Date de fin2]]-Tableau_Groupe_1_Cours_1.accdb3[[#This Row],[Date de début2]],1)</f>
        <v>0.11180555556347826</v>
      </c>
    </row>
    <row r="3895" spans="1:9" x14ac:dyDescent="0.25">
      <c r="A3895">
        <v>5400</v>
      </c>
      <c r="B3895">
        <v>43409.384722222225</v>
      </c>
      <c r="C3895">
        <v>43409.512499999997</v>
      </c>
      <c r="D3895">
        <v>5</v>
      </c>
      <c r="E3895">
        <v>10</v>
      </c>
      <c r="F3895">
        <v>361</v>
      </c>
      <c r="G3895" s="9">
        <f>Tableau_Groupe_1_Cours_1.accdb3[[#This Row],[Date de début]]</f>
        <v>43409.384722222225</v>
      </c>
      <c r="H3895" s="9">
        <f>Tableau_Groupe_1_Cours_1.accdb3[[#This Row],[Date de fin]]</f>
        <v>43409.512499999997</v>
      </c>
      <c r="I3895" s="13">
        <f>MOD(Tableau_Groupe_1_Cours_1.accdb3[[#This Row],[Date de fin2]]-Tableau_Groupe_1_Cours_1.accdb3[[#This Row],[Date de début2]],1)</f>
        <v>0.12777777777228039</v>
      </c>
    </row>
    <row r="3896" spans="1:9" x14ac:dyDescent="0.25">
      <c r="A3896">
        <v>3865</v>
      </c>
      <c r="B3896">
        <v>43320.381944444445</v>
      </c>
      <c r="C3896">
        <v>43320.548611111109</v>
      </c>
      <c r="D3896">
        <v>276</v>
      </c>
      <c r="E3896">
        <v>10</v>
      </c>
      <c r="F3896">
        <v>293</v>
      </c>
      <c r="G3896" s="9">
        <f>Tableau_Groupe_1_Cours_1.accdb3[[#This Row],[Date de début]]</f>
        <v>43320.381944444445</v>
      </c>
      <c r="H3896" s="9">
        <f>Tableau_Groupe_1_Cours_1.accdb3[[#This Row],[Date de fin]]</f>
        <v>43320.548611111109</v>
      </c>
      <c r="I3896" s="13">
        <f>MOD(Tableau_Groupe_1_Cours_1.accdb3[[#This Row],[Date de fin2]]-Tableau_Groupe_1_Cours_1.accdb3[[#This Row],[Date de début2]],1)</f>
        <v>0.16666666666424135</v>
      </c>
    </row>
    <row r="3897" spans="1:9" x14ac:dyDescent="0.25">
      <c r="A3897">
        <v>2586</v>
      </c>
      <c r="B3897">
        <v>43234.381944444445</v>
      </c>
      <c r="C3897">
        <v>43234.432638888888</v>
      </c>
      <c r="D3897">
        <v>1</v>
      </c>
      <c r="E3897">
        <v>10</v>
      </c>
      <c r="F3897">
        <v>358</v>
      </c>
      <c r="G3897" s="9">
        <f>Tableau_Groupe_1_Cours_1.accdb3[[#This Row],[Date de début]]</f>
        <v>43234.381944444445</v>
      </c>
      <c r="H3897" s="9">
        <f>Tableau_Groupe_1_Cours_1.accdb3[[#This Row],[Date de fin]]</f>
        <v>43234.432638888888</v>
      </c>
      <c r="I3897" s="13">
        <f>MOD(Tableau_Groupe_1_Cours_1.accdb3[[#This Row],[Date de fin2]]-Tableau_Groupe_1_Cours_1.accdb3[[#This Row],[Date de début2]],1)</f>
        <v>5.0694444442342501E-2</v>
      </c>
    </row>
    <row r="3898" spans="1:9" x14ac:dyDescent="0.25">
      <c r="A3898">
        <v>2587</v>
      </c>
      <c r="B3898">
        <v>43234.376388888886</v>
      </c>
      <c r="C3898">
        <v>43234.453472222223</v>
      </c>
      <c r="D3898">
        <v>9</v>
      </c>
      <c r="E3898">
        <v>10</v>
      </c>
      <c r="F3898">
        <v>221</v>
      </c>
      <c r="G3898" s="9">
        <f>Tableau_Groupe_1_Cours_1.accdb3[[#This Row],[Date de début]]</f>
        <v>43234.376388888886</v>
      </c>
      <c r="H3898" s="9">
        <f>Tableau_Groupe_1_Cours_1.accdb3[[#This Row],[Date de fin]]</f>
        <v>43234.453472222223</v>
      </c>
      <c r="I3898" s="13">
        <f>MOD(Tableau_Groupe_1_Cours_1.accdb3[[#This Row],[Date de fin2]]-Tableau_Groupe_1_Cours_1.accdb3[[#This Row],[Date de début2]],1)</f>
        <v>7.7083333337213844E-2</v>
      </c>
    </row>
    <row r="3899" spans="1:9" x14ac:dyDescent="0.25">
      <c r="A3899">
        <v>5403</v>
      </c>
      <c r="B3899">
        <v>43409.382638888892</v>
      </c>
      <c r="C3899">
        <v>43409.531944444447</v>
      </c>
      <c r="D3899">
        <v>1</v>
      </c>
      <c r="E3899">
        <v>10</v>
      </c>
      <c r="F3899">
        <v>194</v>
      </c>
      <c r="G3899" s="9">
        <f>Tableau_Groupe_1_Cours_1.accdb3[[#This Row],[Date de début]]</f>
        <v>43409.382638888892</v>
      </c>
      <c r="H3899" s="9">
        <f>Tableau_Groupe_1_Cours_1.accdb3[[#This Row],[Date de fin]]</f>
        <v>43409.531944444447</v>
      </c>
      <c r="I3899" s="13">
        <f>MOD(Tableau_Groupe_1_Cours_1.accdb3[[#This Row],[Date de fin2]]-Tableau_Groupe_1_Cours_1.accdb3[[#This Row],[Date de début2]],1)</f>
        <v>0.14930555555474712</v>
      </c>
    </row>
    <row r="3900" spans="1:9" x14ac:dyDescent="0.25">
      <c r="A3900">
        <v>6172</v>
      </c>
      <c r="B3900">
        <v>43439.379861111112</v>
      </c>
      <c r="C3900">
        <v>43439.534722222219</v>
      </c>
      <c r="D3900">
        <v>60</v>
      </c>
      <c r="E3900">
        <v>10</v>
      </c>
      <c r="F3900">
        <v>244</v>
      </c>
      <c r="G3900" s="9">
        <f>Tableau_Groupe_1_Cours_1.accdb3[[#This Row],[Date de début]]</f>
        <v>43439.379861111112</v>
      </c>
      <c r="H3900" s="9">
        <f>Tableau_Groupe_1_Cours_1.accdb3[[#This Row],[Date de fin]]</f>
        <v>43439.534722222219</v>
      </c>
      <c r="I3900" s="13">
        <f>MOD(Tableau_Groupe_1_Cours_1.accdb3[[#This Row],[Date de fin2]]-Tableau_Groupe_1_Cours_1.accdb3[[#This Row],[Date de début2]],1)</f>
        <v>0.15486111110658385</v>
      </c>
    </row>
    <row r="3901" spans="1:9" x14ac:dyDescent="0.25">
      <c r="A3901">
        <v>6173</v>
      </c>
      <c r="B3901">
        <v>43439.379166666666</v>
      </c>
      <c r="C3901">
        <v>43439.523611111108</v>
      </c>
      <c r="D3901">
        <v>1</v>
      </c>
      <c r="E3901">
        <v>10</v>
      </c>
      <c r="F3901">
        <v>254</v>
      </c>
      <c r="G3901" s="9">
        <f>Tableau_Groupe_1_Cours_1.accdb3[[#This Row],[Date de début]]</f>
        <v>43439.379166666666</v>
      </c>
      <c r="H3901" s="9">
        <f>Tableau_Groupe_1_Cours_1.accdb3[[#This Row],[Date de fin]]</f>
        <v>43439.523611111108</v>
      </c>
      <c r="I3901" s="13">
        <f>MOD(Tableau_Groupe_1_Cours_1.accdb3[[#This Row],[Date de fin2]]-Tableau_Groupe_1_Cours_1.accdb3[[#This Row],[Date de début2]],1)</f>
        <v>0.1444444444423425</v>
      </c>
    </row>
    <row r="3902" spans="1:9" x14ac:dyDescent="0.25">
      <c r="A3902">
        <v>1823</v>
      </c>
      <c r="B3902">
        <v>43202.375</v>
      </c>
      <c r="C3902">
        <v>43202.540972222225</v>
      </c>
      <c r="D3902">
        <v>3</v>
      </c>
      <c r="E3902">
        <v>10</v>
      </c>
      <c r="F3902">
        <v>440</v>
      </c>
      <c r="G3902" s="9">
        <f>Tableau_Groupe_1_Cours_1.accdb3[[#This Row],[Date de début]]</f>
        <v>43202.375</v>
      </c>
      <c r="H3902" s="9">
        <f>Tableau_Groupe_1_Cours_1.accdb3[[#This Row],[Date de fin]]</f>
        <v>43202.540972222225</v>
      </c>
      <c r="I3902" s="13">
        <f>MOD(Tableau_Groupe_1_Cours_1.accdb3[[#This Row],[Date de fin2]]-Tableau_Groupe_1_Cours_1.accdb3[[#This Row],[Date de début2]],1)</f>
        <v>0.16597222222480923</v>
      </c>
    </row>
    <row r="3903" spans="1:9" x14ac:dyDescent="0.25">
      <c r="A3903">
        <v>4384</v>
      </c>
      <c r="B3903">
        <v>43349.381249999999</v>
      </c>
      <c r="C3903">
        <v>43349.43472222222</v>
      </c>
      <c r="D3903">
        <v>6</v>
      </c>
      <c r="E3903">
        <v>10</v>
      </c>
      <c r="F3903">
        <v>252</v>
      </c>
      <c r="G3903" s="9">
        <f>Tableau_Groupe_1_Cours_1.accdb3[[#This Row],[Date de début]]</f>
        <v>43349.381249999999</v>
      </c>
      <c r="H3903" s="9">
        <f>Tableau_Groupe_1_Cours_1.accdb3[[#This Row],[Date de fin]]</f>
        <v>43349.43472222222</v>
      </c>
      <c r="I3903" s="13">
        <f>MOD(Tableau_Groupe_1_Cours_1.accdb3[[#This Row],[Date de fin2]]-Tableau_Groupe_1_Cours_1.accdb3[[#This Row],[Date de début2]],1)</f>
        <v>5.3472222221898846E-2</v>
      </c>
    </row>
    <row r="3904" spans="1:9" x14ac:dyDescent="0.25">
      <c r="A3904">
        <v>547</v>
      </c>
      <c r="B3904">
        <v>43115.379166666666</v>
      </c>
      <c r="C3904">
        <v>43115.420138888883</v>
      </c>
      <c r="D3904">
        <v>1</v>
      </c>
      <c r="E3904">
        <v>10</v>
      </c>
      <c r="F3904">
        <v>342</v>
      </c>
      <c r="G3904" s="9">
        <f>Tableau_Groupe_1_Cours_1.accdb3[[#This Row],[Date de début]]</f>
        <v>43115.379166666666</v>
      </c>
      <c r="H3904" s="9">
        <f>Tableau_Groupe_1_Cours_1.accdb3[[#This Row],[Date de fin]]</f>
        <v>43115.420138888883</v>
      </c>
      <c r="I3904" s="13">
        <f>MOD(Tableau_Groupe_1_Cours_1.accdb3[[#This Row],[Date de fin2]]-Tableau_Groupe_1_Cours_1.accdb3[[#This Row],[Date de début2]],1)</f>
        <v>4.0972222217533272E-2</v>
      </c>
    </row>
    <row r="3905" spans="1:9" x14ac:dyDescent="0.25">
      <c r="A3905">
        <v>2595</v>
      </c>
      <c r="B3905">
        <v>43235.377083333333</v>
      </c>
      <c r="C3905">
        <v>43235.492361111115</v>
      </c>
      <c r="D3905">
        <v>1</v>
      </c>
      <c r="E3905">
        <v>10</v>
      </c>
      <c r="F3905">
        <v>362</v>
      </c>
      <c r="G3905" s="9">
        <f>Tableau_Groupe_1_Cours_1.accdb3[[#This Row],[Date de début]]</f>
        <v>43235.377083333333</v>
      </c>
      <c r="H3905" s="9">
        <f>Tableau_Groupe_1_Cours_1.accdb3[[#This Row],[Date de fin]]</f>
        <v>43235.492361111115</v>
      </c>
      <c r="I3905" s="13">
        <f>MOD(Tableau_Groupe_1_Cours_1.accdb3[[#This Row],[Date de fin2]]-Tableau_Groupe_1_Cours_1.accdb3[[#This Row],[Date de début2]],1)</f>
        <v>0.11527777778246673</v>
      </c>
    </row>
    <row r="3906" spans="1:9" x14ac:dyDescent="0.25">
      <c r="A3906">
        <v>5414</v>
      </c>
      <c r="B3906">
        <v>43410.384722222225</v>
      </c>
      <c r="C3906">
        <v>43410.520833333336</v>
      </c>
      <c r="D3906">
        <v>5</v>
      </c>
      <c r="E3906">
        <v>10</v>
      </c>
      <c r="F3906">
        <v>29</v>
      </c>
      <c r="G3906" s="9">
        <f>Tableau_Groupe_1_Cours_1.accdb3[[#This Row],[Date de début]]</f>
        <v>43410.384722222225</v>
      </c>
      <c r="H3906" s="9">
        <f>Tableau_Groupe_1_Cours_1.accdb3[[#This Row],[Date de fin]]</f>
        <v>43410.520833333336</v>
      </c>
      <c r="I3906" s="13">
        <f>MOD(Tableau_Groupe_1_Cours_1.accdb3[[#This Row],[Date de fin2]]-Tableau_Groupe_1_Cours_1.accdb3[[#This Row],[Date de début2]],1)</f>
        <v>0.13611111111094942</v>
      </c>
    </row>
    <row r="3907" spans="1:9" x14ac:dyDescent="0.25">
      <c r="A3907">
        <v>6183</v>
      </c>
      <c r="B3907">
        <v>43439.382638888892</v>
      </c>
      <c r="C3907">
        <v>43439.497916666667</v>
      </c>
      <c r="D3907">
        <v>8</v>
      </c>
      <c r="E3907">
        <v>10</v>
      </c>
      <c r="F3907">
        <v>341</v>
      </c>
      <c r="G3907" s="9">
        <f>Tableau_Groupe_1_Cours_1.accdb3[[#This Row],[Date de début]]</f>
        <v>43439.382638888892</v>
      </c>
      <c r="H3907" s="9">
        <f>Tableau_Groupe_1_Cours_1.accdb3[[#This Row],[Date de fin]]</f>
        <v>43439.497916666667</v>
      </c>
      <c r="I3907" s="13">
        <f>MOD(Tableau_Groupe_1_Cours_1.accdb3[[#This Row],[Date de fin2]]-Tableau_Groupe_1_Cours_1.accdb3[[#This Row],[Date de début2]],1)</f>
        <v>0.11527777777519077</v>
      </c>
    </row>
    <row r="3908" spans="1:9" x14ac:dyDescent="0.25">
      <c r="A3908">
        <v>1065</v>
      </c>
      <c r="B3908">
        <v>43144.384722222225</v>
      </c>
      <c r="C3908">
        <v>43144.521527777775</v>
      </c>
      <c r="D3908">
        <v>1</v>
      </c>
      <c r="E3908">
        <v>10</v>
      </c>
      <c r="F3908">
        <v>395</v>
      </c>
      <c r="G3908" s="9">
        <f>Tableau_Groupe_1_Cours_1.accdb3[[#This Row],[Date de début]]</f>
        <v>43144.384722222225</v>
      </c>
      <c r="H3908" s="9">
        <f>Tableau_Groupe_1_Cours_1.accdb3[[#This Row],[Date de fin]]</f>
        <v>43144.521527777775</v>
      </c>
      <c r="I3908" s="13">
        <f>MOD(Tableau_Groupe_1_Cours_1.accdb3[[#This Row],[Date de fin2]]-Tableau_Groupe_1_Cours_1.accdb3[[#This Row],[Date de début2]],1)</f>
        <v>0.13680555555038154</v>
      </c>
    </row>
    <row r="3909" spans="1:9" x14ac:dyDescent="0.25">
      <c r="A3909">
        <v>6185</v>
      </c>
      <c r="B3909">
        <v>43440.383333333331</v>
      </c>
      <c r="C3909">
        <v>43440.534722222219</v>
      </c>
      <c r="D3909">
        <v>2</v>
      </c>
      <c r="E3909">
        <v>10</v>
      </c>
      <c r="F3909">
        <v>437</v>
      </c>
      <c r="G3909" s="9">
        <f>Tableau_Groupe_1_Cours_1.accdb3[[#This Row],[Date de début]]</f>
        <v>43440.383333333331</v>
      </c>
      <c r="H3909" s="9">
        <f>Tableau_Groupe_1_Cours_1.accdb3[[#This Row],[Date de fin]]</f>
        <v>43440.534722222219</v>
      </c>
      <c r="I3909" s="13">
        <f>MOD(Tableau_Groupe_1_Cours_1.accdb3[[#This Row],[Date de fin2]]-Tableau_Groupe_1_Cours_1.accdb3[[#This Row],[Date de début2]],1)</f>
        <v>0.15138888888759539</v>
      </c>
    </row>
    <row r="3910" spans="1:9" x14ac:dyDescent="0.25">
      <c r="A3910">
        <v>1066</v>
      </c>
      <c r="B3910">
        <v>43144.379166666666</v>
      </c>
      <c r="C3910">
        <v>43144.468055555561</v>
      </c>
      <c r="D3910">
        <v>2</v>
      </c>
      <c r="E3910">
        <v>10</v>
      </c>
      <c r="F3910">
        <v>343</v>
      </c>
      <c r="G3910" s="9">
        <f>Tableau_Groupe_1_Cours_1.accdb3[[#This Row],[Date de début]]</f>
        <v>43144.379166666666</v>
      </c>
      <c r="H3910" s="9">
        <f>Tableau_Groupe_1_Cours_1.accdb3[[#This Row],[Date de fin]]</f>
        <v>43144.468055555561</v>
      </c>
      <c r="I3910" s="13">
        <f>MOD(Tableau_Groupe_1_Cours_1.accdb3[[#This Row],[Date de fin2]]-Tableau_Groupe_1_Cours_1.accdb3[[#This Row],[Date de début2]],1)</f>
        <v>8.8888888894871343E-2</v>
      </c>
    </row>
    <row r="3911" spans="1:9" x14ac:dyDescent="0.25">
      <c r="A3911">
        <v>4394</v>
      </c>
      <c r="B3911">
        <v>43350.381944444445</v>
      </c>
      <c r="C3911">
        <v>43350.523611111108</v>
      </c>
      <c r="D3911">
        <v>16</v>
      </c>
      <c r="E3911">
        <v>10</v>
      </c>
      <c r="F3911">
        <v>281</v>
      </c>
      <c r="G3911" s="9">
        <f>Tableau_Groupe_1_Cours_1.accdb3[[#This Row],[Date de début]]</f>
        <v>43350.381944444445</v>
      </c>
      <c r="H3911" s="9">
        <f>Tableau_Groupe_1_Cours_1.accdb3[[#This Row],[Date de fin]]</f>
        <v>43350.523611111108</v>
      </c>
      <c r="I3911" s="13">
        <f>MOD(Tableau_Groupe_1_Cours_1.accdb3[[#This Row],[Date de fin2]]-Tableau_Groupe_1_Cours_1.accdb3[[#This Row],[Date de début2]],1)</f>
        <v>0.14166666666278616</v>
      </c>
    </row>
    <row r="3912" spans="1:9" x14ac:dyDescent="0.25">
      <c r="A3912">
        <v>2603</v>
      </c>
      <c r="B3912">
        <v>43236.379166666666</v>
      </c>
      <c r="C3912">
        <v>43236.540972222225</v>
      </c>
      <c r="D3912">
        <v>29</v>
      </c>
      <c r="E3912">
        <v>10</v>
      </c>
      <c r="F3912">
        <v>430</v>
      </c>
      <c r="G3912" s="9">
        <f>Tableau_Groupe_1_Cours_1.accdb3[[#This Row],[Date de début]]</f>
        <v>43236.379166666666</v>
      </c>
      <c r="H3912" s="9">
        <f>Tableau_Groupe_1_Cours_1.accdb3[[#This Row],[Date de fin]]</f>
        <v>43236.540972222225</v>
      </c>
      <c r="I3912" s="13">
        <f>MOD(Tableau_Groupe_1_Cours_1.accdb3[[#This Row],[Date de fin2]]-Tableau_Groupe_1_Cours_1.accdb3[[#This Row],[Date de début2]],1)</f>
        <v>0.16180555555911269</v>
      </c>
    </row>
    <row r="3913" spans="1:9" x14ac:dyDescent="0.25">
      <c r="A3913">
        <v>3371</v>
      </c>
      <c r="B3913">
        <v>43270.37777777778</v>
      </c>
      <c r="C3913">
        <v>43270.504861111112</v>
      </c>
      <c r="D3913">
        <v>4</v>
      </c>
      <c r="E3913">
        <v>10</v>
      </c>
      <c r="F3913">
        <v>432</v>
      </c>
      <c r="G3913" s="9">
        <f>Tableau_Groupe_1_Cours_1.accdb3[[#This Row],[Date de début]]</f>
        <v>43270.37777777778</v>
      </c>
      <c r="H3913" s="9">
        <f>Tableau_Groupe_1_Cours_1.accdb3[[#This Row],[Date de fin]]</f>
        <v>43270.504861111112</v>
      </c>
      <c r="I3913" s="13">
        <f>MOD(Tableau_Groupe_1_Cours_1.accdb3[[#This Row],[Date de fin2]]-Tableau_Groupe_1_Cours_1.accdb3[[#This Row],[Date de début2]],1)</f>
        <v>0.12708333333284827</v>
      </c>
    </row>
    <row r="3914" spans="1:9" x14ac:dyDescent="0.25">
      <c r="A3914">
        <v>4397</v>
      </c>
      <c r="B3914">
        <v>43350.375694444447</v>
      </c>
      <c r="C3914">
        <v>43350.422222222223</v>
      </c>
      <c r="D3914">
        <v>33</v>
      </c>
      <c r="E3914">
        <v>10</v>
      </c>
      <c r="F3914">
        <v>301</v>
      </c>
      <c r="G3914" s="9">
        <f>Tableau_Groupe_1_Cours_1.accdb3[[#This Row],[Date de début]]</f>
        <v>43350.375694444447</v>
      </c>
      <c r="H3914" s="9">
        <f>Tableau_Groupe_1_Cours_1.accdb3[[#This Row],[Date de fin]]</f>
        <v>43350.422222222223</v>
      </c>
      <c r="I3914" s="13">
        <f>MOD(Tableau_Groupe_1_Cours_1.accdb3[[#This Row],[Date de fin2]]-Tableau_Groupe_1_Cours_1.accdb3[[#This Row],[Date de début2]],1)</f>
        <v>4.6527777776645962E-2</v>
      </c>
    </row>
    <row r="3915" spans="1:9" x14ac:dyDescent="0.25">
      <c r="A3915">
        <v>5169</v>
      </c>
      <c r="B3915">
        <v>43382.381944444445</v>
      </c>
      <c r="C3915">
        <v>43382.498611111114</v>
      </c>
      <c r="D3915">
        <v>1</v>
      </c>
      <c r="E3915">
        <v>10</v>
      </c>
      <c r="F3915">
        <v>443</v>
      </c>
      <c r="G3915" s="9">
        <f>Tableau_Groupe_1_Cours_1.accdb3[[#This Row],[Date de début]]</f>
        <v>43382.381944444445</v>
      </c>
      <c r="H3915" s="9">
        <f>Tableau_Groupe_1_Cours_1.accdb3[[#This Row],[Date de fin]]</f>
        <v>43382.498611111114</v>
      </c>
      <c r="I3915" s="13">
        <f>MOD(Tableau_Groupe_1_Cours_1.accdb3[[#This Row],[Date de fin2]]-Tableau_Groupe_1_Cours_1.accdb3[[#This Row],[Date de début2]],1)</f>
        <v>0.11666666666860692</v>
      </c>
    </row>
    <row r="3916" spans="1:9" x14ac:dyDescent="0.25">
      <c r="A3916">
        <v>5170</v>
      </c>
      <c r="B3916">
        <v>43382.380555555559</v>
      </c>
      <c r="C3916">
        <v>43382.483333333337</v>
      </c>
      <c r="D3916">
        <v>2</v>
      </c>
      <c r="E3916">
        <v>10</v>
      </c>
      <c r="F3916">
        <v>283</v>
      </c>
      <c r="G3916" s="9">
        <f>Tableau_Groupe_1_Cours_1.accdb3[[#This Row],[Date de début]]</f>
        <v>43382.380555555559</v>
      </c>
      <c r="H3916" s="9">
        <f>Tableau_Groupe_1_Cours_1.accdb3[[#This Row],[Date de fin]]</f>
        <v>43382.483333333337</v>
      </c>
      <c r="I3916" s="13">
        <f>MOD(Tableau_Groupe_1_Cours_1.accdb3[[#This Row],[Date de fin2]]-Tableau_Groupe_1_Cours_1.accdb3[[#This Row],[Date de début2]],1)</f>
        <v>0.10277777777810115</v>
      </c>
    </row>
    <row r="3917" spans="1:9" x14ac:dyDescent="0.25">
      <c r="A3917">
        <v>6194</v>
      </c>
      <c r="B3917">
        <v>43440.375694444447</v>
      </c>
      <c r="C3917">
        <v>43440.416666666664</v>
      </c>
      <c r="D3917">
        <v>1</v>
      </c>
      <c r="E3917">
        <v>10</v>
      </c>
      <c r="F3917">
        <v>11</v>
      </c>
      <c r="G3917" s="9">
        <f>Tableau_Groupe_1_Cours_1.accdb3[[#This Row],[Date de début]]</f>
        <v>43440.375694444447</v>
      </c>
      <c r="H3917" s="9">
        <f>Tableau_Groupe_1_Cours_1.accdb3[[#This Row],[Date de fin]]</f>
        <v>43440.416666666664</v>
      </c>
      <c r="I3917" s="13">
        <f>MOD(Tableau_Groupe_1_Cours_1.accdb3[[#This Row],[Date de fin2]]-Tableau_Groupe_1_Cours_1.accdb3[[#This Row],[Date de début2]],1)</f>
        <v>4.0972222217533272E-2</v>
      </c>
    </row>
    <row r="3918" spans="1:9" x14ac:dyDescent="0.25">
      <c r="A3918">
        <v>3892</v>
      </c>
      <c r="B3918">
        <v>43322.383333333331</v>
      </c>
      <c r="C3918">
        <v>43322.527777777781</v>
      </c>
      <c r="D3918">
        <v>26</v>
      </c>
      <c r="E3918">
        <v>10</v>
      </c>
      <c r="F3918">
        <v>206</v>
      </c>
      <c r="G3918" s="9">
        <f>Tableau_Groupe_1_Cours_1.accdb3[[#This Row],[Date de début]]</f>
        <v>43322.383333333331</v>
      </c>
      <c r="H3918" s="9">
        <f>Tableau_Groupe_1_Cours_1.accdb3[[#This Row],[Date de fin]]</f>
        <v>43322.527777777781</v>
      </c>
      <c r="I3918" s="13">
        <f>MOD(Tableau_Groupe_1_Cours_1.accdb3[[#This Row],[Date de fin2]]-Tableau_Groupe_1_Cours_1.accdb3[[#This Row],[Date de début2]],1)</f>
        <v>0.14444444444961846</v>
      </c>
    </row>
    <row r="3919" spans="1:9" x14ac:dyDescent="0.25">
      <c r="A3919">
        <v>4407</v>
      </c>
      <c r="B3919">
        <v>43353.379166666666</v>
      </c>
      <c r="C3919">
        <v>43353.438194444439</v>
      </c>
      <c r="D3919">
        <v>19</v>
      </c>
      <c r="E3919">
        <v>10</v>
      </c>
      <c r="F3919">
        <v>209</v>
      </c>
      <c r="G3919" s="9">
        <f>Tableau_Groupe_1_Cours_1.accdb3[[#This Row],[Date de début]]</f>
        <v>43353.379166666666</v>
      </c>
      <c r="H3919" s="9">
        <f>Tableau_Groupe_1_Cours_1.accdb3[[#This Row],[Date de fin]]</f>
        <v>43353.438194444439</v>
      </c>
      <c r="I3919" s="13">
        <f>MOD(Tableau_Groupe_1_Cours_1.accdb3[[#This Row],[Date de fin2]]-Tableau_Groupe_1_Cours_1.accdb3[[#This Row],[Date de début2]],1)</f>
        <v>5.9027777773735579E-2</v>
      </c>
    </row>
    <row r="3920" spans="1:9" x14ac:dyDescent="0.25">
      <c r="A3920">
        <v>568</v>
      </c>
      <c r="B3920">
        <v>43117.383333333331</v>
      </c>
      <c r="C3920">
        <v>43117.542361111111</v>
      </c>
      <c r="D3920">
        <v>1</v>
      </c>
      <c r="E3920">
        <v>10</v>
      </c>
      <c r="F3920">
        <v>369</v>
      </c>
      <c r="G3920" s="9">
        <f>Tableau_Groupe_1_Cours_1.accdb3[[#This Row],[Date de début]]</f>
        <v>43117.383333333331</v>
      </c>
      <c r="H3920" s="9">
        <f>Tableau_Groupe_1_Cours_1.accdb3[[#This Row],[Date de fin]]</f>
        <v>43117.542361111111</v>
      </c>
      <c r="I3920" s="13">
        <f>MOD(Tableau_Groupe_1_Cours_1.accdb3[[#This Row],[Date de fin2]]-Tableau_Groupe_1_Cours_1.accdb3[[#This Row],[Date de début2]],1)</f>
        <v>0.15902777777955635</v>
      </c>
    </row>
    <row r="3921" spans="1:9" x14ac:dyDescent="0.25">
      <c r="A3921">
        <v>5432</v>
      </c>
      <c r="B3921">
        <v>43412.382638888892</v>
      </c>
      <c r="C3921">
        <v>43412.510416666664</v>
      </c>
      <c r="D3921">
        <v>8</v>
      </c>
      <c r="E3921">
        <v>10</v>
      </c>
      <c r="F3921">
        <v>180</v>
      </c>
      <c r="G3921" s="9">
        <f>Tableau_Groupe_1_Cours_1.accdb3[[#This Row],[Date de début]]</f>
        <v>43412.382638888892</v>
      </c>
      <c r="H3921" s="9">
        <f>Tableau_Groupe_1_Cours_1.accdb3[[#This Row],[Date de fin]]</f>
        <v>43412.510416666664</v>
      </c>
      <c r="I3921" s="13">
        <f>MOD(Tableau_Groupe_1_Cours_1.accdb3[[#This Row],[Date de fin2]]-Tableau_Groupe_1_Cours_1.accdb3[[#This Row],[Date de début2]],1)</f>
        <v>0.12777777777228039</v>
      </c>
    </row>
    <row r="3922" spans="1:9" x14ac:dyDescent="0.25">
      <c r="A3922">
        <v>1083</v>
      </c>
      <c r="B3922">
        <v>43145.385416666664</v>
      </c>
      <c r="C3922">
        <v>43145.511111111111</v>
      </c>
      <c r="D3922">
        <v>3</v>
      </c>
      <c r="E3922">
        <v>10</v>
      </c>
      <c r="F3922">
        <v>433</v>
      </c>
      <c r="G3922" s="9">
        <f>Tableau_Groupe_1_Cours_1.accdb3[[#This Row],[Date de début]]</f>
        <v>43145.385416666664</v>
      </c>
      <c r="H3922" s="9">
        <f>Tableau_Groupe_1_Cours_1.accdb3[[#This Row],[Date de fin]]</f>
        <v>43145.511111111111</v>
      </c>
      <c r="I3922" s="13">
        <f>MOD(Tableau_Groupe_1_Cours_1.accdb3[[#This Row],[Date de fin2]]-Tableau_Groupe_1_Cours_1.accdb3[[#This Row],[Date de début2]],1)</f>
        <v>0.12569444444670808</v>
      </c>
    </row>
    <row r="3923" spans="1:9" x14ac:dyDescent="0.25">
      <c r="A3923">
        <v>1852</v>
      </c>
      <c r="B3923">
        <v>43206.384027777778</v>
      </c>
      <c r="C3923">
        <v>43206.428472222222</v>
      </c>
      <c r="D3923">
        <v>6</v>
      </c>
      <c r="E3923">
        <v>10</v>
      </c>
      <c r="F3923">
        <v>150</v>
      </c>
      <c r="G3923" s="9">
        <f>Tableau_Groupe_1_Cours_1.accdb3[[#This Row],[Date de début]]</f>
        <v>43206.384027777778</v>
      </c>
      <c r="H3923" s="9">
        <f>Tableau_Groupe_1_Cours_1.accdb3[[#This Row],[Date de fin]]</f>
        <v>43206.428472222222</v>
      </c>
      <c r="I3923" s="13">
        <f>MOD(Tableau_Groupe_1_Cours_1.accdb3[[#This Row],[Date de fin2]]-Tableau_Groupe_1_Cours_1.accdb3[[#This Row],[Date de début2]],1)</f>
        <v>4.4444444443797693E-2</v>
      </c>
    </row>
    <row r="3924" spans="1:9" x14ac:dyDescent="0.25">
      <c r="A3924">
        <v>3388</v>
      </c>
      <c r="B3924">
        <v>43272.375</v>
      </c>
      <c r="C3924">
        <v>43272.477777777778</v>
      </c>
      <c r="D3924">
        <v>21</v>
      </c>
      <c r="E3924">
        <v>10</v>
      </c>
      <c r="F3924">
        <v>9</v>
      </c>
      <c r="G3924" s="9">
        <f>Tableau_Groupe_1_Cours_1.accdb3[[#This Row],[Date de début]]</f>
        <v>43272.375</v>
      </c>
      <c r="H3924" s="9">
        <f>Tableau_Groupe_1_Cours_1.accdb3[[#This Row],[Date de fin]]</f>
        <v>43272.477777777778</v>
      </c>
      <c r="I3924" s="13">
        <f>MOD(Tableau_Groupe_1_Cours_1.accdb3[[#This Row],[Date de fin2]]-Tableau_Groupe_1_Cours_1.accdb3[[#This Row],[Date de début2]],1)</f>
        <v>0.10277777777810115</v>
      </c>
    </row>
    <row r="3925" spans="1:9" x14ac:dyDescent="0.25">
      <c r="A3925">
        <v>5436</v>
      </c>
      <c r="B3925">
        <v>43412.375694444447</v>
      </c>
      <c r="C3925">
        <v>43412.490972222222</v>
      </c>
      <c r="D3925">
        <v>2</v>
      </c>
      <c r="E3925">
        <v>10</v>
      </c>
      <c r="F3925">
        <v>368</v>
      </c>
      <c r="G3925" s="9">
        <f>Tableau_Groupe_1_Cours_1.accdb3[[#This Row],[Date de début]]</f>
        <v>43412.375694444447</v>
      </c>
      <c r="H3925" s="9">
        <f>Tableau_Groupe_1_Cours_1.accdb3[[#This Row],[Date de fin]]</f>
        <v>43412.490972222222</v>
      </c>
      <c r="I3925" s="13">
        <f>MOD(Tableau_Groupe_1_Cours_1.accdb3[[#This Row],[Date de fin2]]-Tableau_Groupe_1_Cours_1.accdb3[[#This Row],[Date de début2]],1)</f>
        <v>0.11527777777519077</v>
      </c>
    </row>
    <row r="3926" spans="1:9" x14ac:dyDescent="0.25">
      <c r="A3926">
        <v>6205</v>
      </c>
      <c r="B3926">
        <v>43441.381944444445</v>
      </c>
      <c r="C3926">
        <v>43441.424999999996</v>
      </c>
      <c r="D3926">
        <v>2</v>
      </c>
      <c r="E3926">
        <v>10</v>
      </c>
      <c r="F3926">
        <v>29</v>
      </c>
      <c r="G3926" s="9">
        <f>Tableau_Groupe_1_Cours_1.accdb3[[#This Row],[Date de début]]</f>
        <v>43441.381944444445</v>
      </c>
      <c r="H3926" s="9">
        <f>Tableau_Groupe_1_Cours_1.accdb3[[#This Row],[Date de fin]]</f>
        <v>43441.424999999996</v>
      </c>
      <c r="I3926" s="13">
        <f>MOD(Tableau_Groupe_1_Cours_1.accdb3[[#This Row],[Date de fin2]]-Tableau_Groupe_1_Cours_1.accdb3[[#This Row],[Date de début2]],1)</f>
        <v>4.3055555550381541E-2</v>
      </c>
    </row>
    <row r="3927" spans="1:9" x14ac:dyDescent="0.25">
      <c r="A3927">
        <v>3391</v>
      </c>
      <c r="B3927">
        <v>43272.381249999999</v>
      </c>
      <c r="C3927">
        <v>43272.484722222223</v>
      </c>
      <c r="D3927">
        <v>7</v>
      </c>
      <c r="E3927">
        <v>10</v>
      </c>
      <c r="F3927">
        <v>29</v>
      </c>
      <c r="G3927" s="9">
        <f>Tableau_Groupe_1_Cours_1.accdb3[[#This Row],[Date de début]]</f>
        <v>43272.381249999999</v>
      </c>
      <c r="H3927" s="9">
        <f>Tableau_Groupe_1_Cours_1.accdb3[[#This Row],[Date de fin]]</f>
        <v>43272.484722222223</v>
      </c>
      <c r="I3927" s="13">
        <f>MOD(Tableau_Groupe_1_Cours_1.accdb3[[#This Row],[Date de fin2]]-Tableau_Groupe_1_Cours_1.accdb3[[#This Row],[Date de début2]],1)</f>
        <v>0.10347222222480923</v>
      </c>
    </row>
    <row r="3928" spans="1:9" x14ac:dyDescent="0.25">
      <c r="A3928">
        <v>576</v>
      </c>
      <c r="B3928">
        <v>43118.375</v>
      </c>
      <c r="C3928">
        <v>43118.41805555555</v>
      </c>
      <c r="D3928">
        <v>3</v>
      </c>
      <c r="E3928">
        <v>10</v>
      </c>
      <c r="F3928">
        <v>61</v>
      </c>
      <c r="G3928" s="9">
        <f>Tableau_Groupe_1_Cours_1.accdb3[[#This Row],[Date de début]]</f>
        <v>43118.375</v>
      </c>
      <c r="H3928" s="9">
        <f>Tableau_Groupe_1_Cours_1.accdb3[[#This Row],[Date de fin]]</f>
        <v>43118.41805555555</v>
      </c>
      <c r="I3928" s="13">
        <f>MOD(Tableau_Groupe_1_Cours_1.accdb3[[#This Row],[Date de fin2]]-Tableau_Groupe_1_Cours_1.accdb3[[#This Row],[Date de début2]],1)</f>
        <v>4.3055555550381541E-2</v>
      </c>
    </row>
    <row r="3929" spans="1:9" x14ac:dyDescent="0.25">
      <c r="A3929">
        <v>1857</v>
      </c>
      <c r="B3929">
        <v>43207.37777777778</v>
      </c>
      <c r="C3929">
        <v>43207.433333333334</v>
      </c>
      <c r="D3929">
        <v>2</v>
      </c>
      <c r="E3929">
        <v>10</v>
      </c>
      <c r="F3929">
        <v>423</v>
      </c>
      <c r="G3929" s="9">
        <f>Tableau_Groupe_1_Cours_1.accdb3[[#This Row],[Date de début]]</f>
        <v>43207.37777777778</v>
      </c>
      <c r="H3929" s="9">
        <f>Tableau_Groupe_1_Cours_1.accdb3[[#This Row],[Date de fin]]</f>
        <v>43207.433333333334</v>
      </c>
      <c r="I3929" s="13">
        <f>MOD(Tableau_Groupe_1_Cours_1.accdb3[[#This Row],[Date de fin2]]-Tableau_Groupe_1_Cours_1.accdb3[[#This Row],[Date de début2]],1)</f>
        <v>5.5555555554747116E-2</v>
      </c>
    </row>
    <row r="3930" spans="1:9" x14ac:dyDescent="0.25">
      <c r="A3930">
        <v>6211</v>
      </c>
      <c r="B3930">
        <v>43444.379861111112</v>
      </c>
      <c r="C3930">
        <v>43444.426388888889</v>
      </c>
      <c r="D3930">
        <v>8</v>
      </c>
      <c r="E3930">
        <v>10</v>
      </c>
      <c r="F3930">
        <v>325</v>
      </c>
      <c r="G3930" s="9">
        <f>Tableau_Groupe_1_Cours_1.accdb3[[#This Row],[Date de début]]</f>
        <v>43444.379861111112</v>
      </c>
      <c r="H3930" s="9">
        <f>Tableau_Groupe_1_Cours_1.accdb3[[#This Row],[Date de fin]]</f>
        <v>43444.426388888889</v>
      </c>
      <c r="I3930" s="13">
        <f>MOD(Tableau_Groupe_1_Cours_1.accdb3[[#This Row],[Date de fin2]]-Tableau_Groupe_1_Cours_1.accdb3[[#This Row],[Date de début2]],1)</f>
        <v>4.6527777776645962E-2</v>
      </c>
    </row>
    <row r="3931" spans="1:9" x14ac:dyDescent="0.25">
      <c r="A3931">
        <v>5446</v>
      </c>
      <c r="B3931">
        <v>43413.37777777778</v>
      </c>
      <c r="C3931">
        <v>43413.500694444447</v>
      </c>
      <c r="D3931">
        <v>1</v>
      </c>
      <c r="E3931">
        <v>10</v>
      </c>
      <c r="F3931">
        <v>184</v>
      </c>
      <c r="G3931" s="9">
        <f>Tableau_Groupe_1_Cours_1.accdb3[[#This Row],[Date de début]]</f>
        <v>43413.37777777778</v>
      </c>
      <c r="H3931" s="9">
        <f>Tableau_Groupe_1_Cours_1.accdb3[[#This Row],[Date de fin]]</f>
        <v>43413.500694444447</v>
      </c>
      <c r="I3931" s="13">
        <f>MOD(Tableau_Groupe_1_Cours_1.accdb3[[#This Row],[Date de fin2]]-Tableau_Groupe_1_Cours_1.accdb3[[#This Row],[Date de début2]],1)</f>
        <v>0.12291666666715173</v>
      </c>
    </row>
    <row r="3932" spans="1:9" x14ac:dyDescent="0.25">
      <c r="A3932">
        <v>3399</v>
      </c>
      <c r="B3932">
        <v>43273.383333333331</v>
      </c>
      <c r="C3932">
        <v>43273.491666666669</v>
      </c>
      <c r="D3932">
        <v>64</v>
      </c>
      <c r="E3932">
        <v>10</v>
      </c>
      <c r="F3932">
        <v>298</v>
      </c>
      <c r="G3932" s="9">
        <f>Tableau_Groupe_1_Cours_1.accdb3[[#This Row],[Date de début]]</f>
        <v>43273.383333333331</v>
      </c>
      <c r="H3932" s="9">
        <f>Tableau_Groupe_1_Cours_1.accdb3[[#This Row],[Date de fin]]</f>
        <v>43273.491666666669</v>
      </c>
      <c r="I3932" s="13">
        <f>MOD(Tableau_Groupe_1_Cours_1.accdb3[[#This Row],[Date de fin2]]-Tableau_Groupe_1_Cours_1.accdb3[[#This Row],[Date de début2]],1)</f>
        <v>0.10833333333721384</v>
      </c>
    </row>
    <row r="3933" spans="1:9" x14ac:dyDescent="0.25">
      <c r="A3933">
        <v>6217</v>
      </c>
      <c r="B3933">
        <v>43444.377083333333</v>
      </c>
      <c r="C3933">
        <v>43444.522916666669</v>
      </c>
      <c r="D3933">
        <v>2</v>
      </c>
      <c r="E3933">
        <v>10</v>
      </c>
      <c r="F3933">
        <v>83</v>
      </c>
      <c r="G3933" s="9">
        <f>Tableau_Groupe_1_Cours_1.accdb3[[#This Row],[Date de début]]</f>
        <v>43444.377083333333</v>
      </c>
      <c r="H3933" s="9">
        <f>Tableau_Groupe_1_Cours_1.accdb3[[#This Row],[Date de fin]]</f>
        <v>43444.522916666669</v>
      </c>
      <c r="I3933" s="13">
        <f>MOD(Tableau_Groupe_1_Cours_1.accdb3[[#This Row],[Date de fin2]]-Tableau_Groupe_1_Cours_1.accdb3[[#This Row],[Date de début2]],1)</f>
        <v>0.14583333333575865</v>
      </c>
    </row>
    <row r="3934" spans="1:9" x14ac:dyDescent="0.25">
      <c r="A3934">
        <v>1866</v>
      </c>
      <c r="B3934">
        <v>43208.377083333333</v>
      </c>
      <c r="C3934">
        <v>43208.464583333334</v>
      </c>
      <c r="D3934">
        <v>1</v>
      </c>
      <c r="E3934">
        <v>10</v>
      </c>
      <c r="F3934">
        <v>176</v>
      </c>
      <c r="G3934" s="9">
        <f>Tableau_Groupe_1_Cours_1.accdb3[[#This Row],[Date de début]]</f>
        <v>43208.377083333333</v>
      </c>
      <c r="H3934" s="9">
        <f>Tableau_Groupe_1_Cours_1.accdb3[[#This Row],[Date de fin]]</f>
        <v>43208.464583333334</v>
      </c>
      <c r="I3934" s="13">
        <f>MOD(Tableau_Groupe_1_Cours_1.accdb3[[#This Row],[Date de fin2]]-Tableau_Groupe_1_Cours_1.accdb3[[#This Row],[Date de début2]],1)</f>
        <v>8.7500000001455192E-2</v>
      </c>
    </row>
    <row r="3935" spans="1:9" x14ac:dyDescent="0.25">
      <c r="A3935">
        <v>3403</v>
      </c>
      <c r="B3935">
        <v>43273.381249999999</v>
      </c>
      <c r="C3935">
        <v>43273.436805555553</v>
      </c>
      <c r="D3935">
        <v>3</v>
      </c>
      <c r="E3935">
        <v>10</v>
      </c>
      <c r="F3935">
        <v>258</v>
      </c>
      <c r="G3935" s="9">
        <f>Tableau_Groupe_1_Cours_1.accdb3[[#This Row],[Date de début]]</f>
        <v>43273.381249999999</v>
      </c>
      <c r="H3935" s="9">
        <f>Tableau_Groupe_1_Cours_1.accdb3[[#This Row],[Date de fin]]</f>
        <v>43273.436805555553</v>
      </c>
      <c r="I3935" s="13">
        <f>MOD(Tableau_Groupe_1_Cours_1.accdb3[[#This Row],[Date de fin2]]-Tableau_Groupe_1_Cours_1.accdb3[[#This Row],[Date de début2]],1)</f>
        <v>5.5555555554747116E-2</v>
      </c>
    </row>
    <row r="3936" spans="1:9" x14ac:dyDescent="0.25">
      <c r="A3936">
        <v>6219</v>
      </c>
      <c r="B3936">
        <v>43444.384722222225</v>
      </c>
      <c r="C3936">
        <v>43444.453472222223</v>
      </c>
      <c r="D3936">
        <v>11</v>
      </c>
      <c r="E3936">
        <v>10</v>
      </c>
      <c r="F3936">
        <v>288</v>
      </c>
      <c r="G3936" s="9">
        <f>Tableau_Groupe_1_Cours_1.accdb3[[#This Row],[Date de début]]</f>
        <v>43444.384722222225</v>
      </c>
      <c r="H3936" s="9">
        <f>Tableau_Groupe_1_Cours_1.accdb3[[#This Row],[Date de fin]]</f>
        <v>43444.453472222223</v>
      </c>
      <c r="I3936" s="13">
        <f>MOD(Tableau_Groupe_1_Cours_1.accdb3[[#This Row],[Date de fin2]]-Tableau_Groupe_1_Cours_1.accdb3[[#This Row],[Date de début2]],1)</f>
        <v>6.8749999998544808E-2</v>
      </c>
    </row>
    <row r="3937" spans="1:9" x14ac:dyDescent="0.25">
      <c r="A3937">
        <v>588</v>
      </c>
      <c r="B3937">
        <v>43119.377083333333</v>
      </c>
      <c r="C3937">
        <v>43119.507638888892</v>
      </c>
      <c r="D3937">
        <v>24</v>
      </c>
      <c r="E3937">
        <v>10</v>
      </c>
      <c r="F3937">
        <v>128</v>
      </c>
      <c r="G3937" s="9">
        <f>Tableau_Groupe_1_Cours_1.accdb3[[#This Row],[Date de début]]</f>
        <v>43119.377083333333</v>
      </c>
      <c r="H3937" s="9">
        <f>Tableau_Groupe_1_Cours_1.accdb3[[#This Row],[Date de fin]]</f>
        <v>43119.507638888892</v>
      </c>
      <c r="I3937" s="13">
        <f>MOD(Tableau_Groupe_1_Cours_1.accdb3[[#This Row],[Date de fin2]]-Tableau_Groupe_1_Cours_1.accdb3[[#This Row],[Date de début2]],1)</f>
        <v>0.13055555555911269</v>
      </c>
    </row>
    <row r="3938" spans="1:9" x14ac:dyDescent="0.25">
      <c r="A3938">
        <v>4429</v>
      </c>
      <c r="B3938">
        <v>43355.382638888892</v>
      </c>
      <c r="C3938">
        <v>43355.492361111115</v>
      </c>
      <c r="D3938">
        <v>19</v>
      </c>
      <c r="E3938">
        <v>10</v>
      </c>
      <c r="F3938">
        <v>256</v>
      </c>
      <c r="G3938" s="9">
        <f>Tableau_Groupe_1_Cours_1.accdb3[[#This Row],[Date de début]]</f>
        <v>43355.382638888892</v>
      </c>
      <c r="H3938" s="9">
        <f>Tableau_Groupe_1_Cours_1.accdb3[[#This Row],[Date de fin]]</f>
        <v>43355.492361111115</v>
      </c>
      <c r="I3938" s="13">
        <f>MOD(Tableau_Groupe_1_Cours_1.accdb3[[#This Row],[Date de fin2]]-Tableau_Groupe_1_Cours_1.accdb3[[#This Row],[Date de début2]],1)</f>
        <v>0.10972222222335404</v>
      </c>
    </row>
    <row r="3939" spans="1:9" x14ac:dyDescent="0.25">
      <c r="A3939">
        <v>6225</v>
      </c>
      <c r="B3939">
        <v>43445.379861111112</v>
      </c>
      <c r="C3939">
        <v>43445.490277777782</v>
      </c>
      <c r="D3939">
        <v>1</v>
      </c>
      <c r="E3939">
        <v>10</v>
      </c>
      <c r="F3939">
        <v>351</v>
      </c>
      <c r="G3939" s="9">
        <f>Tableau_Groupe_1_Cours_1.accdb3[[#This Row],[Date de début]]</f>
        <v>43445.379861111112</v>
      </c>
      <c r="H3939" s="9">
        <f>Tableau_Groupe_1_Cours_1.accdb3[[#This Row],[Date de fin]]</f>
        <v>43445.490277777782</v>
      </c>
      <c r="I3939" s="13">
        <f>MOD(Tableau_Groupe_1_Cours_1.accdb3[[#This Row],[Date de fin2]]-Tableau_Groupe_1_Cours_1.accdb3[[#This Row],[Date de début2]],1)</f>
        <v>0.11041666667006211</v>
      </c>
    </row>
    <row r="3940" spans="1:9" x14ac:dyDescent="0.25">
      <c r="A3940">
        <v>4434</v>
      </c>
      <c r="B3940">
        <v>43356.380555555559</v>
      </c>
      <c r="C3940">
        <v>43356.463194444448</v>
      </c>
      <c r="D3940">
        <v>1</v>
      </c>
      <c r="E3940">
        <v>10</v>
      </c>
      <c r="F3940">
        <v>81</v>
      </c>
      <c r="G3940" s="9">
        <f>Tableau_Groupe_1_Cours_1.accdb3[[#This Row],[Date de début]]</f>
        <v>43356.380555555559</v>
      </c>
      <c r="H3940" s="9">
        <f>Tableau_Groupe_1_Cours_1.accdb3[[#This Row],[Date de fin]]</f>
        <v>43356.463194444448</v>
      </c>
      <c r="I3940" s="13">
        <f>MOD(Tableau_Groupe_1_Cours_1.accdb3[[#This Row],[Date de fin2]]-Tableau_Groupe_1_Cours_1.accdb3[[#This Row],[Date de début2]],1)</f>
        <v>8.2638888889050577E-2</v>
      </c>
    </row>
    <row r="3941" spans="1:9" x14ac:dyDescent="0.25">
      <c r="A3941">
        <v>3411</v>
      </c>
      <c r="B3941">
        <v>43276.375694444447</v>
      </c>
      <c r="C3941">
        <v>43276.46875</v>
      </c>
      <c r="D3941">
        <v>6</v>
      </c>
      <c r="E3941">
        <v>10</v>
      </c>
      <c r="F3941">
        <v>22</v>
      </c>
      <c r="G3941" s="9">
        <f>Tableau_Groupe_1_Cours_1.accdb3[[#This Row],[Date de début]]</f>
        <v>43276.375694444447</v>
      </c>
      <c r="H3941" s="9">
        <f>Tableau_Groupe_1_Cours_1.accdb3[[#This Row],[Date de fin]]</f>
        <v>43276.46875</v>
      </c>
      <c r="I3941" s="13">
        <f>MOD(Tableau_Groupe_1_Cours_1.accdb3[[#This Row],[Date de fin2]]-Tableau_Groupe_1_Cours_1.accdb3[[#This Row],[Date de début2]],1)</f>
        <v>9.3055555553291924E-2</v>
      </c>
    </row>
    <row r="3942" spans="1:9" x14ac:dyDescent="0.25">
      <c r="A3942">
        <v>5459</v>
      </c>
      <c r="B3942">
        <v>43416.384027777778</v>
      </c>
      <c r="C3942">
        <v>43416.545138888883</v>
      </c>
      <c r="D3942">
        <v>7</v>
      </c>
      <c r="E3942">
        <v>10</v>
      </c>
      <c r="F3942">
        <v>364</v>
      </c>
      <c r="G3942" s="9">
        <f>Tableau_Groupe_1_Cours_1.accdb3[[#This Row],[Date de début]]</f>
        <v>43416.384027777778</v>
      </c>
      <c r="H3942" s="9">
        <f>Tableau_Groupe_1_Cours_1.accdb3[[#This Row],[Date de fin]]</f>
        <v>43416.545138888883</v>
      </c>
      <c r="I3942" s="13">
        <f>MOD(Tableau_Groupe_1_Cours_1.accdb3[[#This Row],[Date de fin2]]-Tableau_Groupe_1_Cours_1.accdb3[[#This Row],[Date de début2]],1)</f>
        <v>0.16111111110512866</v>
      </c>
    </row>
    <row r="3943" spans="1:9" x14ac:dyDescent="0.25">
      <c r="A3943">
        <v>4438</v>
      </c>
      <c r="B3943">
        <v>43356.381944444445</v>
      </c>
      <c r="C3943">
        <v>43356.532638888886</v>
      </c>
      <c r="D3943">
        <v>2</v>
      </c>
      <c r="E3943">
        <v>10</v>
      </c>
      <c r="F3943">
        <v>98</v>
      </c>
      <c r="G3943" s="9">
        <f>Tableau_Groupe_1_Cours_1.accdb3[[#This Row],[Date de début]]</f>
        <v>43356.381944444445</v>
      </c>
      <c r="H3943" s="9">
        <f>Tableau_Groupe_1_Cours_1.accdb3[[#This Row],[Date de fin]]</f>
        <v>43356.532638888886</v>
      </c>
      <c r="I3943" s="13">
        <f>MOD(Tableau_Groupe_1_Cours_1.accdb3[[#This Row],[Date de fin2]]-Tableau_Groupe_1_Cours_1.accdb3[[#This Row],[Date de début2]],1)</f>
        <v>0.15069444444088731</v>
      </c>
    </row>
    <row r="3944" spans="1:9" x14ac:dyDescent="0.25">
      <c r="A3944">
        <v>4442</v>
      </c>
      <c r="B3944">
        <v>43356.380555555559</v>
      </c>
      <c r="C3944">
        <v>43356.434027777774</v>
      </c>
      <c r="D3944">
        <v>2</v>
      </c>
      <c r="E3944">
        <v>10</v>
      </c>
      <c r="F3944">
        <v>289</v>
      </c>
      <c r="G3944" s="9">
        <f>Tableau_Groupe_1_Cours_1.accdb3[[#This Row],[Date de début]]</f>
        <v>43356.380555555559</v>
      </c>
      <c r="H3944" s="9">
        <f>Tableau_Groupe_1_Cours_1.accdb3[[#This Row],[Date de fin]]</f>
        <v>43356.434027777774</v>
      </c>
      <c r="I3944" s="13">
        <f>MOD(Tableau_Groupe_1_Cours_1.accdb3[[#This Row],[Date de fin2]]-Tableau_Groupe_1_Cours_1.accdb3[[#This Row],[Date de début2]],1)</f>
        <v>5.3472222214622889E-2</v>
      </c>
    </row>
    <row r="3945" spans="1:9" x14ac:dyDescent="0.25">
      <c r="A3945">
        <v>1627</v>
      </c>
      <c r="B3945">
        <v>43180.379166666666</v>
      </c>
      <c r="C3945">
        <v>43180.450694444444</v>
      </c>
      <c r="D3945">
        <v>11</v>
      </c>
      <c r="E3945">
        <v>10</v>
      </c>
      <c r="F3945">
        <v>206</v>
      </c>
      <c r="G3945" s="9">
        <f>Tableau_Groupe_1_Cours_1.accdb3[[#This Row],[Date de début]]</f>
        <v>43180.379166666666</v>
      </c>
      <c r="H3945" s="9">
        <f>Tableau_Groupe_1_Cours_1.accdb3[[#This Row],[Date de fin]]</f>
        <v>43180.450694444444</v>
      </c>
      <c r="I3945" s="13">
        <f>MOD(Tableau_Groupe_1_Cours_1.accdb3[[#This Row],[Date de fin2]]-Tableau_Groupe_1_Cours_1.accdb3[[#This Row],[Date de début2]],1)</f>
        <v>7.1527777778101154E-2</v>
      </c>
    </row>
    <row r="3946" spans="1:9" x14ac:dyDescent="0.25">
      <c r="A3946">
        <v>3932</v>
      </c>
      <c r="B3946">
        <v>43327.384722222225</v>
      </c>
      <c r="C3946">
        <v>43327.504861111112</v>
      </c>
      <c r="D3946">
        <v>6</v>
      </c>
      <c r="E3946">
        <v>10</v>
      </c>
      <c r="F3946">
        <v>65</v>
      </c>
      <c r="G3946" s="9">
        <f>Tableau_Groupe_1_Cours_1.accdb3[[#This Row],[Date de début]]</f>
        <v>43327.384722222225</v>
      </c>
      <c r="H3946" s="9">
        <f>Tableau_Groupe_1_Cours_1.accdb3[[#This Row],[Date de fin]]</f>
        <v>43327.504861111112</v>
      </c>
      <c r="I3946" s="13">
        <f>MOD(Tableau_Groupe_1_Cours_1.accdb3[[#This Row],[Date de fin2]]-Tableau_Groupe_1_Cours_1.accdb3[[#This Row],[Date de début2]],1)</f>
        <v>0.12013888888759539</v>
      </c>
    </row>
    <row r="3947" spans="1:9" x14ac:dyDescent="0.25">
      <c r="A3947">
        <v>605</v>
      </c>
      <c r="B3947">
        <v>43122.379861111112</v>
      </c>
      <c r="C3947">
        <v>43122.43472222222</v>
      </c>
      <c r="D3947">
        <v>4</v>
      </c>
      <c r="E3947">
        <v>10</v>
      </c>
      <c r="F3947">
        <v>227</v>
      </c>
      <c r="G3947" s="9">
        <f>Tableau_Groupe_1_Cours_1.accdb3[[#This Row],[Date de début]]</f>
        <v>43122.379861111112</v>
      </c>
      <c r="H3947" s="9">
        <f>Tableau_Groupe_1_Cours_1.accdb3[[#This Row],[Date de fin]]</f>
        <v>43122.43472222222</v>
      </c>
      <c r="I3947" s="13">
        <f>MOD(Tableau_Groupe_1_Cours_1.accdb3[[#This Row],[Date de fin2]]-Tableau_Groupe_1_Cours_1.accdb3[[#This Row],[Date de début2]],1)</f>
        <v>5.486111110803904E-2</v>
      </c>
    </row>
    <row r="3948" spans="1:9" x14ac:dyDescent="0.25">
      <c r="A3948">
        <v>6238</v>
      </c>
      <c r="B3948">
        <v>43446.378472222219</v>
      </c>
      <c r="C3948">
        <v>43446.511111111111</v>
      </c>
      <c r="D3948">
        <v>10</v>
      </c>
      <c r="E3948">
        <v>10</v>
      </c>
      <c r="F3948">
        <v>196</v>
      </c>
      <c r="G3948" s="9">
        <f>Tableau_Groupe_1_Cours_1.accdb3[[#This Row],[Date de début]]</f>
        <v>43446.378472222219</v>
      </c>
      <c r="H3948" s="9">
        <f>Tableau_Groupe_1_Cours_1.accdb3[[#This Row],[Date de fin]]</f>
        <v>43446.511111111111</v>
      </c>
      <c r="I3948" s="13">
        <f>MOD(Tableau_Groupe_1_Cours_1.accdb3[[#This Row],[Date de fin2]]-Tableau_Groupe_1_Cours_1.accdb3[[#This Row],[Date de début2]],1)</f>
        <v>0.13263888889196096</v>
      </c>
    </row>
    <row r="3949" spans="1:9" x14ac:dyDescent="0.25">
      <c r="A3949">
        <v>6240</v>
      </c>
      <c r="B3949">
        <v>43446.379861111112</v>
      </c>
      <c r="C3949">
        <v>43446.450694444444</v>
      </c>
      <c r="D3949">
        <v>57</v>
      </c>
      <c r="E3949">
        <v>10</v>
      </c>
      <c r="F3949">
        <v>15</v>
      </c>
      <c r="G3949" s="9">
        <f>Tableau_Groupe_1_Cours_1.accdb3[[#This Row],[Date de début]]</f>
        <v>43446.379861111112</v>
      </c>
      <c r="H3949" s="9">
        <f>Tableau_Groupe_1_Cours_1.accdb3[[#This Row],[Date de fin]]</f>
        <v>43446.450694444444</v>
      </c>
      <c r="I3949" s="13">
        <f>MOD(Tableau_Groupe_1_Cours_1.accdb3[[#This Row],[Date de fin2]]-Tableau_Groupe_1_Cours_1.accdb3[[#This Row],[Date de début2]],1)</f>
        <v>7.0833333331393078E-2</v>
      </c>
    </row>
    <row r="3950" spans="1:9" x14ac:dyDescent="0.25">
      <c r="A3950">
        <v>1121</v>
      </c>
      <c r="B3950">
        <v>43150.379166666666</v>
      </c>
      <c r="C3950">
        <v>43150.505555555559</v>
      </c>
      <c r="D3950">
        <v>18</v>
      </c>
      <c r="E3950">
        <v>10</v>
      </c>
      <c r="F3950">
        <v>186</v>
      </c>
      <c r="G3950" s="9">
        <f>Tableau_Groupe_1_Cours_1.accdb3[[#This Row],[Date de début]]</f>
        <v>43150.379166666666</v>
      </c>
      <c r="H3950" s="9">
        <f>Tableau_Groupe_1_Cours_1.accdb3[[#This Row],[Date de fin]]</f>
        <v>43150.505555555559</v>
      </c>
      <c r="I3950" s="13">
        <f>MOD(Tableau_Groupe_1_Cours_1.accdb3[[#This Row],[Date de fin2]]-Tableau_Groupe_1_Cours_1.accdb3[[#This Row],[Date de début2]],1)</f>
        <v>0.12638888889341615</v>
      </c>
    </row>
    <row r="3951" spans="1:9" x14ac:dyDescent="0.25">
      <c r="A3951">
        <v>3430</v>
      </c>
      <c r="B3951">
        <v>43278.384722222225</v>
      </c>
      <c r="C3951">
        <v>43278.498611111114</v>
      </c>
      <c r="D3951">
        <v>15</v>
      </c>
      <c r="E3951">
        <v>10</v>
      </c>
      <c r="F3951">
        <v>315</v>
      </c>
      <c r="G3951" s="9">
        <f>Tableau_Groupe_1_Cours_1.accdb3[[#This Row],[Date de début]]</f>
        <v>43278.384722222225</v>
      </c>
      <c r="H3951" s="9">
        <f>Tableau_Groupe_1_Cours_1.accdb3[[#This Row],[Date de fin]]</f>
        <v>43278.498611111114</v>
      </c>
      <c r="I3951" s="13">
        <f>MOD(Tableau_Groupe_1_Cours_1.accdb3[[#This Row],[Date de fin2]]-Tableau_Groupe_1_Cours_1.accdb3[[#This Row],[Date de début2]],1)</f>
        <v>0.11388888888905058</v>
      </c>
    </row>
    <row r="3952" spans="1:9" x14ac:dyDescent="0.25">
      <c r="A3952">
        <v>5223</v>
      </c>
      <c r="B3952">
        <v>43388.380555555559</v>
      </c>
      <c r="C3952">
        <v>43388.433333333334</v>
      </c>
      <c r="D3952">
        <v>4</v>
      </c>
      <c r="E3952">
        <v>10</v>
      </c>
      <c r="F3952">
        <v>113</v>
      </c>
      <c r="G3952" s="9">
        <f>Tableau_Groupe_1_Cours_1.accdb3[[#This Row],[Date de début]]</f>
        <v>43388.380555555559</v>
      </c>
      <c r="H3952" s="9">
        <f>Tableau_Groupe_1_Cours_1.accdb3[[#This Row],[Date de fin]]</f>
        <v>43388.433333333334</v>
      </c>
      <c r="I3952" s="13">
        <f>MOD(Tableau_Groupe_1_Cours_1.accdb3[[#This Row],[Date de fin2]]-Tableau_Groupe_1_Cours_1.accdb3[[#This Row],[Date de début2]],1)</f>
        <v>5.2777777775190771E-2</v>
      </c>
    </row>
    <row r="3953" spans="1:9" x14ac:dyDescent="0.25">
      <c r="A3953">
        <v>2664</v>
      </c>
      <c r="B3953">
        <v>43245.380555555559</v>
      </c>
      <c r="C3953">
        <v>43245.497916666667</v>
      </c>
      <c r="D3953">
        <v>72</v>
      </c>
      <c r="E3953">
        <v>10</v>
      </c>
      <c r="F3953">
        <v>298</v>
      </c>
      <c r="G3953" s="9">
        <f>Tableau_Groupe_1_Cours_1.accdb3[[#This Row],[Date de début]]</f>
        <v>43245.380555555559</v>
      </c>
      <c r="H3953" s="9">
        <f>Tableau_Groupe_1_Cours_1.accdb3[[#This Row],[Date de fin]]</f>
        <v>43245.497916666667</v>
      </c>
      <c r="I3953" s="13">
        <f>MOD(Tableau_Groupe_1_Cours_1.accdb3[[#This Row],[Date de fin2]]-Tableau_Groupe_1_Cours_1.accdb3[[#This Row],[Date de début2]],1)</f>
        <v>0.11736111110803904</v>
      </c>
    </row>
    <row r="3954" spans="1:9" x14ac:dyDescent="0.25">
      <c r="A3954">
        <v>1129</v>
      </c>
      <c r="B3954">
        <v>43151.380555555559</v>
      </c>
      <c r="C3954">
        <v>43151.422916666663</v>
      </c>
      <c r="D3954">
        <v>1</v>
      </c>
      <c r="E3954">
        <v>10</v>
      </c>
      <c r="F3954">
        <v>237</v>
      </c>
      <c r="G3954" s="9">
        <f>Tableau_Groupe_1_Cours_1.accdb3[[#This Row],[Date de début]]</f>
        <v>43151.380555555559</v>
      </c>
      <c r="H3954" s="9">
        <f>Tableau_Groupe_1_Cours_1.accdb3[[#This Row],[Date de fin]]</f>
        <v>43151.422916666663</v>
      </c>
      <c r="I3954" s="13">
        <f>MOD(Tableau_Groupe_1_Cours_1.accdb3[[#This Row],[Date de fin2]]-Tableau_Groupe_1_Cours_1.accdb3[[#This Row],[Date de début2]],1)</f>
        <v>4.2361111103673466E-2</v>
      </c>
    </row>
    <row r="3955" spans="1:9" x14ac:dyDescent="0.25">
      <c r="A3955">
        <v>1131</v>
      </c>
      <c r="B3955">
        <v>43151.380555555559</v>
      </c>
      <c r="C3955">
        <v>43151.464583333334</v>
      </c>
      <c r="D3955">
        <v>20</v>
      </c>
      <c r="E3955">
        <v>10</v>
      </c>
      <c r="F3955">
        <v>378</v>
      </c>
      <c r="G3955" s="9">
        <f>Tableau_Groupe_1_Cours_1.accdb3[[#This Row],[Date de début]]</f>
        <v>43151.380555555559</v>
      </c>
      <c r="H3955" s="9">
        <f>Tableau_Groupe_1_Cours_1.accdb3[[#This Row],[Date de fin]]</f>
        <v>43151.464583333334</v>
      </c>
      <c r="I3955" s="13">
        <f>MOD(Tableau_Groupe_1_Cours_1.accdb3[[#This Row],[Date de fin2]]-Tableau_Groupe_1_Cours_1.accdb3[[#This Row],[Date de début2]],1)</f>
        <v>8.4027777775190771E-2</v>
      </c>
    </row>
    <row r="3956" spans="1:9" x14ac:dyDescent="0.25">
      <c r="A3956">
        <v>5227</v>
      </c>
      <c r="B3956">
        <v>43389.376388888886</v>
      </c>
      <c r="C3956">
        <v>43389.474305555559</v>
      </c>
      <c r="D3956">
        <v>7</v>
      </c>
      <c r="E3956">
        <v>10</v>
      </c>
      <c r="F3956">
        <v>20</v>
      </c>
      <c r="G3956" s="9">
        <f>Tableau_Groupe_1_Cours_1.accdb3[[#This Row],[Date de début]]</f>
        <v>43389.376388888886</v>
      </c>
      <c r="H3956" s="9">
        <f>Tableau_Groupe_1_Cours_1.accdb3[[#This Row],[Date de fin]]</f>
        <v>43389.474305555559</v>
      </c>
      <c r="I3956" s="13">
        <f>MOD(Tableau_Groupe_1_Cours_1.accdb3[[#This Row],[Date de fin2]]-Tableau_Groupe_1_Cours_1.accdb3[[#This Row],[Date de début2]],1)</f>
        <v>9.7916666672972497E-2</v>
      </c>
    </row>
    <row r="3957" spans="1:9" x14ac:dyDescent="0.25">
      <c r="A3957">
        <v>1133</v>
      </c>
      <c r="B3957">
        <v>43152.385416666664</v>
      </c>
      <c r="C3957">
        <v>43152.493750000001</v>
      </c>
      <c r="D3957">
        <v>22</v>
      </c>
      <c r="E3957">
        <v>10</v>
      </c>
      <c r="F3957">
        <v>436</v>
      </c>
      <c r="G3957" s="9">
        <f>Tableau_Groupe_1_Cours_1.accdb3[[#This Row],[Date de début]]</f>
        <v>43152.385416666664</v>
      </c>
      <c r="H3957" s="9">
        <f>Tableau_Groupe_1_Cours_1.accdb3[[#This Row],[Date de fin]]</f>
        <v>43152.493750000001</v>
      </c>
      <c r="I3957" s="13">
        <f>MOD(Tableau_Groupe_1_Cours_1.accdb3[[#This Row],[Date de fin2]]-Tableau_Groupe_1_Cours_1.accdb3[[#This Row],[Date de début2]],1)</f>
        <v>0.10833333333721384</v>
      </c>
    </row>
    <row r="3958" spans="1:9" x14ac:dyDescent="0.25">
      <c r="A3958">
        <v>1647</v>
      </c>
      <c r="B3958">
        <v>43181.377083333333</v>
      </c>
      <c r="C3958">
        <v>43181.45208333333</v>
      </c>
      <c r="D3958">
        <v>39</v>
      </c>
      <c r="E3958">
        <v>10</v>
      </c>
      <c r="F3958">
        <v>417</v>
      </c>
      <c r="G3958" s="9">
        <f>Tableau_Groupe_1_Cours_1.accdb3[[#This Row],[Date de début]]</f>
        <v>43181.377083333333</v>
      </c>
      <c r="H3958" s="9">
        <f>Tableau_Groupe_1_Cours_1.accdb3[[#This Row],[Date de fin]]</f>
        <v>43181.45208333333</v>
      </c>
      <c r="I3958" s="13">
        <f>MOD(Tableau_Groupe_1_Cours_1.accdb3[[#This Row],[Date de fin2]]-Tableau_Groupe_1_Cours_1.accdb3[[#This Row],[Date de début2]],1)</f>
        <v>7.4999999997089617E-2</v>
      </c>
    </row>
    <row r="3959" spans="1:9" x14ac:dyDescent="0.25">
      <c r="A3959">
        <v>4463</v>
      </c>
      <c r="B3959">
        <v>43360.379861111112</v>
      </c>
      <c r="C3959">
        <v>43360.44930555555</v>
      </c>
      <c r="D3959">
        <v>1</v>
      </c>
      <c r="E3959">
        <v>10</v>
      </c>
      <c r="F3959">
        <v>406</v>
      </c>
      <c r="G3959" s="9">
        <f>Tableau_Groupe_1_Cours_1.accdb3[[#This Row],[Date de début]]</f>
        <v>43360.379861111112</v>
      </c>
      <c r="H3959" s="9">
        <f>Tableau_Groupe_1_Cours_1.accdb3[[#This Row],[Date de fin]]</f>
        <v>43360.44930555555</v>
      </c>
      <c r="I3959" s="13">
        <f>MOD(Tableau_Groupe_1_Cours_1.accdb3[[#This Row],[Date de fin2]]-Tableau_Groupe_1_Cours_1.accdb3[[#This Row],[Date de début2]],1)</f>
        <v>6.9444444437976927E-2</v>
      </c>
    </row>
    <row r="3960" spans="1:9" x14ac:dyDescent="0.25">
      <c r="A3960">
        <v>5487</v>
      </c>
      <c r="B3960">
        <v>43418.383333333331</v>
      </c>
      <c r="C3960">
        <v>43418.475000000006</v>
      </c>
      <c r="D3960">
        <v>3</v>
      </c>
      <c r="E3960">
        <v>10</v>
      </c>
      <c r="F3960">
        <v>289</v>
      </c>
      <c r="G3960" s="9">
        <f>Tableau_Groupe_1_Cours_1.accdb3[[#This Row],[Date de début]]</f>
        <v>43418.383333333331</v>
      </c>
      <c r="H3960" s="9">
        <f>Tableau_Groupe_1_Cours_1.accdb3[[#This Row],[Date de fin]]</f>
        <v>43418.475000000006</v>
      </c>
      <c r="I3960" s="13">
        <f>MOD(Tableau_Groupe_1_Cours_1.accdb3[[#This Row],[Date de fin2]]-Tableau_Groupe_1_Cours_1.accdb3[[#This Row],[Date de début2]],1)</f>
        <v>9.1666666674427688E-2</v>
      </c>
    </row>
    <row r="3961" spans="1:9" x14ac:dyDescent="0.25">
      <c r="A3961">
        <v>4464</v>
      </c>
      <c r="B3961">
        <v>43360.377083333333</v>
      </c>
      <c r="C3961">
        <v>43360.472916666666</v>
      </c>
      <c r="D3961">
        <v>3</v>
      </c>
      <c r="E3961">
        <v>10</v>
      </c>
      <c r="F3961">
        <v>134</v>
      </c>
      <c r="G3961" s="9">
        <f>Tableau_Groupe_1_Cours_1.accdb3[[#This Row],[Date de début]]</f>
        <v>43360.377083333333</v>
      </c>
      <c r="H3961" s="9">
        <f>Tableau_Groupe_1_Cours_1.accdb3[[#This Row],[Date de fin]]</f>
        <v>43360.472916666666</v>
      </c>
      <c r="I3961" s="13">
        <f>MOD(Tableau_Groupe_1_Cours_1.accdb3[[#This Row],[Date de fin2]]-Tableau_Groupe_1_Cours_1.accdb3[[#This Row],[Date de début2]],1)</f>
        <v>9.5833333332848269E-2</v>
      </c>
    </row>
    <row r="3962" spans="1:9" x14ac:dyDescent="0.25">
      <c r="A3962">
        <v>2673</v>
      </c>
      <c r="B3962">
        <v>43248.376388888886</v>
      </c>
      <c r="C3962">
        <v>43248.481944444444</v>
      </c>
      <c r="D3962">
        <v>2</v>
      </c>
      <c r="E3962">
        <v>10</v>
      </c>
      <c r="F3962">
        <v>60</v>
      </c>
      <c r="G3962" s="9">
        <f>Tableau_Groupe_1_Cours_1.accdb3[[#This Row],[Date de début]]</f>
        <v>43248.376388888886</v>
      </c>
      <c r="H3962" s="9">
        <f>Tableau_Groupe_1_Cours_1.accdb3[[#This Row],[Date de fin]]</f>
        <v>43248.481944444444</v>
      </c>
      <c r="I3962" s="13">
        <f>MOD(Tableau_Groupe_1_Cours_1.accdb3[[#This Row],[Date de fin2]]-Tableau_Groupe_1_Cours_1.accdb3[[#This Row],[Date de début2]],1)</f>
        <v>0.1055555555576575</v>
      </c>
    </row>
    <row r="3963" spans="1:9" x14ac:dyDescent="0.25">
      <c r="A3963">
        <v>3953</v>
      </c>
      <c r="B3963">
        <v>43329.382638888892</v>
      </c>
      <c r="C3963">
        <v>43329.481250000004</v>
      </c>
      <c r="D3963">
        <v>1</v>
      </c>
      <c r="E3963">
        <v>10</v>
      </c>
      <c r="F3963">
        <v>334</v>
      </c>
      <c r="G3963" s="9">
        <f>Tableau_Groupe_1_Cours_1.accdb3[[#This Row],[Date de début]]</f>
        <v>43329.382638888892</v>
      </c>
      <c r="H3963" s="9">
        <f>Tableau_Groupe_1_Cours_1.accdb3[[#This Row],[Date de fin]]</f>
        <v>43329.481250000004</v>
      </c>
      <c r="I3963" s="13">
        <f>MOD(Tableau_Groupe_1_Cours_1.accdb3[[#This Row],[Date de fin2]]-Tableau_Groupe_1_Cours_1.accdb3[[#This Row],[Date de début2]],1)</f>
        <v>9.8611111112404615E-2</v>
      </c>
    </row>
    <row r="3964" spans="1:9" x14ac:dyDescent="0.25">
      <c r="A3964">
        <v>1906</v>
      </c>
      <c r="B3964">
        <v>43213.376388888886</v>
      </c>
      <c r="C3964">
        <v>43213.462500000001</v>
      </c>
      <c r="D3964">
        <v>1</v>
      </c>
      <c r="E3964">
        <v>10</v>
      </c>
      <c r="F3964">
        <v>385</v>
      </c>
      <c r="G3964" s="9">
        <f>Tableau_Groupe_1_Cours_1.accdb3[[#This Row],[Date de début]]</f>
        <v>43213.376388888886</v>
      </c>
      <c r="H3964" s="9">
        <f>Tableau_Groupe_1_Cours_1.accdb3[[#This Row],[Date de fin]]</f>
        <v>43213.462500000001</v>
      </c>
      <c r="I3964" s="13">
        <f>MOD(Tableau_Groupe_1_Cours_1.accdb3[[#This Row],[Date de fin2]]-Tableau_Groupe_1_Cours_1.accdb3[[#This Row],[Date de début2]],1)</f>
        <v>8.6111111115314998E-2</v>
      </c>
    </row>
    <row r="3965" spans="1:9" x14ac:dyDescent="0.25">
      <c r="A3965">
        <v>3442</v>
      </c>
      <c r="B3965">
        <v>43279.380555555559</v>
      </c>
      <c r="C3965">
        <v>43279.453472222223</v>
      </c>
      <c r="D3965">
        <v>9</v>
      </c>
      <c r="E3965">
        <v>10</v>
      </c>
      <c r="F3965">
        <v>230</v>
      </c>
      <c r="G3965" s="9">
        <f>Tableau_Groupe_1_Cours_1.accdb3[[#This Row],[Date de début]]</f>
        <v>43279.380555555559</v>
      </c>
      <c r="H3965" s="9">
        <f>Tableau_Groupe_1_Cours_1.accdb3[[#This Row],[Date de fin]]</f>
        <v>43279.453472222223</v>
      </c>
      <c r="I3965" s="13">
        <f>MOD(Tableau_Groupe_1_Cours_1.accdb3[[#This Row],[Date de fin2]]-Tableau_Groupe_1_Cours_1.accdb3[[#This Row],[Date de début2]],1)</f>
        <v>7.2916666664241347E-2</v>
      </c>
    </row>
    <row r="3966" spans="1:9" x14ac:dyDescent="0.25">
      <c r="A3966">
        <v>2678</v>
      </c>
      <c r="B3966">
        <v>43248.385416666664</v>
      </c>
      <c r="C3966">
        <v>43248.522222222222</v>
      </c>
      <c r="D3966">
        <v>9</v>
      </c>
      <c r="E3966">
        <v>10</v>
      </c>
      <c r="F3966">
        <v>160</v>
      </c>
      <c r="G3966" s="9">
        <f>Tableau_Groupe_1_Cours_1.accdb3[[#This Row],[Date de début]]</f>
        <v>43248.385416666664</v>
      </c>
      <c r="H3966" s="9">
        <f>Tableau_Groupe_1_Cours_1.accdb3[[#This Row],[Date de fin]]</f>
        <v>43248.522222222222</v>
      </c>
      <c r="I3966" s="13">
        <f>MOD(Tableau_Groupe_1_Cours_1.accdb3[[#This Row],[Date de fin2]]-Tableau_Groupe_1_Cours_1.accdb3[[#This Row],[Date de début2]],1)</f>
        <v>0.1368055555576575</v>
      </c>
    </row>
    <row r="3967" spans="1:9" x14ac:dyDescent="0.25">
      <c r="A3967">
        <v>3959</v>
      </c>
      <c r="B3967">
        <v>43329.381944444445</v>
      </c>
      <c r="C3967">
        <v>43329.518750000003</v>
      </c>
      <c r="D3967">
        <v>24</v>
      </c>
      <c r="E3967">
        <v>10</v>
      </c>
      <c r="F3967">
        <v>381</v>
      </c>
      <c r="G3967" s="9">
        <f>Tableau_Groupe_1_Cours_1.accdb3[[#This Row],[Date de début]]</f>
        <v>43329.381944444445</v>
      </c>
      <c r="H3967" s="9">
        <f>Tableau_Groupe_1_Cours_1.accdb3[[#This Row],[Date de fin]]</f>
        <v>43329.518750000003</v>
      </c>
      <c r="I3967" s="13">
        <f>MOD(Tableau_Groupe_1_Cours_1.accdb3[[#This Row],[Date de fin2]]-Tableau_Groupe_1_Cours_1.accdb3[[#This Row],[Date de début2]],1)</f>
        <v>0.1368055555576575</v>
      </c>
    </row>
    <row r="3968" spans="1:9" x14ac:dyDescent="0.25">
      <c r="A3968">
        <v>5239</v>
      </c>
      <c r="B3968">
        <v>43390.380555555559</v>
      </c>
      <c r="C3968">
        <v>43390.483333333337</v>
      </c>
      <c r="D3968">
        <v>1</v>
      </c>
      <c r="E3968">
        <v>10</v>
      </c>
      <c r="F3968">
        <v>383</v>
      </c>
      <c r="G3968" s="9">
        <f>Tableau_Groupe_1_Cours_1.accdb3[[#This Row],[Date de début]]</f>
        <v>43390.380555555559</v>
      </c>
      <c r="H3968" s="9">
        <f>Tableau_Groupe_1_Cours_1.accdb3[[#This Row],[Date de fin]]</f>
        <v>43390.483333333337</v>
      </c>
      <c r="I3968" s="13">
        <f>MOD(Tableau_Groupe_1_Cours_1.accdb3[[#This Row],[Date de fin2]]-Tableau_Groupe_1_Cours_1.accdb3[[#This Row],[Date de début2]],1)</f>
        <v>0.10277777777810115</v>
      </c>
    </row>
    <row r="3969" spans="1:9" x14ac:dyDescent="0.25">
      <c r="A3969">
        <v>4472</v>
      </c>
      <c r="B3969">
        <v>43361.375694444447</v>
      </c>
      <c r="C3969">
        <v>43361.500694444447</v>
      </c>
      <c r="D3969">
        <v>1</v>
      </c>
      <c r="E3969">
        <v>10</v>
      </c>
      <c r="F3969">
        <v>62</v>
      </c>
      <c r="G3969" s="9">
        <f>Tableau_Groupe_1_Cours_1.accdb3[[#This Row],[Date de début]]</f>
        <v>43361.375694444447</v>
      </c>
      <c r="H3969" s="9">
        <f>Tableau_Groupe_1_Cours_1.accdb3[[#This Row],[Date de fin]]</f>
        <v>43361.500694444447</v>
      </c>
      <c r="I3969" s="13">
        <f>MOD(Tableau_Groupe_1_Cours_1.accdb3[[#This Row],[Date de fin2]]-Tableau_Groupe_1_Cours_1.accdb3[[#This Row],[Date de début2]],1)</f>
        <v>0.125</v>
      </c>
    </row>
    <row r="3970" spans="1:9" x14ac:dyDescent="0.25">
      <c r="A3970">
        <v>633</v>
      </c>
      <c r="B3970">
        <v>43125.385416666664</v>
      </c>
      <c r="C3970">
        <v>43125.491666666669</v>
      </c>
      <c r="D3970">
        <v>53</v>
      </c>
      <c r="E3970">
        <v>10</v>
      </c>
      <c r="F3970">
        <v>365</v>
      </c>
      <c r="G3970" s="9">
        <f>Tableau_Groupe_1_Cours_1.accdb3[[#This Row],[Date de début]]</f>
        <v>43125.385416666664</v>
      </c>
      <c r="H3970" s="9">
        <f>Tableau_Groupe_1_Cours_1.accdb3[[#This Row],[Date de fin]]</f>
        <v>43125.491666666669</v>
      </c>
      <c r="I3970" s="13">
        <f>MOD(Tableau_Groupe_1_Cours_1.accdb3[[#This Row],[Date de fin2]]-Tableau_Groupe_1_Cours_1.accdb3[[#This Row],[Date de début2]],1)</f>
        <v>0.10625000000436557</v>
      </c>
    </row>
    <row r="3971" spans="1:9" x14ac:dyDescent="0.25">
      <c r="A3971">
        <v>6266</v>
      </c>
      <c r="B3971">
        <v>43448.383333333331</v>
      </c>
      <c r="C3971">
        <v>43448.51666666667</v>
      </c>
      <c r="D3971">
        <v>1</v>
      </c>
      <c r="E3971">
        <v>10</v>
      </c>
      <c r="F3971">
        <v>194</v>
      </c>
      <c r="G3971" s="9">
        <f>Tableau_Groupe_1_Cours_1.accdb3[[#This Row],[Date de début]]</f>
        <v>43448.383333333331</v>
      </c>
      <c r="H3971" s="9">
        <f>Tableau_Groupe_1_Cours_1.accdb3[[#This Row],[Date de fin]]</f>
        <v>43448.51666666667</v>
      </c>
      <c r="I3971" s="13">
        <f>MOD(Tableau_Groupe_1_Cours_1.accdb3[[#This Row],[Date de fin2]]-Tableau_Groupe_1_Cours_1.accdb3[[#This Row],[Date de début2]],1)</f>
        <v>0.13333333333866904</v>
      </c>
    </row>
    <row r="3972" spans="1:9" x14ac:dyDescent="0.25">
      <c r="A3972">
        <v>1152</v>
      </c>
      <c r="B3972">
        <v>43153.381249999999</v>
      </c>
      <c r="C3972">
        <v>43153.453472222223</v>
      </c>
      <c r="D3972">
        <v>13</v>
      </c>
      <c r="E3972">
        <v>10</v>
      </c>
      <c r="F3972">
        <v>185</v>
      </c>
      <c r="G3972" s="9">
        <f>Tableau_Groupe_1_Cours_1.accdb3[[#This Row],[Date de début]]</f>
        <v>43153.381249999999</v>
      </c>
      <c r="H3972" s="9">
        <f>Tableau_Groupe_1_Cours_1.accdb3[[#This Row],[Date de fin]]</f>
        <v>43153.453472222223</v>
      </c>
      <c r="I3972" s="13">
        <f>MOD(Tableau_Groupe_1_Cours_1.accdb3[[#This Row],[Date de fin2]]-Tableau_Groupe_1_Cours_1.accdb3[[#This Row],[Date de début2]],1)</f>
        <v>7.2222222224809229E-2</v>
      </c>
    </row>
    <row r="3973" spans="1:9" x14ac:dyDescent="0.25">
      <c r="A3973">
        <v>1922</v>
      </c>
      <c r="B3973">
        <v>43215.384027777778</v>
      </c>
      <c r="C3973">
        <v>43215.5</v>
      </c>
      <c r="D3973">
        <v>7</v>
      </c>
      <c r="E3973">
        <v>10</v>
      </c>
      <c r="F3973">
        <v>307</v>
      </c>
      <c r="G3973" s="9">
        <f>Tableau_Groupe_1_Cours_1.accdb3[[#This Row],[Date de début]]</f>
        <v>43215.384027777778</v>
      </c>
      <c r="H3973" s="9">
        <f>Tableau_Groupe_1_Cours_1.accdb3[[#This Row],[Date de fin]]</f>
        <v>43215.5</v>
      </c>
      <c r="I3973" s="13">
        <f>MOD(Tableau_Groupe_1_Cours_1.accdb3[[#This Row],[Date de fin2]]-Tableau_Groupe_1_Cours_1.accdb3[[#This Row],[Date de début2]],1)</f>
        <v>0.11597222222189885</v>
      </c>
    </row>
    <row r="3974" spans="1:9" x14ac:dyDescent="0.25">
      <c r="A3974">
        <v>3460</v>
      </c>
      <c r="B3974">
        <v>43280.380555555559</v>
      </c>
      <c r="C3974">
        <v>43280.420138888883</v>
      </c>
      <c r="D3974">
        <v>3</v>
      </c>
      <c r="E3974">
        <v>10</v>
      </c>
      <c r="F3974">
        <v>160</v>
      </c>
      <c r="G3974" s="9">
        <f>Tableau_Groupe_1_Cours_1.accdb3[[#This Row],[Date de début]]</f>
        <v>43280.380555555559</v>
      </c>
      <c r="H3974" s="9">
        <f>Tableau_Groupe_1_Cours_1.accdb3[[#This Row],[Date de fin]]</f>
        <v>43280.420138888883</v>
      </c>
      <c r="I3974" s="13">
        <f>MOD(Tableau_Groupe_1_Cours_1.accdb3[[#This Row],[Date de fin2]]-Tableau_Groupe_1_Cours_1.accdb3[[#This Row],[Date de début2]],1)</f>
        <v>3.958333332411712E-2</v>
      </c>
    </row>
    <row r="3975" spans="1:9" x14ac:dyDescent="0.25">
      <c r="A3975">
        <v>2695</v>
      </c>
      <c r="B3975">
        <v>43250.378472222219</v>
      </c>
      <c r="C3975">
        <v>43250.502083333333</v>
      </c>
      <c r="D3975">
        <v>56</v>
      </c>
      <c r="E3975">
        <v>10</v>
      </c>
      <c r="F3975">
        <v>3</v>
      </c>
      <c r="G3975" s="9">
        <f>Tableau_Groupe_1_Cours_1.accdb3[[#This Row],[Date de début]]</f>
        <v>43250.378472222219</v>
      </c>
      <c r="H3975" s="9">
        <f>Tableau_Groupe_1_Cours_1.accdb3[[#This Row],[Date de fin]]</f>
        <v>43250.502083333333</v>
      </c>
      <c r="I3975" s="13">
        <f>MOD(Tableau_Groupe_1_Cours_1.accdb3[[#This Row],[Date de fin2]]-Tableau_Groupe_1_Cours_1.accdb3[[#This Row],[Date de début2]],1)</f>
        <v>0.12361111111385981</v>
      </c>
    </row>
    <row r="3976" spans="1:9" x14ac:dyDescent="0.25">
      <c r="A3976">
        <v>1672</v>
      </c>
      <c r="B3976">
        <v>43185.375</v>
      </c>
      <c r="C3976">
        <v>43185.465972222228</v>
      </c>
      <c r="D3976">
        <v>48</v>
      </c>
      <c r="E3976">
        <v>10</v>
      </c>
      <c r="F3976">
        <v>365</v>
      </c>
      <c r="G3976" s="9">
        <f>Tableau_Groupe_1_Cours_1.accdb3[[#This Row],[Date de début]]</f>
        <v>43185.375</v>
      </c>
      <c r="H3976" s="9">
        <f>Tableau_Groupe_1_Cours_1.accdb3[[#This Row],[Date de fin]]</f>
        <v>43185.465972222228</v>
      </c>
      <c r="I3976" s="13">
        <f>MOD(Tableau_Groupe_1_Cours_1.accdb3[[#This Row],[Date de fin2]]-Tableau_Groupe_1_Cours_1.accdb3[[#This Row],[Date de début2]],1)</f>
        <v>9.0972222227719612E-2</v>
      </c>
    </row>
    <row r="3977" spans="1:9" x14ac:dyDescent="0.25">
      <c r="A3977">
        <v>1161</v>
      </c>
      <c r="B3977">
        <v>43154.37777777778</v>
      </c>
      <c r="C3977">
        <v>43154.541666666664</v>
      </c>
      <c r="D3977">
        <v>9</v>
      </c>
      <c r="E3977">
        <v>10</v>
      </c>
      <c r="F3977">
        <v>413</v>
      </c>
      <c r="G3977" s="9">
        <f>Tableau_Groupe_1_Cours_1.accdb3[[#This Row],[Date de début]]</f>
        <v>43154.37777777778</v>
      </c>
      <c r="H3977" s="9">
        <f>Tableau_Groupe_1_Cours_1.accdb3[[#This Row],[Date de fin]]</f>
        <v>43154.541666666664</v>
      </c>
      <c r="I3977" s="13">
        <f>MOD(Tableau_Groupe_1_Cours_1.accdb3[[#This Row],[Date de fin2]]-Tableau_Groupe_1_Cours_1.accdb3[[#This Row],[Date de début2]],1)</f>
        <v>0.163888888884685</v>
      </c>
    </row>
    <row r="3978" spans="1:9" x14ac:dyDescent="0.25">
      <c r="A3978">
        <v>1929</v>
      </c>
      <c r="B3978">
        <v>43215.379861111112</v>
      </c>
      <c r="C3978">
        <v>43215.475694444445</v>
      </c>
      <c r="D3978">
        <v>6</v>
      </c>
      <c r="E3978">
        <v>10</v>
      </c>
      <c r="F3978">
        <v>425</v>
      </c>
      <c r="G3978" s="9">
        <f>Tableau_Groupe_1_Cours_1.accdb3[[#This Row],[Date de début]]</f>
        <v>43215.379861111112</v>
      </c>
      <c r="H3978" s="9">
        <f>Tableau_Groupe_1_Cours_1.accdb3[[#This Row],[Date de fin]]</f>
        <v>43215.475694444445</v>
      </c>
      <c r="I3978" s="13">
        <f>MOD(Tableau_Groupe_1_Cours_1.accdb3[[#This Row],[Date de fin2]]-Tableau_Groupe_1_Cours_1.accdb3[[#This Row],[Date de début2]],1)</f>
        <v>9.5833333332848269E-2</v>
      </c>
    </row>
    <row r="3979" spans="1:9" x14ac:dyDescent="0.25">
      <c r="A3979">
        <v>1165</v>
      </c>
      <c r="B3979">
        <v>43154.382638888892</v>
      </c>
      <c r="C3979">
        <v>43154.425694444442</v>
      </c>
      <c r="D3979">
        <v>1</v>
      </c>
      <c r="E3979">
        <v>10</v>
      </c>
      <c r="F3979">
        <v>14</v>
      </c>
      <c r="G3979" s="9">
        <f>Tableau_Groupe_1_Cours_1.accdb3[[#This Row],[Date de début]]</f>
        <v>43154.382638888892</v>
      </c>
      <c r="H3979" s="9">
        <f>Tableau_Groupe_1_Cours_1.accdb3[[#This Row],[Date de fin]]</f>
        <v>43154.425694444442</v>
      </c>
      <c r="I3979" s="13">
        <f>MOD(Tableau_Groupe_1_Cours_1.accdb3[[#This Row],[Date de fin2]]-Tableau_Groupe_1_Cours_1.accdb3[[#This Row],[Date de début2]],1)</f>
        <v>4.3055555550381541E-2</v>
      </c>
    </row>
    <row r="3980" spans="1:9" x14ac:dyDescent="0.25">
      <c r="A3980">
        <v>1678</v>
      </c>
      <c r="B3980">
        <v>43186.385416666664</v>
      </c>
      <c r="C3980">
        <v>43186.549999999996</v>
      </c>
      <c r="D3980">
        <v>42</v>
      </c>
      <c r="E3980">
        <v>10</v>
      </c>
      <c r="F3980">
        <v>139</v>
      </c>
      <c r="G3980" s="9">
        <f>Tableau_Groupe_1_Cours_1.accdb3[[#This Row],[Date de début]]</f>
        <v>43186.385416666664</v>
      </c>
      <c r="H3980" s="9">
        <f>Tableau_Groupe_1_Cours_1.accdb3[[#This Row],[Date de fin]]</f>
        <v>43186.549999999996</v>
      </c>
      <c r="I3980" s="13">
        <f>MOD(Tableau_Groupe_1_Cours_1.accdb3[[#This Row],[Date de fin2]]-Tableau_Groupe_1_Cours_1.accdb3[[#This Row],[Date de début2]],1)</f>
        <v>0.16458333333139308</v>
      </c>
    </row>
    <row r="3981" spans="1:9" x14ac:dyDescent="0.25">
      <c r="A3981">
        <v>2702</v>
      </c>
      <c r="B3981">
        <v>43251.377083333333</v>
      </c>
      <c r="C3981">
        <v>43251.425694444442</v>
      </c>
      <c r="D3981">
        <v>5</v>
      </c>
      <c r="E3981">
        <v>10</v>
      </c>
      <c r="F3981">
        <v>181</v>
      </c>
      <c r="G3981" s="9">
        <f>Tableau_Groupe_1_Cours_1.accdb3[[#This Row],[Date de début]]</f>
        <v>43251.377083333333</v>
      </c>
      <c r="H3981" s="9">
        <f>Tableau_Groupe_1_Cours_1.accdb3[[#This Row],[Date de fin]]</f>
        <v>43251.425694444442</v>
      </c>
      <c r="I3981" s="13">
        <f>MOD(Tableau_Groupe_1_Cours_1.accdb3[[#This Row],[Date de fin2]]-Tableau_Groupe_1_Cours_1.accdb3[[#This Row],[Date de début2]],1)</f>
        <v>4.8611111109494232E-2</v>
      </c>
    </row>
    <row r="3982" spans="1:9" x14ac:dyDescent="0.25">
      <c r="A3982">
        <v>3983</v>
      </c>
      <c r="B3982">
        <v>43333.384722222225</v>
      </c>
      <c r="C3982">
        <v>43333.458333333336</v>
      </c>
      <c r="D3982">
        <v>124</v>
      </c>
      <c r="E3982">
        <v>10</v>
      </c>
      <c r="F3982">
        <v>130</v>
      </c>
      <c r="G3982" s="9">
        <f>Tableau_Groupe_1_Cours_1.accdb3[[#This Row],[Date de début]]</f>
        <v>43333.384722222225</v>
      </c>
      <c r="H3982" s="9">
        <f>Tableau_Groupe_1_Cours_1.accdb3[[#This Row],[Date de fin]]</f>
        <v>43333.458333333336</v>
      </c>
      <c r="I3982" s="13">
        <f>MOD(Tableau_Groupe_1_Cours_1.accdb3[[#This Row],[Date de fin2]]-Tableau_Groupe_1_Cours_1.accdb3[[#This Row],[Date de début2]],1)</f>
        <v>7.3611111110949423E-2</v>
      </c>
    </row>
    <row r="3983" spans="1:9" x14ac:dyDescent="0.25">
      <c r="A3983">
        <v>5263</v>
      </c>
      <c r="B3983">
        <v>43392.379861111112</v>
      </c>
      <c r="C3983">
        <v>43392.431249999994</v>
      </c>
      <c r="D3983">
        <v>5</v>
      </c>
      <c r="E3983">
        <v>10</v>
      </c>
      <c r="F3983">
        <v>57</v>
      </c>
      <c r="G3983" s="9">
        <f>Tableau_Groupe_1_Cours_1.accdb3[[#This Row],[Date de début]]</f>
        <v>43392.379861111112</v>
      </c>
      <c r="H3983" s="9">
        <f>Tableau_Groupe_1_Cours_1.accdb3[[#This Row],[Date de fin]]</f>
        <v>43392.431249999994</v>
      </c>
      <c r="I3983" s="13">
        <f>MOD(Tableau_Groupe_1_Cours_1.accdb3[[#This Row],[Date de fin2]]-Tableau_Groupe_1_Cours_1.accdb3[[#This Row],[Date de début2]],1)</f>
        <v>5.1388888881774619E-2</v>
      </c>
    </row>
    <row r="3984" spans="1:9" x14ac:dyDescent="0.25">
      <c r="A3984">
        <v>658</v>
      </c>
      <c r="B3984">
        <v>43129.381249999999</v>
      </c>
      <c r="C3984">
        <v>43129.547916666663</v>
      </c>
      <c r="D3984">
        <v>2</v>
      </c>
      <c r="E3984">
        <v>10</v>
      </c>
      <c r="F3984">
        <v>83</v>
      </c>
      <c r="G3984" s="9">
        <f>Tableau_Groupe_1_Cours_1.accdb3[[#This Row],[Date de début]]</f>
        <v>43129.381249999999</v>
      </c>
      <c r="H3984" s="9">
        <f>Tableau_Groupe_1_Cours_1.accdb3[[#This Row],[Date de fin]]</f>
        <v>43129.547916666663</v>
      </c>
      <c r="I3984" s="13">
        <f>MOD(Tableau_Groupe_1_Cours_1.accdb3[[#This Row],[Date de fin2]]-Tableau_Groupe_1_Cours_1.accdb3[[#This Row],[Date de début2]],1)</f>
        <v>0.16666666666424135</v>
      </c>
    </row>
    <row r="3985" spans="1:9" x14ac:dyDescent="0.25">
      <c r="A3985">
        <v>1940</v>
      </c>
      <c r="B3985">
        <v>43216.381944444445</v>
      </c>
      <c r="C3985">
        <v>43216.525000000001</v>
      </c>
      <c r="D3985">
        <v>2</v>
      </c>
      <c r="E3985">
        <v>10</v>
      </c>
      <c r="F3985">
        <v>80</v>
      </c>
      <c r="G3985" s="9">
        <f>Tableau_Groupe_1_Cours_1.accdb3[[#This Row],[Date de début]]</f>
        <v>43216.381944444445</v>
      </c>
      <c r="H3985" s="9">
        <f>Tableau_Groupe_1_Cours_1.accdb3[[#This Row],[Date de fin]]</f>
        <v>43216.525000000001</v>
      </c>
      <c r="I3985" s="13">
        <f>MOD(Tableau_Groupe_1_Cours_1.accdb3[[#This Row],[Date de fin2]]-Tableau_Groupe_1_Cours_1.accdb3[[#This Row],[Date de début2]],1)</f>
        <v>0.14305555555620231</v>
      </c>
    </row>
    <row r="3986" spans="1:9" x14ac:dyDescent="0.25">
      <c r="A3986">
        <v>5269</v>
      </c>
      <c r="B3986">
        <v>43392.381944444445</v>
      </c>
      <c r="C3986">
        <v>43392.465277777781</v>
      </c>
      <c r="D3986">
        <v>4</v>
      </c>
      <c r="E3986">
        <v>10</v>
      </c>
      <c r="F3986">
        <v>405</v>
      </c>
      <c r="G3986" s="9">
        <f>Tableau_Groupe_1_Cours_1.accdb3[[#This Row],[Date de début]]</f>
        <v>43392.381944444445</v>
      </c>
      <c r="H3986" s="9">
        <f>Tableau_Groupe_1_Cours_1.accdb3[[#This Row],[Date de fin]]</f>
        <v>43392.465277777781</v>
      </c>
      <c r="I3986" s="13">
        <f>MOD(Tableau_Groupe_1_Cours_1.accdb3[[#This Row],[Date de fin2]]-Tableau_Groupe_1_Cours_1.accdb3[[#This Row],[Date de début2]],1)</f>
        <v>8.3333333335758653E-2</v>
      </c>
    </row>
    <row r="3987" spans="1:9" x14ac:dyDescent="0.25">
      <c r="A3987">
        <v>662</v>
      </c>
      <c r="B3987">
        <v>43130.385416666664</v>
      </c>
      <c r="C3987">
        <v>43130.431944444441</v>
      </c>
      <c r="D3987">
        <v>75</v>
      </c>
      <c r="E3987">
        <v>10</v>
      </c>
      <c r="F3987">
        <v>38</v>
      </c>
      <c r="G3987" s="9">
        <f>Tableau_Groupe_1_Cours_1.accdb3[[#This Row],[Date de début]]</f>
        <v>43130.385416666664</v>
      </c>
      <c r="H3987" s="9">
        <f>Tableau_Groupe_1_Cours_1.accdb3[[#This Row],[Date de fin]]</f>
        <v>43130.431944444441</v>
      </c>
      <c r="I3987" s="13">
        <f>MOD(Tableau_Groupe_1_Cours_1.accdb3[[#This Row],[Date de fin2]]-Tableau_Groupe_1_Cours_1.accdb3[[#This Row],[Date de début2]],1)</f>
        <v>4.6527777776645962E-2</v>
      </c>
    </row>
    <row r="3988" spans="1:9" x14ac:dyDescent="0.25">
      <c r="A3988">
        <v>1942</v>
      </c>
      <c r="B3988">
        <v>43216.381249999999</v>
      </c>
      <c r="C3988">
        <v>43216.489583333336</v>
      </c>
      <c r="D3988">
        <v>20</v>
      </c>
      <c r="E3988">
        <v>10</v>
      </c>
      <c r="F3988">
        <v>97</v>
      </c>
      <c r="G3988" s="9">
        <f>Tableau_Groupe_1_Cours_1.accdb3[[#This Row],[Date de début]]</f>
        <v>43216.381249999999</v>
      </c>
      <c r="H3988" s="9">
        <f>Tableau_Groupe_1_Cours_1.accdb3[[#This Row],[Date de fin]]</f>
        <v>43216.489583333336</v>
      </c>
      <c r="I3988" s="13">
        <f>MOD(Tableau_Groupe_1_Cours_1.accdb3[[#This Row],[Date de fin2]]-Tableau_Groupe_1_Cours_1.accdb3[[#This Row],[Date de début2]],1)</f>
        <v>0.10833333333721384</v>
      </c>
    </row>
    <row r="3989" spans="1:9" x14ac:dyDescent="0.25">
      <c r="A3989">
        <v>151</v>
      </c>
      <c r="B3989">
        <v>43105.379861111112</v>
      </c>
      <c r="C3989">
        <v>43105.519444444442</v>
      </c>
      <c r="D3989">
        <v>1</v>
      </c>
      <c r="E3989">
        <v>10</v>
      </c>
      <c r="F3989">
        <v>431</v>
      </c>
      <c r="G3989" s="9">
        <f>Tableau_Groupe_1_Cours_1.accdb3[[#This Row],[Date de début]]</f>
        <v>43105.379861111112</v>
      </c>
      <c r="H3989" s="9">
        <f>Tableau_Groupe_1_Cours_1.accdb3[[#This Row],[Date de fin]]</f>
        <v>43105.519444444442</v>
      </c>
      <c r="I3989" s="13">
        <f>MOD(Tableau_Groupe_1_Cours_1.accdb3[[#This Row],[Date de fin2]]-Tableau_Groupe_1_Cours_1.accdb3[[#This Row],[Date de début2]],1)</f>
        <v>0.13958333332993789</v>
      </c>
    </row>
    <row r="3990" spans="1:9" x14ac:dyDescent="0.25">
      <c r="A3990">
        <v>152</v>
      </c>
      <c r="B3990">
        <v>43105.524305555555</v>
      </c>
      <c r="C3990">
        <v>43105.6875</v>
      </c>
      <c r="D3990">
        <v>10</v>
      </c>
      <c r="E3990">
        <v>10</v>
      </c>
      <c r="F3990">
        <v>155</v>
      </c>
      <c r="G3990" s="9">
        <f>Tableau_Groupe_1_Cours_1.accdb3[[#This Row],[Date de début]]</f>
        <v>43105.524305555555</v>
      </c>
      <c r="H3990" s="9">
        <f>Tableau_Groupe_1_Cours_1.accdb3[[#This Row],[Date de fin]]</f>
        <v>43105.6875</v>
      </c>
      <c r="I3990" s="13">
        <f>MOD(Tableau_Groupe_1_Cours_1.accdb3[[#This Row],[Date de fin2]]-Tableau_Groupe_1_Cours_1.accdb3[[#This Row],[Date de début2]],1)</f>
        <v>0.16319444444525288</v>
      </c>
    </row>
    <row r="3991" spans="1:9" x14ac:dyDescent="0.25">
      <c r="A3991">
        <v>153</v>
      </c>
      <c r="B3991">
        <v>43105.692361111105</v>
      </c>
      <c r="C3991">
        <v>43105.734027777777</v>
      </c>
      <c r="D3991">
        <v>2</v>
      </c>
      <c r="E3991">
        <v>10</v>
      </c>
      <c r="F3991">
        <v>220</v>
      </c>
      <c r="G3991" s="9">
        <f>Tableau_Groupe_1_Cours_1.accdb3[[#This Row],[Date de début]]</f>
        <v>43105.692361111105</v>
      </c>
      <c r="H3991" s="9">
        <f>Tableau_Groupe_1_Cours_1.accdb3[[#This Row],[Date de fin]]</f>
        <v>43105.734027777777</v>
      </c>
      <c r="I3991" s="13">
        <f>MOD(Tableau_Groupe_1_Cours_1.accdb3[[#This Row],[Date de fin2]]-Tableau_Groupe_1_Cours_1.accdb3[[#This Row],[Date de début2]],1)</f>
        <v>4.1666666671517305E-2</v>
      </c>
    </row>
    <row r="3992" spans="1:9" x14ac:dyDescent="0.25">
      <c r="A3992">
        <v>2713</v>
      </c>
      <c r="B3992">
        <v>43252.375</v>
      </c>
      <c r="C3992">
        <v>43252.480555555558</v>
      </c>
      <c r="D3992">
        <v>1</v>
      </c>
      <c r="E3992">
        <v>10</v>
      </c>
      <c r="F3992">
        <v>235</v>
      </c>
      <c r="G3992" s="9">
        <f>Tableau_Groupe_1_Cours_1.accdb3[[#This Row],[Date de début]]</f>
        <v>43252.375</v>
      </c>
      <c r="H3992" s="9">
        <f>Tableau_Groupe_1_Cours_1.accdb3[[#This Row],[Date de fin]]</f>
        <v>43252.480555555558</v>
      </c>
      <c r="I3992" s="13">
        <f>MOD(Tableau_Groupe_1_Cours_1.accdb3[[#This Row],[Date de fin2]]-Tableau_Groupe_1_Cours_1.accdb3[[#This Row],[Date de début2]],1)</f>
        <v>0.1055555555576575</v>
      </c>
    </row>
    <row r="3993" spans="1:9" x14ac:dyDescent="0.25">
      <c r="A3993">
        <v>3483</v>
      </c>
      <c r="B3993">
        <v>43284.384722222225</v>
      </c>
      <c r="C3993">
        <v>43284.481944444444</v>
      </c>
      <c r="D3993">
        <v>29</v>
      </c>
      <c r="E3993">
        <v>10</v>
      </c>
      <c r="F3993">
        <v>280</v>
      </c>
      <c r="G3993" s="9">
        <f>Tableau_Groupe_1_Cours_1.accdb3[[#This Row],[Date de début]]</f>
        <v>43284.384722222225</v>
      </c>
      <c r="H3993" s="9">
        <f>Tableau_Groupe_1_Cours_1.accdb3[[#This Row],[Date de fin]]</f>
        <v>43284.481944444444</v>
      </c>
      <c r="I3993" s="13">
        <f>MOD(Tableau_Groupe_1_Cours_1.accdb3[[#This Row],[Date de fin2]]-Tableau_Groupe_1_Cours_1.accdb3[[#This Row],[Date de début2]],1)</f>
        <v>9.7222222218988463E-2</v>
      </c>
    </row>
    <row r="3994" spans="1:9" x14ac:dyDescent="0.25">
      <c r="A3994">
        <v>2716</v>
      </c>
      <c r="B3994">
        <v>43252.383333333331</v>
      </c>
      <c r="C3994">
        <v>43252.457638888889</v>
      </c>
      <c r="D3994">
        <v>7</v>
      </c>
      <c r="E3994">
        <v>10</v>
      </c>
      <c r="F3994">
        <v>240</v>
      </c>
      <c r="G3994" s="9">
        <f>Tableau_Groupe_1_Cours_1.accdb3[[#This Row],[Date de début]]</f>
        <v>43252.383333333331</v>
      </c>
      <c r="H3994" s="9">
        <f>Tableau_Groupe_1_Cours_1.accdb3[[#This Row],[Date de fin]]</f>
        <v>43252.457638888889</v>
      </c>
      <c r="I3994" s="13">
        <f>MOD(Tableau_Groupe_1_Cours_1.accdb3[[#This Row],[Date de fin2]]-Tableau_Groupe_1_Cours_1.accdb3[[#This Row],[Date de début2]],1)</f>
        <v>7.4305555557657499E-2</v>
      </c>
    </row>
    <row r="3995" spans="1:9" x14ac:dyDescent="0.25">
      <c r="A3995">
        <v>1181</v>
      </c>
      <c r="B3995">
        <v>43158.377083333333</v>
      </c>
      <c r="C3995">
        <v>43158.522916666669</v>
      </c>
      <c r="D3995">
        <v>2</v>
      </c>
      <c r="E3995">
        <v>10</v>
      </c>
      <c r="F3995">
        <v>416</v>
      </c>
      <c r="G3995" s="9">
        <f>Tableau_Groupe_1_Cours_1.accdb3[[#This Row],[Date de début]]</f>
        <v>43158.377083333333</v>
      </c>
      <c r="H3995" s="9">
        <f>Tableau_Groupe_1_Cours_1.accdb3[[#This Row],[Date de fin]]</f>
        <v>43158.522916666669</v>
      </c>
      <c r="I3995" s="13">
        <f>MOD(Tableau_Groupe_1_Cours_1.accdb3[[#This Row],[Date de fin2]]-Tableau_Groupe_1_Cours_1.accdb3[[#This Row],[Date de début2]],1)</f>
        <v>0.14583333333575865</v>
      </c>
    </row>
    <row r="3996" spans="1:9" x14ac:dyDescent="0.25">
      <c r="A3996">
        <v>1949</v>
      </c>
      <c r="B3996">
        <v>43217.381249999999</v>
      </c>
      <c r="C3996">
        <v>43217.517361111109</v>
      </c>
      <c r="D3996">
        <v>1</v>
      </c>
      <c r="E3996">
        <v>10</v>
      </c>
      <c r="F3996">
        <v>265</v>
      </c>
      <c r="G3996" s="9">
        <f>Tableau_Groupe_1_Cours_1.accdb3[[#This Row],[Date de début]]</f>
        <v>43217.381249999999</v>
      </c>
      <c r="H3996" s="9">
        <f>Tableau_Groupe_1_Cours_1.accdb3[[#This Row],[Date de fin]]</f>
        <v>43217.517361111109</v>
      </c>
      <c r="I3996" s="13">
        <f>MOD(Tableau_Groupe_1_Cours_1.accdb3[[#This Row],[Date de fin2]]-Tableau_Groupe_1_Cours_1.accdb3[[#This Row],[Date de début2]],1)</f>
        <v>0.13611111111094942</v>
      </c>
    </row>
    <row r="3997" spans="1:9" x14ac:dyDescent="0.25">
      <c r="A3997">
        <v>3998</v>
      </c>
      <c r="B3997">
        <v>43335.384722222225</v>
      </c>
      <c r="C3997">
        <v>43335.54583333333</v>
      </c>
      <c r="D3997">
        <v>81</v>
      </c>
      <c r="E3997">
        <v>10</v>
      </c>
      <c r="F3997">
        <v>232</v>
      </c>
      <c r="G3997" s="9">
        <f>Tableau_Groupe_1_Cours_1.accdb3[[#This Row],[Date de début]]</f>
        <v>43335.384722222225</v>
      </c>
      <c r="H3997" s="9">
        <f>Tableau_Groupe_1_Cours_1.accdb3[[#This Row],[Date de fin]]</f>
        <v>43335.54583333333</v>
      </c>
      <c r="I3997" s="13">
        <f>MOD(Tableau_Groupe_1_Cours_1.accdb3[[#This Row],[Date de fin2]]-Tableau_Groupe_1_Cours_1.accdb3[[#This Row],[Date de début2]],1)</f>
        <v>0.16111111110512866</v>
      </c>
    </row>
    <row r="3998" spans="1:9" x14ac:dyDescent="0.25">
      <c r="A3998">
        <v>672</v>
      </c>
      <c r="B3998">
        <v>43131.383333333331</v>
      </c>
      <c r="C3998">
        <v>43131.531944444447</v>
      </c>
      <c r="D3998">
        <v>41</v>
      </c>
      <c r="E3998">
        <v>10</v>
      </c>
      <c r="F3998">
        <v>209</v>
      </c>
      <c r="G3998" s="9">
        <f>Tableau_Groupe_1_Cours_1.accdb3[[#This Row],[Date de début]]</f>
        <v>43131.383333333331</v>
      </c>
      <c r="H3998" s="9">
        <f>Tableau_Groupe_1_Cours_1.accdb3[[#This Row],[Date de fin]]</f>
        <v>43131.531944444447</v>
      </c>
      <c r="I3998" s="13">
        <f>MOD(Tableau_Groupe_1_Cours_1.accdb3[[#This Row],[Date de fin2]]-Tableau_Groupe_1_Cours_1.accdb3[[#This Row],[Date de début2]],1)</f>
        <v>0.148611111115315</v>
      </c>
    </row>
    <row r="3999" spans="1:9" x14ac:dyDescent="0.25">
      <c r="A3999">
        <v>2720</v>
      </c>
      <c r="B3999">
        <v>43255.375694444447</v>
      </c>
      <c r="C3999">
        <v>43255.51458333333</v>
      </c>
      <c r="D3999">
        <v>3</v>
      </c>
      <c r="E3999">
        <v>10</v>
      </c>
      <c r="F3999">
        <v>416</v>
      </c>
      <c r="G3999" s="9">
        <f>Tableau_Groupe_1_Cours_1.accdb3[[#This Row],[Date de début]]</f>
        <v>43255.375694444447</v>
      </c>
      <c r="H3999" s="9">
        <f>Tableau_Groupe_1_Cours_1.accdb3[[#This Row],[Date de fin]]</f>
        <v>43255.51458333333</v>
      </c>
      <c r="I3999" s="13">
        <f>MOD(Tableau_Groupe_1_Cours_1.accdb3[[#This Row],[Date de fin2]]-Tableau_Groupe_1_Cours_1.accdb3[[#This Row],[Date de début2]],1)</f>
        <v>0.13888888888322981</v>
      </c>
    </row>
    <row r="4000" spans="1:9" x14ac:dyDescent="0.25">
      <c r="A4000">
        <v>673</v>
      </c>
      <c r="B4000">
        <v>43131.540277777778</v>
      </c>
      <c r="C4000">
        <v>43131.69930555555</v>
      </c>
      <c r="D4000">
        <v>7</v>
      </c>
      <c r="E4000">
        <v>10</v>
      </c>
      <c r="F4000">
        <v>335</v>
      </c>
      <c r="G4000" s="9">
        <f>Tableau_Groupe_1_Cours_1.accdb3[[#This Row],[Date de début]]</f>
        <v>43131.540277777778</v>
      </c>
      <c r="H4000" s="9">
        <f>Tableau_Groupe_1_Cours_1.accdb3[[#This Row],[Date de fin]]</f>
        <v>43131.69930555555</v>
      </c>
      <c r="I4000" s="13">
        <f>MOD(Tableau_Groupe_1_Cours_1.accdb3[[#This Row],[Date de fin2]]-Tableau_Groupe_1_Cours_1.accdb3[[#This Row],[Date de début2]],1)</f>
        <v>0.15902777777228039</v>
      </c>
    </row>
    <row r="4001" spans="1:9" x14ac:dyDescent="0.25">
      <c r="A4001">
        <v>674</v>
      </c>
      <c r="B4001">
        <v>43131.702777777777</v>
      </c>
      <c r="C4001">
        <v>43131.732638888891</v>
      </c>
      <c r="D4001">
        <v>2</v>
      </c>
      <c r="E4001">
        <v>10</v>
      </c>
      <c r="F4001">
        <v>377</v>
      </c>
      <c r="G4001" s="9">
        <f>Tableau_Groupe_1_Cours_1.accdb3[[#This Row],[Date de début]]</f>
        <v>43131.702777777777</v>
      </c>
      <c r="H4001" s="9">
        <f>Tableau_Groupe_1_Cours_1.accdb3[[#This Row],[Date de fin]]</f>
        <v>43131.732638888891</v>
      </c>
      <c r="I4001" s="13">
        <f>MOD(Tableau_Groupe_1_Cours_1.accdb3[[#This Row],[Date de fin2]]-Tableau_Groupe_1_Cours_1.accdb3[[#This Row],[Date de début2]],1)</f>
        <v>2.9861111113859806E-2</v>
      </c>
    </row>
    <row r="4002" spans="1:9" x14ac:dyDescent="0.25">
      <c r="A4002">
        <v>1702</v>
      </c>
      <c r="B4002">
        <v>43188.379861111112</v>
      </c>
      <c r="C4002">
        <v>43188.531944444447</v>
      </c>
      <c r="D4002">
        <v>2</v>
      </c>
      <c r="E4002">
        <v>10</v>
      </c>
      <c r="F4002">
        <v>440</v>
      </c>
      <c r="G4002" s="9">
        <f>Tableau_Groupe_1_Cours_1.accdb3[[#This Row],[Date de début]]</f>
        <v>43188.379861111112</v>
      </c>
      <c r="H4002" s="9">
        <f>Tableau_Groupe_1_Cours_1.accdb3[[#This Row],[Date de fin]]</f>
        <v>43188.531944444447</v>
      </c>
      <c r="I4002" s="13">
        <f>MOD(Tableau_Groupe_1_Cours_1.accdb3[[#This Row],[Date de fin2]]-Tableau_Groupe_1_Cours_1.accdb3[[#This Row],[Date de début2]],1)</f>
        <v>0.15208333333430346</v>
      </c>
    </row>
    <row r="4003" spans="1:9" x14ac:dyDescent="0.25">
      <c r="A4003">
        <v>5543</v>
      </c>
      <c r="B4003">
        <v>43425.377083333333</v>
      </c>
      <c r="C4003">
        <v>43425.509722222225</v>
      </c>
      <c r="D4003">
        <v>9</v>
      </c>
      <c r="E4003">
        <v>10</v>
      </c>
      <c r="F4003">
        <v>167</v>
      </c>
      <c r="G4003" s="9">
        <f>Tableau_Groupe_1_Cours_1.accdb3[[#This Row],[Date de début]]</f>
        <v>43425.377083333333</v>
      </c>
      <c r="H4003" s="9">
        <f>Tableau_Groupe_1_Cours_1.accdb3[[#This Row],[Date de fin]]</f>
        <v>43425.509722222225</v>
      </c>
      <c r="I4003" s="13">
        <f>MOD(Tableau_Groupe_1_Cours_1.accdb3[[#This Row],[Date de fin2]]-Tableau_Groupe_1_Cours_1.accdb3[[#This Row],[Date de début2]],1)</f>
        <v>0.13263888889196096</v>
      </c>
    </row>
    <row r="4004" spans="1:9" x14ac:dyDescent="0.25">
      <c r="A4004">
        <v>3496</v>
      </c>
      <c r="B4004">
        <v>43285.375</v>
      </c>
      <c r="C4004">
        <v>43285.420138888883</v>
      </c>
      <c r="D4004">
        <v>4</v>
      </c>
      <c r="E4004">
        <v>10</v>
      </c>
      <c r="F4004">
        <v>12</v>
      </c>
      <c r="G4004" s="9">
        <f>Tableau_Groupe_1_Cours_1.accdb3[[#This Row],[Date de début]]</f>
        <v>43285.375</v>
      </c>
      <c r="H4004" s="9">
        <f>Tableau_Groupe_1_Cours_1.accdb3[[#This Row],[Date de fin]]</f>
        <v>43285.420138888883</v>
      </c>
      <c r="I4004" s="13">
        <f>MOD(Tableau_Groupe_1_Cours_1.accdb3[[#This Row],[Date de fin2]]-Tableau_Groupe_1_Cours_1.accdb3[[#This Row],[Date de début2]],1)</f>
        <v>4.5138888883229811E-2</v>
      </c>
    </row>
    <row r="4005" spans="1:9" x14ac:dyDescent="0.25">
      <c r="A4005">
        <v>4010</v>
      </c>
      <c r="B4005">
        <v>43336.375</v>
      </c>
      <c r="C4005">
        <v>43336.411805555559</v>
      </c>
      <c r="D4005">
        <v>1</v>
      </c>
      <c r="E4005">
        <v>10</v>
      </c>
      <c r="F4005">
        <v>30</v>
      </c>
      <c r="G4005" s="9">
        <f>Tableau_Groupe_1_Cours_1.accdb3[[#This Row],[Date de début]]</f>
        <v>43336.375</v>
      </c>
      <c r="H4005" s="9">
        <f>Tableau_Groupe_1_Cours_1.accdb3[[#This Row],[Date de fin]]</f>
        <v>43336.411805555559</v>
      </c>
      <c r="I4005" s="13">
        <f>MOD(Tableau_Groupe_1_Cours_1.accdb3[[#This Row],[Date de fin2]]-Tableau_Groupe_1_Cours_1.accdb3[[#This Row],[Date de début2]],1)</f>
        <v>3.680555555911269E-2</v>
      </c>
    </row>
    <row r="4006" spans="1:9" x14ac:dyDescent="0.25">
      <c r="A4006">
        <v>4011</v>
      </c>
      <c r="B4006">
        <v>43336.375</v>
      </c>
      <c r="C4006">
        <v>43336.423611111109</v>
      </c>
      <c r="D4006">
        <v>11</v>
      </c>
      <c r="E4006">
        <v>10</v>
      </c>
      <c r="F4006">
        <v>33</v>
      </c>
      <c r="G4006" s="9">
        <f>Tableau_Groupe_1_Cours_1.accdb3[[#This Row],[Date de début]]</f>
        <v>43336.375</v>
      </c>
      <c r="H4006" s="9">
        <f>Tableau_Groupe_1_Cours_1.accdb3[[#This Row],[Date de fin]]</f>
        <v>43336.423611111109</v>
      </c>
      <c r="I4006" s="13">
        <f>MOD(Tableau_Groupe_1_Cours_1.accdb3[[#This Row],[Date de fin2]]-Tableau_Groupe_1_Cours_1.accdb3[[#This Row],[Date de début2]],1)</f>
        <v>4.8611111109494232E-2</v>
      </c>
    </row>
    <row r="4007" spans="1:9" x14ac:dyDescent="0.25">
      <c r="A4007">
        <v>2732</v>
      </c>
      <c r="B4007">
        <v>43256.379861111112</v>
      </c>
      <c r="C4007">
        <v>43256.421527777777</v>
      </c>
      <c r="D4007">
        <v>1</v>
      </c>
      <c r="E4007">
        <v>10</v>
      </c>
      <c r="F4007">
        <v>184</v>
      </c>
      <c r="G4007" s="9">
        <f>Tableau_Groupe_1_Cours_1.accdb3[[#This Row],[Date de début]]</f>
        <v>43256.379861111112</v>
      </c>
      <c r="H4007" s="9">
        <f>Tableau_Groupe_1_Cours_1.accdb3[[#This Row],[Date de fin]]</f>
        <v>43256.421527777777</v>
      </c>
      <c r="I4007" s="13">
        <f>MOD(Tableau_Groupe_1_Cours_1.accdb3[[#This Row],[Date de fin2]]-Tableau_Groupe_1_Cours_1.accdb3[[#This Row],[Date de début2]],1)</f>
        <v>4.1666666664241347E-2</v>
      </c>
    </row>
    <row r="4008" spans="1:9" x14ac:dyDescent="0.25">
      <c r="A4008">
        <v>6317</v>
      </c>
      <c r="B4008">
        <v>43455.375694444447</v>
      </c>
      <c r="C4008">
        <v>43455.502083333333</v>
      </c>
      <c r="D4008">
        <v>9</v>
      </c>
      <c r="E4008">
        <v>10</v>
      </c>
      <c r="F4008">
        <v>155</v>
      </c>
      <c r="G4008" s="9">
        <f>Tableau_Groupe_1_Cours_1.accdb3[[#This Row],[Date de début]]</f>
        <v>43455.375694444447</v>
      </c>
      <c r="H4008" s="9">
        <f>Tableau_Groupe_1_Cours_1.accdb3[[#This Row],[Date de fin]]</f>
        <v>43455.502083333333</v>
      </c>
      <c r="I4008" s="13">
        <f>MOD(Tableau_Groupe_1_Cours_1.accdb3[[#This Row],[Date de fin2]]-Tableau_Groupe_1_Cours_1.accdb3[[#This Row],[Date de début2]],1)</f>
        <v>0.12638888888614019</v>
      </c>
    </row>
    <row r="4009" spans="1:9" x14ac:dyDescent="0.25">
      <c r="A4009">
        <v>2735</v>
      </c>
      <c r="B4009">
        <v>43256.37777777778</v>
      </c>
      <c r="C4009">
        <v>43256.525694444441</v>
      </c>
      <c r="D4009">
        <v>2</v>
      </c>
      <c r="E4009">
        <v>10</v>
      </c>
      <c r="F4009">
        <v>189</v>
      </c>
      <c r="G4009" s="9">
        <f>Tableau_Groupe_1_Cours_1.accdb3[[#This Row],[Date de début]]</f>
        <v>43256.37777777778</v>
      </c>
      <c r="H4009" s="9">
        <f>Tableau_Groupe_1_Cours_1.accdb3[[#This Row],[Date de fin]]</f>
        <v>43256.525694444441</v>
      </c>
      <c r="I4009" s="13">
        <f>MOD(Tableau_Groupe_1_Cours_1.accdb3[[#This Row],[Date de fin2]]-Tableau_Groupe_1_Cours_1.accdb3[[#This Row],[Date de début2]],1)</f>
        <v>0.14791666666133096</v>
      </c>
    </row>
    <row r="4010" spans="1:9" x14ac:dyDescent="0.25">
      <c r="A4010">
        <v>4528</v>
      </c>
      <c r="B4010">
        <v>43367.377083333333</v>
      </c>
      <c r="C4010">
        <v>43367.443749999999</v>
      </c>
      <c r="D4010">
        <v>91</v>
      </c>
      <c r="E4010">
        <v>10</v>
      </c>
      <c r="F4010">
        <v>52</v>
      </c>
      <c r="G4010" s="9">
        <f>Tableau_Groupe_1_Cours_1.accdb3[[#This Row],[Date de début]]</f>
        <v>43367.377083333333</v>
      </c>
      <c r="H4010" s="9">
        <f>Tableau_Groupe_1_Cours_1.accdb3[[#This Row],[Date de fin]]</f>
        <v>43367.443749999999</v>
      </c>
      <c r="I4010" s="13">
        <f>MOD(Tableau_Groupe_1_Cours_1.accdb3[[#This Row],[Date de fin2]]-Tableau_Groupe_1_Cours_1.accdb3[[#This Row],[Date de début2]],1)</f>
        <v>6.6666666665696539E-2</v>
      </c>
    </row>
    <row r="4011" spans="1:9" x14ac:dyDescent="0.25">
      <c r="A4011">
        <v>5296</v>
      </c>
      <c r="B4011">
        <v>43396.379861111112</v>
      </c>
      <c r="C4011">
        <v>43396.500694444447</v>
      </c>
      <c r="D4011">
        <v>226</v>
      </c>
      <c r="E4011">
        <v>10</v>
      </c>
      <c r="F4011">
        <v>328</v>
      </c>
      <c r="G4011" s="9">
        <f>Tableau_Groupe_1_Cours_1.accdb3[[#This Row],[Date de début]]</f>
        <v>43396.379861111112</v>
      </c>
      <c r="H4011" s="9">
        <f>Tableau_Groupe_1_Cours_1.accdb3[[#This Row],[Date de fin]]</f>
        <v>43396.500694444447</v>
      </c>
      <c r="I4011" s="13">
        <f>MOD(Tableau_Groupe_1_Cours_1.accdb3[[#This Row],[Date de fin2]]-Tableau_Groupe_1_Cours_1.accdb3[[#This Row],[Date de début2]],1)</f>
        <v>0.12083333333430346</v>
      </c>
    </row>
    <row r="4012" spans="1:9" x14ac:dyDescent="0.25">
      <c r="A4012">
        <v>4018</v>
      </c>
      <c r="B4012">
        <v>43336.379166666666</v>
      </c>
      <c r="C4012">
        <v>43336.450694444444</v>
      </c>
      <c r="D4012">
        <v>21</v>
      </c>
      <c r="E4012">
        <v>10</v>
      </c>
      <c r="F4012">
        <v>202</v>
      </c>
      <c r="G4012" s="9">
        <f>Tableau_Groupe_1_Cours_1.accdb3[[#This Row],[Date de début]]</f>
        <v>43336.379166666666</v>
      </c>
      <c r="H4012" s="9">
        <f>Tableau_Groupe_1_Cours_1.accdb3[[#This Row],[Date de fin]]</f>
        <v>43336.450694444444</v>
      </c>
      <c r="I4012" s="13">
        <f>MOD(Tableau_Groupe_1_Cours_1.accdb3[[#This Row],[Date de fin2]]-Tableau_Groupe_1_Cours_1.accdb3[[#This Row],[Date de début2]],1)</f>
        <v>7.1527777778101154E-2</v>
      </c>
    </row>
    <row r="4013" spans="1:9" x14ac:dyDescent="0.25">
      <c r="A4013">
        <v>5299</v>
      </c>
      <c r="B4013">
        <v>43397.384722222225</v>
      </c>
      <c r="C4013">
        <v>43397.480555555558</v>
      </c>
      <c r="D4013">
        <v>5</v>
      </c>
      <c r="E4013">
        <v>10</v>
      </c>
      <c r="F4013">
        <v>311</v>
      </c>
      <c r="G4013" s="9">
        <f>Tableau_Groupe_1_Cours_1.accdb3[[#This Row],[Date de début]]</f>
        <v>43397.384722222225</v>
      </c>
      <c r="H4013" s="9">
        <f>Tableau_Groupe_1_Cours_1.accdb3[[#This Row],[Date de fin]]</f>
        <v>43397.480555555558</v>
      </c>
      <c r="I4013" s="13">
        <f>MOD(Tableau_Groupe_1_Cours_1.accdb3[[#This Row],[Date de fin2]]-Tableau_Groupe_1_Cours_1.accdb3[[#This Row],[Date de début2]],1)</f>
        <v>9.5833333332848269E-2</v>
      </c>
    </row>
    <row r="4014" spans="1:9" x14ac:dyDescent="0.25">
      <c r="A4014">
        <v>693</v>
      </c>
      <c r="B4014">
        <v>43132.380555555559</v>
      </c>
      <c r="C4014">
        <v>43132.504861111112</v>
      </c>
      <c r="D4014">
        <v>1</v>
      </c>
      <c r="E4014">
        <v>10</v>
      </c>
      <c r="F4014">
        <v>158</v>
      </c>
      <c r="G4014" s="9">
        <f>Tableau_Groupe_1_Cours_1.accdb3[[#This Row],[Date de début]]</f>
        <v>43132.380555555559</v>
      </c>
      <c r="H4014" s="9">
        <f>Tableau_Groupe_1_Cours_1.accdb3[[#This Row],[Date de fin]]</f>
        <v>43132.504861111112</v>
      </c>
      <c r="I4014" s="13">
        <f>MOD(Tableau_Groupe_1_Cours_1.accdb3[[#This Row],[Date de fin2]]-Tableau_Groupe_1_Cours_1.accdb3[[#This Row],[Date de début2]],1)</f>
        <v>0.12430555555329192</v>
      </c>
    </row>
    <row r="4015" spans="1:9" x14ac:dyDescent="0.25">
      <c r="A4015">
        <v>694</v>
      </c>
      <c r="B4015">
        <v>43132.509027777778</v>
      </c>
      <c r="C4015">
        <v>43132.577777777777</v>
      </c>
      <c r="D4015">
        <v>1</v>
      </c>
      <c r="E4015">
        <v>10</v>
      </c>
      <c r="F4015">
        <v>254</v>
      </c>
      <c r="G4015" s="9">
        <f>Tableau_Groupe_1_Cours_1.accdb3[[#This Row],[Date de début]]</f>
        <v>43132.509027777778</v>
      </c>
      <c r="H4015" s="9">
        <f>Tableau_Groupe_1_Cours_1.accdb3[[#This Row],[Date de fin]]</f>
        <v>43132.577777777777</v>
      </c>
      <c r="I4015" s="13">
        <f>MOD(Tableau_Groupe_1_Cours_1.accdb3[[#This Row],[Date de fin2]]-Tableau_Groupe_1_Cours_1.accdb3[[#This Row],[Date de début2]],1)</f>
        <v>6.8749999998544808E-2</v>
      </c>
    </row>
    <row r="4016" spans="1:9" x14ac:dyDescent="0.25">
      <c r="A4016">
        <v>695</v>
      </c>
      <c r="B4016">
        <v>43132.580555555556</v>
      </c>
      <c r="C4016">
        <v>43132.731944444444</v>
      </c>
      <c r="D4016">
        <v>62</v>
      </c>
      <c r="E4016">
        <v>10</v>
      </c>
      <c r="F4016">
        <v>244</v>
      </c>
      <c r="G4016" s="9">
        <f>Tableau_Groupe_1_Cours_1.accdb3[[#This Row],[Date de début]]</f>
        <v>43132.580555555556</v>
      </c>
      <c r="H4016" s="9">
        <f>Tableau_Groupe_1_Cours_1.accdb3[[#This Row],[Date de fin]]</f>
        <v>43132.731944444444</v>
      </c>
      <c r="I4016" s="13">
        <f>MOD(Tableau_Groupe_1_Cours_1.accdb3[[#This Row],[Date de fin2]]-Tableau_Groupe_1_Cours_1.accdb3[[#This Row],[Date de début2]],1)</f>
        <v>0.15138888888759539</v>
      </c>
    </row>
    <row r="4017" spans="1:9" x14ac:dyDescent="0.25">
      <c r="A4017">
        <v>1726</v>
      </c>
      <c r="B4017">
        <v>43193.380555555559</v>
      </c>
      <c r="C4017">
        <v>43193.518055555556</v>
      </c>
      <c r="D4017">
        <v>43</v>
      </c>
      <c r="E4017">
        <v>10</v>
      </c>
      <c r="F4017">
        <v>49</v>
      </c>
      <c r="G4017" s="9">
        <f>Tableau_Groupe_1_Cours_1.accdb3[[#This Row],[Date de début]]</f>
        <v>43193.380555555559</v>
      </c>
      <c r="H4017" s="9">
        <f>Tableau_Groupe_1_Cours_1.accdb3[[#This Row],[Date de fin]]</f>
        <v>43193.518055555556</v>
      </c>
      <c r="I4017" s="13">
        <f>MOD(Tableau_Groupe_1_Cours_1.accdb3[[#This Row],[Date de fin2]]-Tableau_Groupe_1_Cours_1.accdb3[[#This Row],[Date de début2]],1)</f>
        <v>0.13749999999708962</v>
      </c>
    </row>
    <row r="4018" spans="1:9" x14ac:dyDescent="0.25">
      <c r="A4018">
        <v>1728</v>
      </c>
      <c r="B4018">
        <v>43193.376388888886</v>
      </c>
      <c r="C4018">
        <v>43193.486111111117</v>
      </c>
      <c r="D4018">
        <v>2</v>
      </c>
      <c r="E4018">
        <v>10</v>
      </c>
      <c r="F4018">
        <v>368</v>
      </c>
      <c r="G4018" s="9">
        <f>Tableau_Groupe_1_Cours_1.accdb3[[#This Row],[Date de début]]</f>
        <v>43193.376388888886</v>
      </c>
      <c r="H4018" s="9">
        <f>Tableau_Groupe_1_Cours_1.accdb3[[#This Row],[Date de fin]]</f>
        <v>43193.486111111117</v>
      </c>
      <c r="I4018" s="13">
        <f>MOD(Tableau_Groupe_1_Cours_1.accdb3[[#This Row],[Date de fin2]]-Tableau_Groupe_1_Cours_1.accdb3[[#This Row],[Date de début2]],1)</f>
        <v>0.10972222223063</v>
      </c>
    </row>
    <row r="4019" spans="1:9" x14ac:dyDescent="0.25">
      <c r="A4019">
        <v>5568</v>
      </c>
      <c r="B4019">
        <v>43427.385416666664</v>
      </c>
      <c r="C4019">
        <v>43427.549305555556</v>
      </c>
      <c r="D4019">
        <v>8</v>
      </c>
      <c r="E4019">
        <v>10</v>
      </c>
      <c r="F4019">
        <v>165</v>
      </c>
      <c r="G4019" s="9">
        <f>Tableau_Groupe_1_Cours_1.accdb3[[#This Row],[Date de début]]</f>
        <v>43427.385416666664</v>
      </c>
      <c r="H4019" s="9">
        <f>Tableau_Groupe_1_Cours_1.accdb3[[#This Row],[Date de fin]]</f>
        <v>43427.549305555556</v>
      </c>
      <c r="I4019" s="13">
        <f>MOD(Tableau_Groupe_1_Cours_1.accdb3[[#This Row],[Date de fin2]]-Tableau_Groupe_1_Cours_1.accdb3[[#This Row],[Date de début2]],1)</f>
        <v>0.16388888889196096</v>
      </c>
    </row>
    <row r="4020" spans="1:9" x14ac:dyDescent="0.25">
      <c r="A4020">
        <v>5313</v>
      </c>
      <c r="B4020">
        <v>43398.385416666664</v>
      </c>
      <c r="C4020">
        <v>43398.459027777782</v>
      </c>
      <c r="D4020">
        <v>199</v>
      </c>
      <c r="E4020">
        <v>10</v>
      </c>
      <c r="F4020">
        <v>348</v>
      </c>
      <c r="G4020" s="9">
        <f>Tableau_Groupe_1_Cours_1.accdb3[[#This Row],[Date de début]]</f>
        <v>43398.385416666664</v>
      </c>
      <c r="H4020" s="9">
        <f>Tableau_Groupe_1_Cours_1.accdb3[[#This Row],[Date de fin]]</f>
        <v>43398.459027777782</v>
      </c>
      <c r="I4020" s="13">
        <f>MOD(Tableau_Groupe_1_Cours_1.accdb3[[#This Row],[Date de fin2]]-Tableau_Groupe_1_Cours_1.accdb3[[#This Row],[Date de début2]],1)</f>
        <v>7.3611111118225381E-2</v>
      </c>
    </row>
    <row r="4021" spans="1:9" x14ac:dyDescent="0.25">
      <c r="A4021">
        <v>1730</v>
      </c>
      <c r="B4021">
        <v>43193.384722222225</v>
      </c>
      <c r="C4021">
        <v>43193.478472222225</v>
      </c>
      <c r="D4021">
        <v>1</v>
      </c>
      <c r="E4021">
        <v>10</v>
      </c>
      <c r="F4021">
        <v>389</v>
      </c>
      <c r="G4021" s="9">
        <f>Tableau_Groupe_1_Cours_1.accdb3[[#This Row],[Date de début]]</f>
        <v>43193.384722222225</v>
      </c>
      <c r="H4021" s="9">
        <f>Tableau_Groupe_1_Cours_1.accdb3[[#This Row],[Date de fin]]</f>
        <v>43193.478472222225</v>
      </c>
      <c r="I4021" s="13">
        <f>MOD(Tableau_Groupe_1_Cours_1.accdb3[[#This Row],[Date de fin2]]-Tableau_Groupe_1_Cours_1.accdb3[[#This Row],[Date de début2]],1)</f>
        <v>9.375E-2</v>
      </c>
    </row>
    <row r="4022" spans="1:9" x14ac:dyDescent="0.25">
      <c r="A4022">
        <v>1987</v>
      </c>
      <c r="B4022">
        <v>43222.381249999999</v>
      </c>
      <c r="C4022">
        <v>43222.463194444448</v>
      </c>
      <c r="D4022">
        <v>23</v>
      </c>
      <c r="E4022">
        <v>10</v>
      </c>
      <c r="F4022">
        <v>51</v>
      </c>
      <c r="G4022" s="9">
        <f>Tableau_Groupe_1_Cours_1.accdb3[[#This Row],[Date de début]]</f>
        <v>43222.381249999999</v>
      </c>
      <c r="H4022" s="9">
        <f>Tableau_Groupe_1_Cours_1.accdb3[[#This Row],[Date de fin]]</f>
        <v>43222.463194444448</v>
      </c>
      <c r="I4022" s="13">
        <f>MOD(Tableau_Groupe_1_Cours_1.accdb3[[#This Row],[Date de fin2]]-Tableau_Groupe_1_Cours_1.accdb3[[#This Row],[Date de début2]],1)</f>
        <v>8.1944444449618459E-2</v>
      </c>
    </row>
    <row r="4023" spans="1:9" x14ac:dyDescent="0.25">
      <c r="A4023">
        <v>708</v>
      </c>
      <c r="B4023">
        <v>43133.381944444445</v>
      </c>
      <c r="C4023">
        <v>43133.518750000003</v>
      </c>
      <c r="D4023">
        <v>3</v>
      </c>
      <c r="E4023">
        <v>10</v>
      </c>
      <c r="F4023">
        <v>283</v>
      </c>
      <c r="G4023" s="9">
        <f>Tableau_Groupe_1_Cours_1.accdb3[[#This Row],[Date de début]]</f>
        <v>43133.381944444445</v>
      </c>
      <c r="H4023" s="9">
        <f>Tableau_Groupe_1_Cours_1.accdb3[[#This Row],[Date de fin]]</f>
        <v>43133.518750000003</v>
      </c>
      <c r="I4023" s="13">
        <f>MOD(Tableau_Groupe_1_Cours_1.accdb3[[#This Row],[Date de fin2]]-Tableau_Groupe_1_Cours_1.accdb3[[#This Row],[Date de début2]],1)</f>
        <v>0.1368055555576575</v>
      </c>
    </row>
    <row r="4024" spans="1:9" x14ac:dyDescent="0.25">
      <c r="A4024">
        <v>1220</v>
      </c>
      <c r="B4024">
        <v>43161.377083333333</v>
      </c>
      <c r="C4024">
        <v>43161.438888888886</v>
      </c>
      <c r="D4024">
        <v>5</v>
      </c>
      <c r="E4024">
        <v>10</v>
      </c>
      <c r="F4024">
        <v>270</v>
      </c>
      <c r="G4024" s="9">
        <f>Tableau_Groupe_1_Cours_1.accdb3[[#This Row],[Date de début]]</f>
        <v>43161.377083333333</v>
      </c>
      <c r="H4024" s="9">
        <f>Tableau_Groupe_1_Cours_1.accdb3[[#This Row],[Date de fin]]</f>
        <v>43161.438888888886</v>
      </c>
      <c r="I4024" s="13">
        <f>MOD(Tableau_Groupe_1_Cours_1.accdb3[[#This Row],[Date de fin2]]-Tableau_Groupe_1_Cours_1.accdb3[[#This Row],[Date de début2]],1)</f>
        <v>6.1805555553291924E-2</v>
      </c>
    </row>
    <row r="4025" spans="1:9" x14ac:dyDescent="0.25">
      <c r="A4025">
        <v>4548</v>
      </c>
      <c r="B4025">
        <v>43369.380555555559</v>
      </c>
      <c r="C4025">
        <v>43369.529861111114</v>
      </c>
      <c r="D4025">
        <v>39</v>
      </c>
      <c r="E4025">
        <v>10</v>
      </c>
      <c r="F4025">
        <v>275</v>
      </c>
      <c r="G4025" s="9">
        <f>Tableau_Groupe_1_Cours_1.accdb3[[#This Row],[Date de début]]</f>
        <v>43369.380555555559</v>
      </c>
      <c r="H4025" s="9">
        <f>Tableau_Groupe_1_Cours_1.accdb3[[#This Row],[Date de fin]]</f>
        <v>43369.529861111114</v>
      </c>
      <c r="I4025" s="13">
        <f>MOD(Tableau_Groupe_1_Cours_1.accdb3[[#This Row],[Date de fin2]]-Tableau_Groupe_1_Cours_1.accdb3[[#This Row],[Date de début2]],1)</f>
        <v>0.14930555555474712</v>
      </c>
    </row>
    <row r="4026" spans="1:9" x14ac:dyDescent="0.25">
      <c r="A4026">
        <v>5572</v>
      </c>
      <c r="B4026">
        <v>43427.380555555559</v>
      </c>
      <c r="C4026">
        <v>43427.416666666664</v>
      </c>
      <c r="D4026">
        <v>2</v>
      </c>
      <c r="E4026">
        <v>10</v>
      </c>
      <c r="F4026">
        <v>238</v>
      </c>
      <c r="G4026" s="9">
        <f>Tableau_Groupe_1_Cours_1.accdb3[[#This Row],[Date de début]]</f>
        <v>43427.380555555559</v>
      </c>
      <c r="H4026" s="9">
        <f>Tableau_Groupe_1_Cours_1.accdb3[[#This Row],[Date de fin]]</f>
        <v>43427.416666666664</v>
      </c>
      <c r="I4026" s="13">
        <f>MOD(Tableau_Groupe_1_Cours_1.accdb3[[#This Row],[Date de fin2]]-Tableau_Groupe_1_Cours_1.accdb3[[#This Row],[Date de début2]],1)</f>
        <v>3.6111111105128657E-2</v>
      </c>
    </row>
    <row r="4027" spans="1:9" x14ac:dyDescent="0.25">
      <c r="A4027">
        <v>709</v>
      </c>
      <c r="B4027">
        <v>43133.521527777775</v>
      </c>
      <c r="C4027">
        <v>43133.600000000006</v>
      </c>
      <c r="D4027">
        <v>27</v>
      </c>
      <c r="E4027">
        <v>10</v>
      </c>
      <c r="F4027">
        <v>142</v>
      </c>
      <c r="G4027" s="9">
        <f>Tableau_Groupe_1_Cours_1.accdb3[[#This Row],[Date de début]]</f>
        <v>43133.521527777775</v>
      </c>
      <c r="H4027" s="9">
        <f>Tableau_Groupe_1_Cours_1.accdb3[[#This Row],[Date de fin]]</f>
        <v>43133.600000000006</v>
      </c>
      <c r="I4027" s="13">
        <f>MOD(Tableau_Groupe_1_Cours_1.accdb3[[#This Row],[Date de fin2]]-Tableau_Groupe_1_Cours_1.accdb3[[#This Row],[Date de début2]],1)</f>
        <v>7.8472222230629995E-2</v>
      </c>
    </row>
    <row r="4028" spans="1:9" x14ac:dyDescent="0.25">
      <c r="A4028">
        <v>710</v>
      </c>
      <c r="B4028">
        <v>43133.604166666672</v>
      </c>
      <c r="C4028">
        <v>43133.733333333337</v>
      </c>
      <c r="D4028">
        <v>2</v>
      </c>
      <c r="E4028">
        <v>10</v>
      </c>
      <c r="F4028">
        <v>123</v>
      </c>
      <c r="G4028" s="9">
        <f>Tableau_Groupe_1_Cours_1.accdb3[[#This Row],[Date de début]]</f>
        <v>43133.604166666672</v>
      </c>
      <c r="H4028" s="9">
        <f>Tableau_Groupe_1_Cours_1.accdb3[[#This Row],[Date de fin]]</f>
        <v>43133.733333333337</v>
      </c>
      <c r="I4028" s="13">
        <f>MOD(Tableau_Groupe_1_Cours_1.accdb3[[#This Row],[Date de fin2]]-Tableau_Groupe_1_Cours_1.accdb3[[#This Row],[Date de début2]],1)</f>
        <v>0.12916666666569654</v>
      </c>
    </row>
    <row r="4029" spans="1:9" x14ac:dyDescent="0.25">
      <c r="A4029">
        <v>4038</v>
      </c>
      <c r="B4029">
        <v>43340.376388888886</v>
      </c>
      <c r="C4029">
        <v>43340.466666666667</v>
      </c>
      <c r="D4029">
        <v>7</v>
      </c>
      <c r="E4029">
        <v>10</v>
      </c>
      <c r="F4029">
        <v>63</v>
      </c>
      <c r="G4029" s="9">
        <f>Tableau_Groupe_1_Cours_1.accdb3[[#This Row],[Date de début]]</f>
        <v>43340.376388888886</v>
      </c>
      <c r="H4029" s="9">
        <f>Tableau_Groupe_1_Cours_1.accdb3[[#This Row],[Date de fin]]</f>
        <v>43340.466666666667</v>
      </c>
      <c r="I4029" s="13">
        <f>MOD(Tableau_Groupe_1_Cours_1.accdb3[[#This Row],[Date de fin2]]-Tableau_Groupe_1_Cours_1.accdb3[[#This Row],[Date de début2]],1)</f>
        <v>9.0277777781011537E-2</v>
      </c>
    </row>
    <row r="4030" spans="1:9" x14ac:dyDescent="0.25">
      <c r="A4030">
        <v>4039</v>
      </c>
      <c r="B4030">
        <v>43340.375</v>
      </c>
      <c r="C4030">
        <v>43340.486111111117</v>
      </c>
      <c r="D4030">
        <v>25</v>
      </c>
      <c r="E4030">
        <v>10</v>
      </c>
      <c r="F4030">
        <v>322</v>
      </c>
      <c r="G4030" s="9">
        <f>Tableau_Groupe_1_Cours_1.accdb3[[#This Row],[Date de début]]</f>
        <v>43340.375</v>
      </c>
      <c r="H4030" s="9">
        <f>Tableau_Groupe_1_Cours_1.accdb3[[#This Row],[Date de fin]]</f>
        <v>43340.486111111117</v>
      </c>
      <c r="I4030" s="13">
        <f>MOD(Tableau_Groupe_1_Cours_1.accdb3[[#This Row],[Date de fin2]]-Tableau_Groupe_1_Cours_1.accdb3[[#This Row],[Date de début2]],1)</f>
        <v>0.11111111111677019</v>
      </c>
    </row>
    <row r="4031" spans="1:9" x14ac:dyDescent="0.25">
      <c r="A4031">
        <v>6343</v>
      </c>
      <c r="B4031">
        <v>43459.379166666666</v>
      </c>
      <c r="C4031">
        <v>43459.507638888892</v>
      </c>
      <c r="D4031">
        <v>2</v>
      </c>
      <c r="E4031">
        <v>10</v>
      </c>
      <c r="F4031">
        <v>427</v>
      </c>
      <c r="G4031" s="9">
        <f>Tableau_Groupe_1_Cours_1.accdb3[[#This Row],[Date de début]]</f>
        <v>43459.379166666666</v>
      </c>
      <c r="H4031" s="9">
        <f>Tableau_Groupe_1_Cours_1.accdb3[[#This Row],[Date de fin]]</f>
        <v>43459.507638888892</v>
      </c>
      <c r="I4031" s="13">
        <f>MOD(Tableau_Groupe_1_Cours_1.accdb3[[#This Row],[Date de fin2]]-Tableau_Groupe_1_Cours_1.accdb3[[#This Row],[Date de début2]],1)</f>
        <v>0.12847222222626442</v>
      </c>
    </row>
    <row r="4032" spans="1:9" x14ac:dyDescent="0.25">
      <c r="A4032">
        <v>1224</v>
      </c>
      <c r="B4032">
        <v>43161.381249999999</v>
      </c>
      <c r="C4032">
        <v>43161.460416666669</v>
      </c>
      <c r="D4032">
        <v>1</v>
      </c>
      <c r="E4032">
        <v>10</v>
      </c>
      <c r="F4032">
        <v>320</v>
      </c>
      <c r="G4032" s="9">
        <f>Tableau_Groupe_1_Cours_1.accdb3[[#This Row],[Date de début]]</f>
        <v>43161.381249999999</v>
      </c>
      <c r="H4032" s="9">
        <f>Tableau_Groupe_1_Cours_1.accdb3[[#This Row],[Date de fin]]</f>
        <v>43161.460416666669</v>
      </c>
      <c r="I4032" s="13">
        <f>MOD(Tableau_Groupe_1_Cours_1.accdb3[[#This Row],[Date de fin2]]-Tableau_Groupe_1_Cours_1.accdb3[[#This Row],[Date de début2]],1)</f>
        <v>7.9166666670062114E-2</v>
      </c>
    </row>
    <row r="4033" spans="1:9" x14ac:dyDescent="0.25">
      <c r="A4033">
        <v>1225</v>
      </c>
      <c r="B4033">
        <v>43161.383333333331</v>
      </c>
      <c r="C4033">
        <v>43161.484027777777</v>
      </c>
      <c r="D4033">
        <v>9</v>
      </c>
      <c r="E4033">
        <v>10</v>
      </c>
      <c r="F4033">
        <v>53</v>
      </c>
      <c r="G4033" s="9">
        <f>Tableau_Groupe_1_Cours_1.accdb3[[#This Row],[Date de début]]</f>
        <v>43161.383333333331</v>
      </c>
      <c r="H4033" s="9">
        <f>Tableau_Groupe_1_Cours_1.accdb3[[#This Row],[Date de fin]]</f>
        <v>43161.484027777777</v>
      </c>
      <c r="I4033" s="13">
        <f>MOD(Tableau_Groupe_1_Cours_1.accdb3[[#This Row],[Date de fin2]]-Tableau_Groupe_1_Cours_1.accdb3[[#This Row],[Date de début2]],1)</f>
        <v>0.10069444444525288</v>
      </c>
    </row>
    <row r="4034" spans="1:9" x14ac:dyDescent="0.25">
      <c r="A4034">
        <v>3530</v>
      </c>
      <c r="B4034">
        <v>43311.381944444445</v>
      </c>
      <c r="C4034">
        <v>43311.527083333334</v>
      </c>
      <c r="D4034">
        <v>50</v>
      </c>
      <c r="E4034">
        <v>10</v>
      </c>
      <c r="F4034">
        <v>298</v>
      </c>
      <c r="G4034" s="9">
        <f>Tableau_Groupe_1_Cours_1.accdb3[[#This Row],[Date de début]]</f>
        <v>43311.381944444445</v>
      </c>
      <c r="H4034" s="9">
        <f>Tableau_Groupe_1_Cours_1.accdb3[[#This Row],[Date de fin]]</f>
        <v>43311.527083333334</v>
      </c>
      <c r="I4034" s="13">
        <f>MOD(Tableau_Groupe_1_Cours_1.accdb3[[#This Row],[Date de fin2]]-Tableau_Groupe_1_Cours_1.accdb3[[#This Row],[Date de début2]],1)</f>
        <v>0.14513888888905058</v>
      </c>
    </row>
    <row r="4035" spans="1:9" x14ac:dyDescent="0.25">
      <c r="A4035">
        <v>4042</v>
      </c>
      <c r="B4035">
        <v>43340.383333333331</v>
      </c>
      <c r="C4035">
        <v>43340.431944444441</v>
      </c>
      <c r="D4035">
        <v>3</v>
      </c>
      <c r="E4035">
        <v>10</v>
      </c>
      <c r="F4035">
        <v>283</v>
      </c>
      <c r="G4035" s="9">
        <f>Tableau_Groupe_1_Cours_1.accdb3[[#This Row],[Date de début]]</f>
        <v>43340.383333333331</v>
      </c>
      <c r="H4035" s="9">
        <f>Tableau_Groupe_1_Cours_1.accdb3[[#This Row],[Date de fin]]</f>
        <v>43340.431944444441</v>
      </c>
      <c r="I4035" s="13">
        <f>MOD(Tableau_Groupe_1_Cours_1.accdb3[[#This Row],[Date de fin2]]-Tableau_Groupe_1_Cours_1.accdb3[[#This Row],[Date de début2]],1)</f>
        <v>4.8611111109494232E-2</v>
      </c>
    </row>
    <row r="4036" spans="1:9" x14ac:dyDescent="0.25">
      <c r="A4036">
        <v>1995</v>
      </c>
      <c r="B4036">
        <v>43223.383333333331</v>
      </c>
      <c r="C4036">
        <v>43223.473611111112</v>
      </c>
      <c r="D4036">
        <v>1</v>
      </c>
      <c r="E4036">
        <v>10</v>
      </c>
      <c r="F4036">
        <v>362</v>
      </c>
      <c r="G4036" s="9">
        <f>Tableau_Groupe_1_Cours_1.accdb3[[#This Row],[Date de début]]</f>
        <v>43223.383333333331</v>
      </c>
      <c r="H4036" s="9">
        <f>Tableau_Groupe_1_Cours_1.accdb3[[#This Row],[Date de fin]]</f>
        <v>43223.473611111112</v>
      </c>
      <c r="I4036" s="13">
        <f>MOD(Tableau_Groupe_1_Cours_1.accdb3[[#This Row],[Date de fin2]]-Tableau_Groupe_1_Cours_1.accdb3[[#This Row],[Date de début2]],1)</f>
        <v>9.0277777781011537E-2</v>
      </c>
    </row>
    <row r="4037" spans="1:9" x14ac:dyDescent="0.25">
      <c r="A4037">
        <v>5323</v>
      </c>
      <c r="B4037">
        <v>43399.379166666666</v>
      </c>
      <c r="C4037">
        <v>43399.504861111112</v>
      </c>
      <c r="D4037">
        <v>3</v>
      </c>
      <c r="E4037">
        <v>10</v>
      </c>
      <c r="F4037">
        <v>13</v>
      </c>
      <c r="G4037" s="9">
        <f>Tableau_Groupe_1_Cours_1.accdb3[[#This Row],[Date de début]]</f>
        <v>43399.379166666666</v>
      </c>
      <c r="H4037" s="9">
        <f>Tableau_Groupe_1_Cours_1.accdb3[[#This Row],[Date de fin]]</f>
        <v>43399.504861111112</v>
      </c>
      <c r="I4037" s="13">
        <f>MOD(Tableau_Groupe_1_Cours_1.accdb3[[#This Row],[Date de fin2]]-Tableau_Groupe_1_Cours_1.accdb3[[#This Row],[Date de début2]],1)</f>
        <v>0.12569444444670808</v>
      </c>
    </row>
    <row r="4038" spans="1:9" x14ac:dyDescent="0.25">
      <c r="A4038">
        <v>716</v>
      </c>
      <c r="B4038">
        <v>43136.381944444445</v>
      </c>
      <c r="C4038">
        <v>43136.547222222223</v>
      </c>
      <c r="D4038">
        <v>3</v>
      </c>
      <c r="E4038">
        <v>10</v>
      </c>
      <c r="F4038">
        <v>445</v>
      </c>
      <c r="G4038" s="9">
        <f>Tableau_Groupe_1_Cours_1.accdb3[[#This Row],[Date de début]]</f>
        <v>43136.381944444445</v>
      </c>
      <c r="H4038" s="9">
        <f>Tableau_Groupe_1_Cours_1.accdb3[[#This Row],[Date de fin]]</f>
        <v>43136.547222222223</v>
      </c>
      <c r="I4038" s="13">
        <f>MOD(Tableau_Groupe_1_Cours_1.accdb3[[#This Row],[Date de fin2]]-Tableau_Groupe_1_Cours_1.accdb3[[#This Row],[Date de début2]],1)</f>
        <v>0.16527777777810115</v>
      </c>
    </row>
    <row r="4039" spans="1:9" x14ac:dyDescent="0.25">
      <c r="A4039">
        <v>1740</v>
      </c>
      <c r="B4039">
        <v>43194.381249999999</v>
      </c>
      <c r="C4039">
        <v>43194.461805555555</v>
      </c>
      <c r="D4039">
        <v>13</v>
      </c>
      <c r="E4039">
        <v>10</v>
      </c>
      <c r="F4039">
        <v>430</v>
      </c>
      <c r="G4039" s="9">
        <f>Tableau_Groupe_1_Cours_1.accdb3[[#This Row],[Date de début]]</f>
        <v>43194.381249999999</v>
      </c>
      <c r="H4039" s="9">
        <f>Tableau_Groupe_1_Cours_1.accdb3[[#This Row],[Date de fin]]</f>
        <v>43194.461805555555</v>
      </c>
      <c r="I4039" s="13">
        <f>MOD(Tableau_Groupe_1_Cours_1.accdb3[[#This Row],[Date de fin2]]-Tableau_Groupe_1_Cours_1.accdb3[[#This Row],[Date de début2]],1)</f>
        <v>8.0555555556202307E-2</v>
      </c>
    </row>
    <row r="4040" spans="1:9" x14ac:dyDescent="0.25">
      <c r="A4040">
        <v>4556</v>
      </c>
      <c r="B4040">
        <v>43370.384027777778</v>
      </c>
      <c r="C4040">
        <v>43370.435416666667</v>
      </c>
      <c r="D4040">
        <v>18</v>
      </c>
      <c r="E4040">
        <v>10</v>
      </c>
      <c r="F4040">
        <v>359</v>
      </c>
      <c r="G4040" s="9">
        <f>Tableau_Groupe_1_Cours_1.accdb3[[#This Row],[Date de début]]</f>
        <v>43370.384027777778</v>
      </c>
      <c r="H4040" s="9">
        <f>Tableau_Groupe_1_Cours_1.accdb3[[#This Row],[Date de fin]]</f>
        <v>43370.435416666667</v>
      </c>
      <c r="I4040" s="13">
        <f>MOD(Tableau_Groupe_1_Cours_1.accdb3[[#This Row],[Date de fin2]]-Tableau_Groupe_1_Cours_1.accdb3[[#This Row],[Date de début2]],1)</f>
        <v>5.1388888889050577E-2</v>
      </c>
    </row>
    <row r="4041" spans="1:9" x14ac:dyDescent="0.25">
      <c r="A4041">
        <v>717</v>
      </c>
      <c r="B4041">
        <v>43136.554166666661</v>
      </c>
      <c r="C4041">
        <v>43136.678472222222</v>
      </c>
      <c r="D4041">
        <v>4</v>
      </c>
      <c r="E4041">
        <v>10</v>
      </c>
      <c r="F4041">
        <v>302</v>
      </c>
      <c r="G4041" s="9">
        <f>Tableau_Groupe_1_Cours_1.accdb3[[#This Row],[Date de début]]</f>
        <v>43136.554166666661</v>
      </c>
      <c r="H4041" s="9">
        <f>Tableau_Groupe_1_Cours_1.accdb3[[#This Row],[Date de fin]]</f>
        <v>43136.678472222222</v>
      </c>
      <c r="I4041" s="13">
        <f>MOD(Tableau_Groupe_1_Cours_1.accdb3[[#This Row],[Date de fin2]]-Tableau_Groupe_1_Cours_1.accdb3[[#This Row],[Date de début2]],1)</f>
        <v>0.12430555556056788</v>
      </c>
    </row>
    <row r="4042" spans="1:9" x14ac:dyDescent="0.25">
      <c r="A4042">
        <v>5581</v>
      </c>
      <c r="B4042">
        <v>43430.37777777778</v>
      </c>
      <c r="C4042">
        <v>43430.475000000006</v>
      </c>
      <c r="D4042">
        <v>4</v>
      </c>
      <c r="E4042">
        <v>10</v>
      </c>
      <c r="F4042">
        <v>411</v>
      </c>
      <c r="G4042" s="9">
        <f>Tableau_Groupe_1_Cours_1.accdb3[[#This Row],[Date de début]]</f>
        <v>43430.37777777778</v>
      </c>
      <c r="H4042" s="9">
        <f>Tableau_Groupe_1_Cours_1.accdb3[[#This Row],[Date de fin]]</f>
        <v>43430.475000000006</v>
      </c>
      <c r="I4042" s="13">
        <f>MOD(Tableau_Groupe_1_Cours_1.accdb3[[#This Row],[Date de fin2]]-Tableau_Groupe_1_Cours_1.accdb3[[#This Row],[Date de début2]],1)</f>
        <v>9.7222222226264421E-2</v>
      </c>
    </row>
    <row r="4043" spans="1:9" x14ac:dyDescent="0.25">
      <c r="A4043">
        <v>718</v>
      </c>
      <c r="B4043">
        <v>43136.681944444441</v>
      </c>
      <c r="C4043">
        <v>43136.732638888891</v>
      </c>
      <c r="D4043">
        <v>5</v>
      </c>
      <c r="E4043">
        <v>10</v>
      </c>
      <c r="F4043">
        <v>303</v>
      </c>
      <c r="G4043" s="9">
        <f>Tableau_Groupe_1_Cours_1.accdb3[[#This Row],[Date de début]]</f>
        <v>43136.681944444441</v>
      </c>
      <c r="H4043" s="9">
        <f>Tableau_Groupe_1_Cours_1.accdb3[[#This Row],[Date de fin]]</f>
        <v>43136.732638888891</v>
      </c>
      <c r="I4043" s="13">
        <f>MOD(Tableau_Groupe_1_Cours_1.accdb3[[#This Row],[Date de fin2]]-Tableau_Groupe_1_Cours_1.accdb3[[#This Row],[Date de début2]],1)</f>
        <v>5.0694444449618459E-2</v>
      </c>
    </row>
    <row r="4044" spans="1:9" x14ac:dyDescent="0.25">
      <c r="A4044">
        <v>1742</v>
      </c>
      <c r="B4044">
        <v>43194.378472222219</v>
      </c>
      <c r="C4044">
        <v>43194.467361111114</v>
      </c>
      <c r="D4044">
        <v>13</v>
      </c>
      <c r="E4044">
        <v>10</v>
      </c>
      <c r="F4044">
        <v>400</v>
      </c>
      <c r="G4044" s="9">
        <f>Tableau_Groupe_1_Cours_1.accdb3[[#This Row],[Date de début]]</f>
        <v>43194.378472222219</v>
      </c>
      <c r="H4044" s="9">
        <f>Tableau_Groupe_1_Cours_1.accdb3[[#This Row],[Date de fin]]</f>
        <v>43194.467361111114</v>
      </c>
      <c r="I4044" s="13">
        <f>MOD(Tableau_Groupe_1_Cours_1.accdb3[[#This Row],[Date de fin2]]-Tableau_Groupe_1_Cours_1.accdb3[[#This Row],[Date de début2]],1)</f>
        <v>8.8888888894871343E-2</v>
      </c>
    </row>
    <row r="4045" spans="1:9" x14ac:dyDescent="0.25">
      <c r="A4045">
        <v>4047</v>
      </c>
      <c r="B4045">
        <v>43341.376388888886</v>
      </c>
      <c r="C4045">
        <v>43341.53125</v>
      </c>
      <c r="D4045">
        <v>2</v>
      </c>
      <c r="E4045">
        <v>10</v>
      </c>
      <c r="F4045">
        <v>406</v>
      </c>
      <c r="G4045" s="9">
        <f>Tableau_Groupe_1_Cours_1.accdb3[[#This Row],[Date de début]]</f>
        <v>43341.376388888886</v>
      </c>
      <c r="H4045" s="9">
        <f>Tableau_Groupe_1_Cours_1.accdb3[[#This Row],[Date de fin]]</f>
        <v>43341.53125</v>
      </c>
      <c r="I4045" s="13">
        <f>MOD(Tableau_Groupe_1_Cours_1.accdb3[[#This Row],[Date de fin2]]-Tableau_Groupe_1_Cours_1.accdb3[[#This Row],[Date de début2]],1)</f>
        <v>0.15486111111385981</v>
      </c>
    </row>
    <row r="4046" spans="1:9" x14ac:dyDescent="0.25">
      <c r="A4046">
        <v>4559</v>
      </c>
      <c r="B4046">
        <v>43370.375</v>
      </c>
      <c r="C4046">
        <v>43370.462500000001</v>
      </c>
      <c r="D4046">
        <v>10</v>
      </c>
      <c r="E4046">
        <v>10</v>
      </c>
      <c r="F4046">
        <v>157</v>
      </c>
      <c r="G4046" s="9">
        <f>Tableau_Groupe_1_Cours_1.accdb3[[#This Row],[Date de début]]</f>
        <v>43370.375</v>
      </c>
      <c r="H4046" s="9">
        <f>Tableau_Groupe_1_Cours_1.accdb3[[#This Row],[Date de fin]]</f>
        <v>43370.462500000001</v>
      </c>
      <c r="I4046" s="13">
        <f>MOD(Tableau_Groupe_1_Cours_1.accdb3[[#This Row],[Date de fin2]]-Tableau_Groupe_1_Cours_1.accdb3[[#This Row],[Date de début2]],1)</f>
        <v>8.7500000001455192E-2</v>
      </c>
    </row>
    <row r="4047" spans="1:9" x14ac:dyDescent="0.25">
      <c r="A4047">
        <v>5586</v>
      </c>
      <c r="B4047">
        <v>43430.37777777778</v>
      </c>
      <c r="C4047">
        <v>43430.525694444441</v>
      </c>
      <c r="D4047">
        <v>19</v>
      </c>
      <c r="E4047">
        <v>10</v>
      </c>
      <c r="F4047">
        <v>257</v>
      </c>
      <c r="G4047" s="9">
        <f>Tableau_Groupe_1_Cours_1.accdb3[[#This Row],[Date de début]]</f>
        <v>43430.37777777778</v>
      </c>
      <c r="H4047" s="9">
        <f>Tableau_Groupe_1_Cours_1.accdb3[[#This Row],[Date de fin]]</f>
        <v>43430.525694444441</v>
      </c>
      <c r="I4047" s="13">
        <f>MOD(Tableau_Groupe_1_Cours_1.accdb3[[#This Row],[Date de fin2]]-Tableau_Groupe_1_Cours_1.accdb3[[#This Row],[Date de début2]],1)</f>
        <v>0.14791666666133096</v>
      </c>
    </row>
    <row r="4048" spans="1:9" x14ac:dyDescent="0.25">
      <c r="A4048">
        <v>5332</v>
      </c>
      <c r="B4048">
        <v>43399.383333333331</v>
      </c>
      <c r="C4048">
        <v>43399.510416666664</v>
      </c>
      <c r="D4048">
        <v>28</v>
      </c>
      <c r="E4048">
        <v>10</v>
      </c>
      <c r="F4048">
        <v>138</v>
      </c>
      <c r="G4048" s="9">
        <f>Tableau_Groupe_1_Cours_1.accdb3[[#This Row],[Date de début]]</f>
        <v>43399.383333333331</v>
      </c>
      <c r="H4048" s="9">
        <f>Tableau_Groupe_1_Cours_1.accdb3[[#This Row],[Date de fin]]</f>
        <v>43399.510416666664</v>
      </c>
      <c r="I4048" s="13">
        <f>MOD(Tableau_Groupe_1_Cours_1.accdb3[[#This Row],[Date de fin2]]-Tableau_Groupe_1_Cours_1.accdb3[[#This Row],[Date de début2]],1)</f>
        <v>0.12708333333284827</v>
      </c>
    </row>
    <row r="4049" spans="1:9" x14ac:dyDescent="0.25">
      <c r="A4049">
        <v>1238</v>
      </c>
      <c r="B4049">
        <v>43164.384027777778</v>
      </c>
      <c r="C4049">
        <v>43164.482638888891</v>
      </c>
      <c r="D4049">
        <v>4</v>
      </c>
      <c r="E4049">
        <v>10</v>
      </c>
      <c r="F4049">
        <v>47</v>
      </c>
      <c r="G4049" s="9">
        <f>Tableau_Groupe_1_Cours_1.accdb3[[#This Row],[Date de début]]</f>
        <v>43164.384027777778</v>
      </c>
      <c r="H4049" s="9">
        <f>Tableau_Groupe_1_Cours_1.accdb3[[#This Row],[Date de fin]]</f>
        <v>43164.482638888891</v>
      </c>
      <c r="I4049" s="13">
        <f>MOD(Tableau_Groupe_1_Cours_1.accdb3[[#This Row],[Date de fin2]]-Tableau_Groupe_1_Cours_1.accdb3[[#This Row],[Date de début2]],1)</f>
        <v>9.8611111112404615E-2</v>
      </c>
    </row>
    <row r="4050" spans="1:9" x14ac:dyDescent="0.25">
      <c r="A4050">
        <v>4566</v>
      </c>
      <c r="B4050">
        <v>43371.375</v>
      </c>
      <c r="C4050">
        <v>43371.524305555555</v>
      </c>
      <c r="D4050">
        <v>180</v>
      </c>
      <c r="E4050">
        <v>10</v>
      </c>
      <c r="F4050">
        <v>293</v>
      </c>
      <c r="G4050" s="9">
        <f>Tableau_Groupe_1_Cours_1.accdb3[[#This Row],[Date de début]]</f>
        <v>43371.375</v>
      </c>
      <c r="H4050" s="9">
        <f>Tableau_Groupe_1_Cours_1.accdb3[[#This Row],[Date de fin]]</f>
        <v>43371.524305555555</v>
      </c>
      <c r="I4050" s="13">
        <f>MOD(Tableau_Groupe_1_Cours_1.accdb3[[#This Row],[Date de fin2]]-Tableau_Groupe_1_Cours_1.accdb3[[#This Row],[Date de début2]],1)</f>
        <v>0.14930555555474712</v>
      </c>
    </row>
    <row r="4051" spans="1:9" x14ac:dyDescent="0.25">
      <c r="A4051">
        <v>1751</v>
      </c>
      <c r="B4051">
        <v>43195.381944444445</v>
      </c>
      <c r="C4051">
        <v>43195.466666666667</v>
      </c>
      <c r="D4051">
        <v>9</v>
      </c>
      <c r="E4051">
        <v>10</v>
      </c>
      <c r="F4051">
        <v>303</v>
      </c>
      <c r="G4051" s="9">
        <f>Tableau_Groupe_1_Cours_1.accdb3[[#This Row],[Date de début]]</f>
        <v>43195.381944444445</v>
      </c>
      <c r="H4051" s="9">
        <f>Tableau_Groupe_1_Cours_1.accdb3[[#This Row],[Date de fin]]</f>
        <v>43195.466666666667</v>
      </c>
      <c r="I4051" s="13">
        <f>MOD(Tableau_Groupe_1_Cours_1.accdb3[[#This Row],[Date de fin2]]-Tableau_Groupe_1_Cours_1.accdb3[[#This Row],[Date de début2]],1)</f>
        <v>8.4722222221898846E-2</v>
      </c>
    </row>
    <row r="4052" spans="1:9" x14ac:dyDescent="0.25">
      <c r="A4052">
        <v>4567</v>
      </c>
      <c r="B4052">
        <v>43371.381944444445</v>
      </c>
      <c r="C4052">
        <v>43371.500694444447</v>
      </c>
      <c r="D4052">
        <v>10</v>
      </c>
      <c r="E4052">
        <v>10</v>
      </c>
      <c r="F4052">
        <v>309</v>
      </c>
      <c r="G4052" s="9">
        <f>Tableau_Groupe_1_Cours_1.accdb3[[#This Row],[Date de début]]</f>
        <v>43371.381944444445</v>
      </c>
      <c r="H4052" s="9">
        <f>Tableau_Groupe_1_Cours_1.accdb3[[#This Row],[Date de fin]]</f>
        <v>43371.500694444447</v>
      </c>
      <c r="I4052" s="13">
        <f>MOD(Tableau_Groupe_1_Cours_1.accdb3[[#This Row],[Date de fin2]]-Tableau_Groupe_1_Cours_1.accdb3[[#This Row],[Date de début2]],1)</f>
        <v>0.11875000000145519</v>
      </c>
    </row>
    <row r="4053" spans="1:9" x14ac:dyDescent="0.25">
      <c r="A4053">
        <v>5335</v>
      </c>
      <c r="B4053">
        <v>43402.377083333333</v>
      </c>
      <c r="C4053">
        <v>43402.517361111109</v>
      </c>
      <c r="D4053">
        <v>79</v>
      </c>
      <c r="E4053">
        <v>10</v>
      </c>
      <c r="F4053">
        <v>355</v>
      </c>
      <c r="G4053" s="9">
        <f>Tableau_Groupe_1_Cours_1.accdb3[[#This Row],[Date de début]]</f>
        <v>43402.377083333333</v>
      </c>
      <c r="H4053" s="9">
        <f>Tableau_Groupe_1_Cours_1.accdb3[[#This Row],[Date de fin]]</f>
        <v>43402.517361111109</v>
      </c>
      <c r="I4053" s="13">
        <f>MOD(Tableau_Groupe_1_Cours_1.accdb3[[#This Row],[Date de fin2]]-Tableau_Groupe_1_Cours_1.accdb3[[#This Row],[Date de début2]],1)</f>
        <v>0.14027777777664596</v>
      </c>
    </row>
    <row r="4054" spans="1:9" x14ac:dyDescent="0.25">
      <c r="A4054">
        <v>4057</v>
      </c>
      <c r="B4054">
        <v>43342.379861111112</v>
      </c>
      <c r="C4054">
        <v>43342.45208333333</v>
      </c>
      <c r="D4054">
        <v>10</v>
      </c>
      <c r="E4054">
        <v>10</v>
      </c>
      <c r="F4054">
        <v>61</v>
      </c>
      <c r="G4054" s="9">
        <f>Tableau_Groupe_1_Cours_1.accdb3[[#This Row],[Date de début]]</f>
        <v>43342.379861111112</v>
      </c>
      <c r="H4054" s="9">
        <f>Tableau_Groupe_1_Cours_1.accdb3[[#This Row],[Date de fin]]</f>
        <v>43342.45208333333</v>
      </c>
      <c r="I4054" s="13">
        <f>MOD(Tableau_Groupe_1_Cours_1.accdb3[[#This Row],[Date de fin2]]-Tableau_Groupe_1_Cours_1.accdb3[[#This Row],[Date de début2]],1)</f>
        <v>7.2222222217533272E-2</v>
      </c>
    </row>
    <row r="4055" spans="1:9" x14ac:dyDescent="0.25">
      <c r="A4055">
        <v>2010</v>
      </c>
      <c r="B4055">
        <v>43224.377083333333</v>
      </c>
      <c r="C4055">
        <v>43224.476388888892</v>
      </c>
      <c r="D4055">
        <v>6</v>
      </c>
      <c r="E4055">
        <v>10</v>
      </c>
      <c r="F4055">
        <v>45</v>
      </c>
      <c r="G4055" s="9">
        <f>Tableau_Groupe_1_Cours_1.accdb3[[#This Row],[Date de début]]</f>
        <v>43224.377083333333</v>
      </c>
      <c r="H4055" s="9">
        <f>Tableau_Groupe_1_Cours_1.accdb3[[#This Row],[Date de fin]]</f>
        <v>43224.476388888892</v>
      </c>
      <c r="I4055" s="13">
        <f>MOD(Tableau_Groupe_1_Cours_1.accdb3[[#This Row],[Date de fin2]]-Tableau_Groupe_1_Cours_1.accdb3[[#This Row],[Date de début2]],1)</f>
        <v>9.930555555911269E-2</v>
      </c>
    </row>
    <row r="4056" spans="1:9" x14ac:dyDescent="0.25">
      <c r="A4056">
        <v>5338</v>
      </c>
      <c r="B4056">
        <v>43402.382638888892</v>
      </c>
      <c r="C4056">
        <v>43402.435416666667</v>
      </c>
      <c r="D4056">
        <v>2</v>
      </c>
      <c r="E4056">
        <v>10</v>
      </c>
      <c r="F4056">
        <v>107</v>
      </c>
      <c r="G4056" s="9">
        <f>Tableau_Groupe_1_Cours_1.accdb3[[#This Row],[Date de début]]</f>
        <v>43402.382638888892</v>
      </c>
      <c r="H4056" s="9">
        <f>Tableau_Groupe_1_Cours_1.accdb3[[#This Row],[Date de fin]]</f>
        <v>43402.435416666667</v>
      </c>
      <c r="I4056" s="13">
        <f>MOD(Tableau_Groupe_1_Cours_1.accdb3[[#This Row],[Date de fin2]]-Tableau_Groupe_1_Cours_1.accdb3[[#This Row],[Date de début2]],1)</f>
        <v>5.2777777775190771E-2</v>
      </c>
    </row>
    <row r="4057" spans="1:9" x14ac:dyDescent="0.25">
      <c r="A4057">
        <v>2012</v>
      </c>
      <c r="B4057">
        <v>43227.376388888886</v>
      </c>
      <c r="C4057">
        <v>43227.45</v>
      </c>
      <c r="D4057">
        <v>2</v>
      </c>
      <c r="E4057">
        <v>10</v>
      </c>
      <c r="F4057">
        <v>182</v>
      </c>
      <c r="G4057" s="9">
        <f>Tableau_Groupe_1_Cours_1.accdb3[[#This Row],[Date de début]]</f>
        <v>43227.376388888886</v>
      </c>
      <c r="H4057" s="9">
        <f>Tableau_Groupe_1_Cours_1.accdb3[[#This Row],[Date de fin]]</f>
        <v>43227.45</v>
      </c>
      <c r="I4057" s="13">
        <f>MOD(Tableau_Groupe_1_Cours_1.accdb3[[#This Row],[Date de fin2]]-Tableau_Groupe_1_Cours_1.accdb3[[#This Row],[Date de début2]],1)</f>
        <v>7.3611111110949423E-2</v>
      </c>
    </row>
    <row r="4058" spans="1:9" x14ac:dyDescent="0.25">
      <c r="A4058">
        <v>6364</v>
      </c>
      <c r="B4058">
        <v>43462.375</v>
      </c>
      <c r="C4058">
        <v>43462.465277777781</v>
      </c>
      <c r="D4058">
        <v>5</v>
      </c>
      <c r="E4058">
        <v>10</v>
      </c>
      <c r="F4058">
        <v>199</v>
      </c>
      <c r="G4058" s="9">
        <f>Tableau_Groupe_1_Cours_1.accdb3[[#This Row],[Date de début]]</f>
        <v>43462.375</v>
      </c>
      <c r="H4058" s="9">
        <f>Tableau_Groupe_1_Cours_1.accdb3[[#This Row],[Date de fin]]</f>
        <v>43462.465277777781</v>
      </c>
      <c r="I4058" s="13">
        <f>MOD(Tableau_Groupe_1_Cours_1.accdb3[[#This Row],[Date de fin2]]-Tableau_Groupe_1_Cours_1.accdb3[[#This Row],[Date de début2]],1)</f>
        <v>9.0277777781011537E-2</v>
      </c>
    </row>
    <row r="4059" spans="1:9" x14ac:dyDescent="0.25">
      <c r="A4059">
        <v>4573</v>
      </c>
      <c r="B4059">
        <v>43371.379861111112</v>
      </c>
      <c r="C4059">
        <v>43371.536805555559</v>
      </c>
      <c r="D4059">
        <v>21</v>
      </c>
      <c r="E4059">
        <v>10</v>
      </c>
      <c r="F4059">
        <v>195</v>
      </c>
      <c r="G4059" s="9">
        <f>Tableau_Groupe_1_Cours_1.accdb3[[#This Row],[Date de début]]</f>
        <v>43371.379861111112</v>
      </c>
      <c r="H4059" s="9">
        <f>Tableau_Groupe_1_Cours_1.accdb3[[#This Row],[Date de fin]]</f>
        <v>43371.536805555559</v>
      </c>
      <c r="I4059" s="13">
        <f>MOD(Tableau_Groupe_1_Cours_1.accdb3[[#This Row],[Date de fin2]]-Tableau_Groupe_1_Cours_1.accdb3[[#This Row],[Date de début2]],1)</f>
        <v>0.15694444444670808</v>
      </c>
    </row>
    <row r="4060" spans="1:9" x14ac:dyDescent="0.25">
      <c r="A4060">
        <v>6366</v>
      </c>
      <c r="B4060">
        <v>43462.380555555559</v>
      </c>
      <c r="C4060">
        <v>43462.53402777778</v>
      </c>
      <c r="D4060">
        <v>10</v>
      </c>
      <c r="E4060">
        <v>10</v>
      </c>
      <c r="F4060">
        <v>367</v>
      </c>
      <c r="G4060" s="9">
        <f>Tableau_Groupe_1_Cours_1.accdb3[[#This Row],[Date de début]]</f>
        <v>43462.380555555559</v>
      </c>
      <c r="H4060" s="9">
        <f>Tableau_Groupe_1_Cours_1.accdb3[[#This Row],[Date de fin]]</f>
        <v>43462.53402777778</v>
      </c>
      <c r="I4060" s="13">
        <f>MOD(Tableau_Groupe_1_Cours_1.accdb3[[#This Row],[Date de fin2]]-Tableau_Groupe_1_Cours_1.accdb3[[#This Row],[Date de début2]],1)</f>
        <v>0.15347222222044365</v>
      </c>
    </row>
    <row r="4061" spans="1:9" x14ac:dyDescent="0.25">
      <c r="A4061">
        <v>5348</v>
      </c>
      <c r="B4061">
        <v>43403.379166666666</v>
      </c>
      <c r="C4061">
        <v>43403.464583333334</v>
      </c>
      <c r="D4061">
        <v>4</v>
      </c>
      <c r="E4061">
        <v>10</v>
      </c>
      <c r="F4061">
        <v>377</v>
      </c>
      <c r="G4061" s="9">
        <f>Tableau_Groupe_1_Cours_1.accdb3[[#This Row],[Date de début]]</f>
        <v>43403.379166666666</v>
      </c>
      <c r="H4061" s="9">
        <f>Tableau_Groupe_1_Cours_1.accdb3[[#This Row],[Date de fin]]</f>
        <v>43403.464583333334</v>
      </c>
      <c r="I4061" s="13">
        <f>MOD(Tableau_Groupe_1_Cours_1.accdb3[[#This Row],[Date de fin2]]-Tableau_Groupe_1_Cours_1.accdb3[[#This Row],[Date de début2]],1)</f>
        <v>8.5416666668606922E-2</v>
      </c>
    </row>
    <row r="4062" spans="1:9" x14ac:dyDescent="0.25">
      <c r="A4062">
        <v>5349</v>
      </c>
      <c r="B4062">
        <v>43403.384027777778</v>
      </c>
      <c r="C4062">
        <v>43403.504861111112</v>
      </c>
      <c r="D4062">
        <v>49</v>
      </c>
      <c r="E4062">
        <v>10</v>
      </c>
      <c r="F4062">
        <v>287</v>
      </c>
      <c r="G4062" s="9">
        <f>Tableau_Groupe_1_Cours_1.accdb3[[#This Row],[Date de début]]</f>
        <v>43403.384027777778</v>
      </c>
      <c r="H4062" s="9">
        <f>Tableau_Groupe_1_Cours_1.accdb3[[#This Row],[Date de fin]]</f>
        <v>43403.504861111112</v>
      </c>
      <c r="I4062" s="13">
        <f>MOD(Tableau_Groupe_1_Cours_1.accdb3[[#This Row],[Date de fin2]]-Tableau_Groupe_1_Cours_1.accdb3[[#This Row],[Date de début2]],1)</f>
        <v>0.12083333333430346</v>
      </c>
    </row>
    <row r="4063" spans="1:9" x14ac:dyDescent="0.25">
      <c r="A4063">
        <v>742</v>
      </c>
      <c r="B4063">
        <v>43137.383333333331</v>
      </c>
      <c r="C4063">
        <v>43137.534722222219</v>
      </c>
      <c r="D4063">
        <v>3</v>
      </c>
      <c r="E4063">
        <v>10</v>
      </c>
      <c r="F4063">
        <v>337</v>
      </c>
      <c r="G4063" s="9">
        <f>Tableau_Groupe_1_Cours_1.accdb3[[#This Row],[Date de début]]</f>
        <v>43137.383333333331</v>
      </c>
      <c r="H4063" s="9">
        <f>Tableau_Groupe_1_Cours_1.accdb3[[#This Row],[Date de fin]]</f>
        <v>43137.534722222219</v>
      </c>
      <c r="I4063" s="13">
        <f>MOD(Tableau_Groupe_1_Cours_1.accdb3[[#This Row],[Date de fin2]]-Tableau_Groupe_1_Cours_1.accdb3[[#This Row],[Date de début2]],1)</f>
        <v>0.15138888888759539</v>
      </c>
    </row>
    <row r="4064" spans="1:9" x14ac:dyDescent="0.25">
      <c r="A4064">
        <v>3558</v>
      </c>
      <c r="B4064">
        <v>43314.379861111112</v>
      </c>
      <c r="C4064">
        <v>43314.464583333334</v>
      </c>
      <c r="D4064">
        <v>5</v>
      </c>
      <c r="E4064">
        <v>10</v>
      </c>
      <c r="F4064">
        <v>433</v>
      </c>
      <c r="G4064" s="9">
        <f>Tableau_Groupe_1_Cours_1.accdb3[[#This Row],[Date de début]]</f>
        <v>43314.379861111112</v>
      </c>
      <c r="H4064" s="9">
        <f>Tableau_Groupe_1_Cours_1.accdb3[[#This Row],[Date de fin]]</f>
        <v>43314.464583333334</v>
      </c>
      <c r="I4064" s="13">
        <f>MOD(Tableau_Groupe_1_Cours_1.accdb3[[#This Row],[Date de fin2]]-Tableau_Groupe_1_Cours_1.accdb3[[#This Row],[Date de début2]],1)</f>
        <v>8.4722222221898846E-2</v>
      </c>
    </row>
    <row r="4065" spans="1:9" x14ac:dyDescent="0.25">
      <c r="A4065">
        <v>743</v>
      </c>
      <c r="B4065">
        <v>43137.540972222225</v>
      </c>
      <c r="C4065">
        <v>43137.695138888885</v>
      </c>
      <c r="D4065">
        <v>22</v>
      </c>
      <c r="E4065">
        <v>10</v>
      </c>
      <c r="F4065">
        <v>305</v>
      </c>
      <c r="G4065" s="9">
        <f>Tableau_Groupe_1_Cours_1.accdb3[[#This Row],[Date de début]]</f>
        <v>43137.540972222225</v>
      </c>
      <c r="H4065" s="9">
        <f>Tableau_Groupe_1_Cours_1.accdb3[[#This Row],[Date de fin]]</f>
        <v>43137.695138888885</v>
      </c>
      <c r="I4065" s="13">
        <f>MOD(Tableau_Groupe_1_Cours_1.accdb3[[#This Row],[Date de fin2]]-Tableau_Groupe_1_Cours_1.accdb3[[#This Row],[Date de début2]],1)</f>
        <v>0.15416666665987577</v>
      </c>
    </row>
    <row r="4066" spans="1:9" x14ac:dyDescent="0.25">
      <c r="A4066">
        <v>744</v>
      </c>
      <c r="B4066">
        <v>43137.704166666663</v>
      </c>
      <c r="C4066">
        <v>43137.73819444445</v>
      </c>
      <c r="D4066">
        <v>3</v>
      </c>
      <c r="E4066">
        <v>10</v>
      </c>
      <c r="F4066">
        <v>221</v>
      </c>
      <c r="G4066" s="9">
        <f>Tableau_Groupe_1_Cours_1.accdb3[[#This Row],[Date de début]]</f>
        <v>43137.704166666663</v>
      </c>
      <c r="H4066" s="9">
        <f>Tableau_Groupe_1_Cours_1.accdb3[[#This Row],[Date de fin]]</f>
        <v>43137.73819444445</v>
      </c>
      <c r="I4066" s="13">
        <f>MOD(Tableau_Groupe_1_Cours_1.accdb3[[#This Row],[Date de fin2]]-Tableau_Groupe_1_Cours_1.accdb3[[#This Row],[Date de début2]],1)</f>
        <v>3.4027777786832303E-2</v>
      </c>
    </row>
    <row r="4067" spans="1:9" x14ac:dyDescent="0.25">
      <c r="A4067">
        <v>6378</v>
      </c>
      <c r="B4067">
        <v>43465.385416666664</v>
      </c>
      <c r="C4067">
        <v>43465.450694444444</v>
      </c>
      <c r="D4067">
        <v>1</v>
      </c>
      <c r="E4067">
        <v>10</v>
      </c>
      <c r="F4067">
        <v>334</v>
      </c>
      <c r="G4067" s="9">
        <f>Tableau_Groupe_1_Cours_1.accdb3[[#This Row],[Date de début]]</f>
        <v>43465.385416666664</v>
      </c>
      <c r="H4067" s="9">
        <f>Tableau_Groupe_1_Cours_1.accdb3[[#This Row],[Date de fin]]</f>
        <v>43465.450694444444</v>
      </c>
      <c r="I4067" s="13">
        <f>MOD(Tableau_Groupe_1_Cours_1.accdb3[[#This Row],[Date de fin2]]-Tableau_Groupe_1_Cours_1.accdb3[[#This Row],[Date de début2]],1)</f>
        <v>6.5277777779556345E-2</v>
      </c>
    </row>
    <row r="4068" spans="1:9" x14ac:dyDescent="0.25">
      <c r="A4068">
        <v>6380</v>
      </c>
      <c r="B4068">
        <v>43465.376388888886</v>
      </c>
      <c r="C4068">
        <v>43465.417361111111</v>
      </c>
      <c r="D4068">
        <v>3</v>
      </c>
      <c r="E4068">
        <v>10</v>
      </c>
      <c r="F4068">
        <v>397</v>
      </c>
      <c r="G4068" s="9">
        <f>Tableau_Groupe_1_Cours_1.accdb3[[#This Row],[Date de début]]</f>
        <v>43465.376388888886</v>
      </c>
      <c r="H4068" s="9">
        <f>Tableau_Groupe_1_Cours_1.accdb3[[#This Row],[Date de fin]]</f>
        <v>43465.417361111111</v>
      </c>
      <c r="I4068" s="13">
        <f>MOD(Tableau_Groupe_1_Cours_1.accdb3[[#This Row],[Date de fin2]]-Tableau_Groupe_1_Cours_1.accdb3[[#This Row],[Date de début2]],1)</f>
        <v>4.0972222224809229E-2</v>
      </c>
    </row>
    <row r="4069" spans="1:9" x14ac:dyDescent="0.25">
      <c r="A4069">
        <v>1773</v>
      </c>
      <c r="B4069">
        <v>43199.384722222225</v>
      </c>
      <c r="C4069">
        <v>43199.461805555555</v>
      </c>
      <c r="D4069">
        <v>4</v>
      </c>
      <c r="E4069">
        <v>10</v>
      </c>
      <c r="F4069">
        <v>40</v>
      </c>
      <c r="G4069" s="9">
        <f>Tableau_Groupe_1_Cours_1.accdb3[[#This Row],[Date de début]]</f>
        <v>43199.384722222225</v>
      </c>
      <c r="H4069" s="9">
        <f>Tableau_Groupe_1_Cours_1.accdb3[[#This Row],[Date de fin]]</f>
        <v>43199.461805555555</v>
      </c>
      <c r="I4069" s="13">
        <f>MOD(Tableau_Groupe_1_Cours_1.accdb3[[#This Row],[Date de fin2]]-Tableau_Groupe_1_Cours_1.accdb3[[#This Row],[Date de début2]],1)</f>
        <v>7.7083333329937886E-2</v>
      </c>
    </row>
    <row r="4070" spans="1:9" x14ac:dyDescent="0.25">
      <c r="A4070">
        <v>4589</v>
      </c>
      <c r="B4070">
        <v>43374.37777777778</v>
      </c>
      <c r="C4070">
        <v>43374.530555555553</v>
      </c>
      <c r="D4070">
        <v>9</v>
      </c>
      <c r="E4070">
        <v>10</v>
      </c>
      <c r="F4070">
        <v>61</v>
      </c>
      <c r="G4070" s="9">
        <f>Tableau_Groupe_1_Cours_1.accdb3[[#This Row],[Date de début]]</f>
        <v>43374.37777777778</v>
      </c>
      <c r="H4070" s="9">
        <f>Tableau_Groupe_1_Cours_1.accdb3[[#This Row],[Date de fin]]</f>
        <v>43374.530555555553</v>
      </c>
      <c r="I4070" s="13">
        <f>MOD(Tableau_Groupe_1_Cours_1.accdb3[[#This Row],[Date de fin2]]-Tableau_Groupe_1_Cours_1.accdb3[[#This Row],[Date de début2]],1)</f>
        <v>0.15277777777373558</v>
      </c>
    </row>
    <row r="4071" spans="1:9" x14ac:dyDescent="0.25">
      <c r="A4071">
        <v>6381</v>
      </c>
      <c r="B4071">
        <v>43465.380555555559</v>
      </c>
      <c r="C4071">
        <v>43465.456944444442</v>
      </c>
      <c r="D4071">
        <v>1</v>
      </c>
      <c r="E4071">
        <v>10</v>
      </c>
      <c r="F4071">
        <v>380</v>
      </c>
      <c r="G4071" s="9">
        <f>Tableau_Groupe_1_Cours_1.accdb3[[#This Row],[Date de début]]</f>
        <v>43465.380555555559</v>
      </c>
      <c r="H4071" s="9">
        <f>Tableau_Groupe_1_Cours_1.accdb3[[#This Row],[Date de fin]]</f>
        <v>43465.456944444442</v>
      </c>
      <c r="I4071" s="13">
        <f>MOD(Tableau_Groupe_1_Cours_1.accdb3[[#This Row],[Date de fin2]]-Tableau_Groupe_1_Cours_1.accdb3[[#This Row],[Date de début2]],1)</f>
        <v>7.6388888883229811E-2</v>
      </c>
    </row>
    <row r="4072" spans="1:9" x14ac:dyDescent="0.25">
      <c r="A4072">
        <v>1774</v>
      </c>
      <c r="B4072">
        <v>43199.462500000001</v>
      </c>
      <c r="C4072">
        <v>43199.600000000006</v>
      </c>
      <c r="D4072">
        <v>29</v>
      </c>
      <c r="E4072">
        <v>10</v>
      </c>
      <c r="F4072">
        <v>250</v>
      </c>
      <c r="G4072" s="9">
        <f>Tableau_Groupe_1_Cours_1.accdb3[[#This Row],[Date de début]]</f>
        <v>43199.462500000001</v>
      </c>
      <c r="H4072" s="9">
        <f>Tableau_Groupe_1_Cours_1.accdb3[[#This Row],[Date de fin]]</f>
        <v>43199.600000000006</v>
      </c>
      <c r="I4072" s="13">
        <f>MOD(Tableau_Groupe_1_Cours_1.accdb3[[#This Row],[Date de fin2]]-Tableau_Groupe_1_Cours_1.accdb3[[#This Row],[Date de début2]],1)</f>
        <v>0.13750000000436557</v>
      </c>
    </row>
    <row r="4073" spans="1:9" x14ac:dyDescent="0.25">
      <c r="A4073">
        <v>1775</v>
      </c>
      <c r="B4073">
        <v>43199.606250000004</v>
      </c>
      <c r="C4073">
        <v>43199.73541666667</v>
      </c>
      <c r="D4073">
        <v>127</v>
      </c>
      <c r="E4073">
        <v>10</v>
      </c>
      <c r="F4073">
        <v>15</v>
      </c>
      <c r="G4073" s="9">
        <f>Tableau_Groupe_1_Cours_1.accdb3[[#This Row],[Date de début]]</f>
        <v>43199.606250000004</v>
      </c>
      <c r="H4073" s="9">
        <f>Tableau_Groupe_1_Cours_1.accdb3[[#This Row],[Date de fin]]</f>
        <v>43199.73541666667</v>
      </c>
      <c r="I4073" s="13">
        <f>MOD(Tableau_Groupe_1_Cours_1.accdb3[[#This Row],[Date de fin2]]-Tableau_Groupe_1_Cours_1.accdb3[[#This Row],[Date de début2]],1)</f>
        <v>0.12916666666569654</v>
      </c>
    </row>
    <row r="4074" spans="1:9" x14ac:dyDescent="0.25">
      <c r="A4074">
        <v>2032</v>
      </c>
      <c r="B4074">
        <v>43228.384027777778</v>
      </c>
      <c r="C4074">
        <v>43228.527083333334</v>
      </c>
      <c r="D4074">
        <v>2</v>
      </c>
      <c r="E4074">
        <v>10</v>
      </c>
      <c r="F4074">
        <v>389</v>
      </c>
      <c r="G4074" s="9">
        <f>Tableau_Groupe_1_Cours_1.accdb3[[#This Row],[Date de début]]</f>
        <v>43228.384027777778</v>
      </c>
      <c r="H4074" s="9">
        <f>Tableau_Groupe_1_Cours_1.accdb3[[#This Row],[Date de fin]]</f>
        <v>43228.527083333334</v>
      </c>
      <c r="I4074" s="13">
        <f>MOD(Tableau_Groupe_1_Cours_1.accdb3[[#This Row],[Date de fin2]]-Tableau_Groupe_1_Cours_1.accdb3[[#This Row],[Date de début2]],1)</f>
        <v>0.14305555555620231</v>
      </c>
    </row>
    <row r="4075" spans="1:9" x14ac:dyDescent="0.25">
      <c r="A4075">
        <v>2033</v>
      </c>
      <c r="B4075">
        <v>43228.536805555559</v>
      </c>
      <c r="C4075">
        <v>43228.695138888885</v>
      </c>
      <c r="D4075">
        <v>314</v>
      </c>
      <c r="E4075">
        <v>10</v>
      </c>
      <c r="F4075">
        <v>410</v>
      </c>
      <c r="G4075" s="9">
        <f>Tableau_Groupe_1_Cours_1.accdb3[[#This Row],[Date de début]]</f>
        <v>43228.536805555559</v>
      </c>
      <c r="H4075" s="9">
        <f>Tableau_Groupe_1_Cours_1.accdb3[[#This Row],[Date de fin]]</f>
        <v>43228.695138888885</v>
      </c>
      <c r="I4075" s="13">
        <f>MOD(Tableau_Groupe_1_Cours_1.accdb3[[#This Row],[Date de fin2]]-Tableau_Groupe_1_Cours_1.accdb3[[#This Row],[Date de début2]],1)</f>
        <v>0.15833333332557231</v>
      </c>
    </row>
    <row r="4076" spans="1:9" x14ac:dyDescent="0.25">
      <c r="A4076">
        <v>2034</v>
      </c>
      <c r="B4076">
        <v>43228.704166666663</v>
      </c>
      <c r="C4076">
        <v>43228.73819444445</v>
      </c>
      <c r="D4076">
        <v>14</v>
      </c>
      <c r="E4076">
        <v>10</v>
      </c>
      <c r="F4076">
        <v>418</v>
      </c>
      <c r="G4076" s="9">
        <f>Tableau_Groupe_1_Cours_1.accdb3[[#This Row],[Date de début]]</f>
        <v>43228.704166666663</v>
      </c>
      <c r="H4076" s="9">
        <f>Tableau_Groupe_1_Cours_1.accdb3[[#This Row],[Date de fin]]</f>
        <v>43228.73819444445</v>
      </c>
      <c r="I4076" s="13">
        <f>MOD(Tableau_Groupe_1_Cours_1.accdb3[[#This Row],[Date de fin2]]-Tableau_Groupe_1_Cours_1.accdb3[[#This Row],[Date de début2]],1)</f>
        <v>3.4027777786832303E-2</v>
      </c>
    </row>
    <row r="4077" spans="1:9" x14ac:dyDescent="0.25">
      <c r="A4077">
        <v>5618</v>
      </c>
      <c r="B4077">
        <v>43433.379861111112</v>
      </c>
      <c r="C4077">
        <v>43433.472916666666</v>
      </c>
      <c r="D4077">
        <v>1</v>
      </c>
      <c r="E4077">
        <v>10</v>
      </c>
      <c r="F4077">
        <v>85</v>
      </c>
      <c r="G4077" s="9">
        <f>Tableau_Groupe_1_Cours_1.accdb3[[#This Row],[Date de début]]</f>
        <v>43433.379861111112</v>
      </c>
      <c r="H4077" s="9">
        <f>Tableau_Groupe_1_Cours_1.accdb3[[#This Row],[Date de fin]]</f>
        <v>43433.472916666666</v>
      </c>
      <c r="I4077" s="13">
        <f>MOD(Tableau_Groupe_1_Cours_1.accdb3[[#This Row],[Date de fin2]]-Tableau_Groupe_1_Cours_1.accdb3[[#This Row],[Date de début2]],1)</f>
        <v>9.3055555553291924E-2</v>
      </c>
    </row>
    <row r="4078" spans="1:9" x14ac:dyDescent="0.25">
      <c r="A4078">
        <v>6386</v>
      </c>
      <c r="B4078">
        <v>43465.375694444447</v>
      </c>
      <c r="C4078">
        <v>43465.494444444448</v>
      </c>
      <c r="D4078">
        <v>31</v>
      </c>
      <c r="E4078">
        <v>10</v>
      </c>
      <c r="F4078">
        <v>202</v>
      </c>
      <c r="G4078" s="9">
        <f>Tableau_Groupe_1_Cours_1.accdb3[[#This Row],[Date de début]]</f>
        <v>43465.375694444447</v>
      </c>
      <c r="H4078" s="9">
        <f>Tableau_Groupe_1_Cours_1.accdb3[[#This Row],[Date de fin]]</f>
        <v>43465.494444444448</v>
      </c>
      <c r="I4078" s="13">
        <f>MOD(Tableau_Groupe_1_Cours_1.accdb3[[#This Row],[Date de fin2]]-Tableau_Groupe_1_Cours_1.accdb3[[#This Row],[Date de début2]],1)</f>
        <v>0.11875000000145519</v>
      </c>
    </row>
    <row r="4079" spans="1:9" x14ac:dyDescent="0.25">
      <c r="A4079">
        <v>2804</v>
      </c>
      <c r="B4079">
        <v>43264.37777777778</v>
      </c>
      <c r="C4079">
        <v>43264.529861111114</v>
      </c>
      <c r="D4079">
        <v>9</v>
      </c>
      <c r="E4079">
        <v>10</v>
      </c>
      <c r="F4079">
        <v>396</v>
      </c>
      <c r="G4079" s="9">
        <f>Tableau_Groupe_1_Cours_1.accdb3[[#This Row],[Date de début]]</f>
        <v>43264.37777777778</v>
      </c>
      <c r="H4079" s="9">
        <f>Tableau_Groupe_1_Cours_1.accdb3[[#This Row],[Date de fin]]</f>
        <v>43264.529861111114</v>
      </c>
      <c r="I4079" s="13">
        <f>MOD(Tableau_Groupe_1_Cours_1.accdb3[[#This Row],[Date de fin2]]-Tableau_Groupe_1_Cours_1.accdb3[[#This Row],[Date de début2]],1)</f>
        <v>0.15208333333430346</v>
      </c>
    </row>
    <row r="4080" spans="1:9" x14ac:dyDescent="0.25">
      <c r="A4080">
        <v>2805</v>
      </c>
      <c r="B4080">
        <v>43264.538888888892</v>
      </c>
      <c r="C4080">
        <v>43264.681944444441</v>
      </c>
      <c r="D4080">
        <v>129</v>
      </c>
      <c r="E4080">
        <v>10</v>
      </c>
      <c r="F4080">
        <v>244</v>
      </c>
      <c r="G4080" s="9">
        <f>Tableau_Groupe_1_Cours_1.accdb3[[#This Row],[Date de début]]</f>
        <v>43264.538888888892</v>
      </c>
      <c r="H4080" s="9">
        <f>Tableau_Groupe_1_Cours_1.accdb3[[#This Row],[Date de fin]]</f>
        <v>43264.681944444441</v>
      </c>
      <c r="I4080" s="13">
        <f>MOD(Tableau_Groupe_1_Cours_1.accdb3[[#This Row],[Date de fin2]]-Tableau_Groupe_1_Cours_1.accdb3[[#This Row],[Date de début2]],1)</f>
        <v>0.14305555554892635</v>
      </c>
    </row>
    <row r="4081" spans="1:9" x14ac:dyDescent="0.25">
      <c r="A4081">
        <v>2806</v>
      </c>
      <c r="B4081">
        <v>43264.682638888888</v>
      </c>
      <c r="C4081">
        <v>43264.729861111111</v>
      </c>
      <c r="D4081">
        <v>51</v>
      </c>
      <c r="E4081">
        <v>10</v>
      </c>
      <c r="F4081">
        <v>417</v>
      </c>
      <c r="G4081" s="9">
        <f>Tableau_Groupe_1_Cours_1.accdb3[[#This Row],[Date de début]]</f>
        <v>43264.682638888888</v>
      </c>
      <c r="H4081" s="9">
        <f>Tableau_Groupe_1_Cours_1.accdb3[[#This Row],[Date de fin]]</f>
        <v>43264.729861111111</v>
      </c>
      <c r="I4081" s="13">
        <f>MOD(Tableau_Groupe_1_Cours_1.accdb3[[#This Row],[Date de fin2]]-Tableau_Groupe_1_Cours_1.accdb3[[#This Row],[Date de début2]],1)</f>
        <v>4.7222222223354038E-2</v>
      </c>
    </row>
    <row r="4082" spans="1:9" x14ac:dyDescent="0.25">
      <c r="A4082">
        <v>4088</v>
      </c>
      <c r="B4082">
        <v>43346.378472222219</v>
      </c>
      <c r="C4082">
        <v>43346.511805555558</v>
      </c>
      <c r="D4082">
        <v>1</v>
      </c>
      <c r="E4082">
        <v>10</v>
      </c>
      <c r="F4082">
        <v>168</v>
      </c>
      <c r="G4082" s="9">
        <f>Tableau_Groupe_1_Cours_1.accdb3[[#This Row],[Date de début]]</f>
        <v>43346.378472222219</v>
      </c>
      <c r="H4082" s="9">
        <f>Tableau_Groupe_1_Cours_1.accdb3[[#This Row],[Date de fin]]</f>
        <v>43346.511805555558</v>
      </c>
      <c r="I4082" s="13">
        <f>MOD(Tableau_Groupe_1_Cours_1.accdb3[[#This Row],[Date de fin2]]-Tableau_Groupe_1_Cours_1.accdb3[[#This Row],[Date de début2]],1)</f>
        <v>0.13333333333866904</v>
      </c>
    </row>
    <row r="4083" spans="1:9" x14ac:dyDescent="0.25">
      <c r="A4083">
        <v>2809</v>
      </c>
      <c r="B4083">
        <v>43264.381249999999</v>
      </c>
      <c r="C4083">
        <v>43264.440972222219</v>
      </c>
      <c r="D4083">
        <v>1</v>
      </c>
      <c r="E4083">
        <v>10</v>
      </c>
      <c r="F4083">
        <v>445</v>
      </c>
      <c r="G4083" s="9">
        <f>Tableau_Groupe_1_Cours_1.accdb3[[#This Row],[Date de début]]</f>
        <v>43264.381249999999</v>
      </c>
      <c r="H4083" s="9">
        <f>Tableau_Groupe_1_Cours_1.accdb3[[#This Row],[Date de fin]]</f>
        <v>43264.440972222219</v>
      </c>
      <c r="I4083" s="13">
        <f>MOD(Tableau_Groupe_1_Cours_1.accdb3[[#This Row],[Date de fin2]]-Tableau_Groupe_1_Cours_1.accdb3[[#This Row],[Date de début2]],1)</f>
        <v>5.9722222220443655E-2</v>
      </c>
    </row>
    <row r="4084" spans="1:9" x14ac:dyDescent="0.25">
      <c r="A4084">
        <v>5625</v>
      </c>
      <c r="B4084">
        <v>43434.383333333331</v>
      </c>
      <c r="C4084">
        <v>43434.42083333333</v>
      </c>
      <c r="D4084">
        <v>1</v>
      </c>
      <c r="E4084">
        <v>10</v>
      </c>
      <c r="F4084">
        <v>117</v>
      </c>
      <c r="G4084" s="9">
        <f>Tableau_Groupe_1_Cours_1.accdb3[[#This Row],[Date de début]]</f>
        <v>43434.383333333331</v>
      </c>
      <c r="H4084" s="9">
        <f>Tableau_Groupe_1_Cours_1.accdb3[[#This Row],[Date de fin]]</f>
        <v>43434.42083333333</v>
      </c>
      <c r="I4084" s="13">
        <f>MOD(Tableau_Groupe_1_Cours_1.accdb3[[#This Row],[Date de fin2]]-Tableau_Groupe_1_Cours_1.accdb3[[#This Row],[Date de début2]],1)</f>
        <v>3.7499999998544808E-2</v>
      </c>
    </row>
    <row r="4085" spans="1:9" x14ac:dyDescent="0.25">
      <c r="A4085">
        <v>2810</v>
      </c>
      <c r="B4085">
        <v>43264.447222222218</v>
      </c>
      <c r="C4085">
        <v>43264.509027777778</v>
      </c>
      <c r="D4085">
        <v>27</v>
      </c>
      <c r="E4085">
        <v>10</v>
      </c>
      <c r="F4085">
        <v>10</v>
      </c>
      <c r="G4085" s="9">
        <f>Tableau_Groupe_1_Cours_1.accdb3[[#This Row],[Date de début]]</f>
        <v>43264.447222222218</v>
      </c>
      <c r="H4085" s="9">
        <f>Tableau_Groupe_1_Cours_1.accdb3[[#This Row],[Date de fin]]</f>
        <v>43264.509027777778</v>
      </c>
      <c r="I4085" s="13">
        <f>MOD(Tableau_Groupe_1_Cours_1.accdb3[[#This Row],[Date de fin2]]-Tableau_Groupe_1_Cours_1.accdb3[[#This Row],[Date de début2]],1)</f>
        <v>6.1805555560567882E-2</v>
      </c>
    </row>
    <row r="4086" spans="1:9" x14ac:dyDescent="0.25">
      <c r="A4086">
        <v>2811</v>
      </c>
      <c r="B4086">
        <v>43264.509027777778</v>
      </c>
      <c r="C4086">
        <v>43264.554166666661</v>
      </c>
      <c r="D4086">
        <v>1</v>
      </c>
      <c r="E4086">
        <v>10</v>
      </c>
      <c r="F4086">
        <v>30</v>
      </c>
      <c r="G4086" s="9">
        <f>Tableau_Groupe_1_Cours_1.accdb3[[#This Row],[Date de début]]</f>
        <v>43264.509027777778</v>
      </c>
      <c r="H4086" s="9">
        <f>Tableau_Groupe_1_Cours_1.accdb3[[#This Row],[Date de fin]]</f>
        <v>43264.554166666661</v>
      </c>
      <c r="I4086" s="13">
        <f>MOD(Tableau_Groupe_1_Cours_1.accdb3[[#This Row],[Date de fin2]]-Tableau_Groupe_1_Cours_1.accdb3[[#This Row],[Date de début2]],1)</f>
        <v>4.5138888883229811E-2</v>
      </c>
    </row>
    <row r="4087" spans="1:9" x14ac:dyDescent="0.25">
      <c r="A4087">
        <v>2812</v>
      </c>
      <c r="B4087">
        <v>43264.555555555555</v>
      </c>
      <c r="C4087">
        <v>43264.683333333334</v>
      </c>
      <c r="D4087">
        <v>9</v>
      </c>
      <c r="E4087">
        <v>10</v>
      </c>
      <c r="F4087">
        <v>121</v>
      </c>
      <c r="G4087" s="9">
        <f>Tableau_Groupe_1_Cours_1.accdb3[[#This Row],[Date de début]]</f>
        <v>43264.555555555555</v>
      </c>
      <c r="H4087" s="9">
        <f>Tableau_Groupe_1_Cours_1.accdb3[[#This Row],[Date de fin]]</f>
        <v>43264.683333333334</v>
      </c>
      <c r="I4087" s="13">
        <f>MOD(Tableau_Groupe_1_Cours_1.accdb3[[#This Row],[Date de fin2]]-Tableau_Groupe_1_Cours_1.accdb3[[#This Row],[Date de début2]],1)</f>
        <v>0.12777777777955635</v>
      </c>
    </row>
    <row r="4088" spans="1:9" x14ac:dyDescent="0.25">
      <c r="A4088">
        <v>2813</v>
      </c>
      <c r="B4088">
        <v>43264.690277777772</v>
      </c>
      <c r="C4088">
        <v>43264.736111111117</v>
      </c>
      <c r="D4088">
        <v>7</v>
      </c>
      <c r="E4088">
        <v>10</v>
      </c>
      <c r="F4088">
        <v>195</v>
      </c>
      <c r="G4088" s="9">
        <f>Tableau_Groupe_1_Cours_1.accdb3[[#This Row],[Date de début]]</f>
        <v>43264.690277777772</v>
      </c>
      <c r="H4088" s="9">
        <f>Tableau_Groupe_1_Cours_1.accdb3[[#This Row],[Date de fin]]</f>
        <v>43264.736111111117</v>
      </c>
      <c r="I4088" s="13">
        <f>MOD(Tableau_Groupe_1_Cours_1.accdb3[[#This Row],[Date de fin2]]-Tableau_Groupe_1_Cours_1.accdb3[[#This Row],[Date de début2]],1)</f>
        <v>4.5833333344489802E-2</v>
      </c>
    </row>
    <row r="4089" spans="1:9" x14ac:dyDescent="0.25">
      <c r="A4089">
        <v>256</v>
      </c>
      <c r="B4089">
        <v>43110.625694444447</v>
      </c>
      <c r="C4089">
        <v>43110.738888888889</v>
      </c>
      <c r="D4089">
        <v>4</v>
      </c>
      <c r="E4089">
        <v>11</v>
      </c>
      <c r="F4089">
        <v>414</v>
      </c>
      <c r="G4089" s="9">
        <f>Tableau_Groupe_1_Cours_1.accdb3[[#This Row],[Date de début]]</f>
        <v>43110.625694444447</v>
      </c>
      <c r="H4089" s="9">
        <f>Tableau_Groupe_1_Cours_1.accdb3[[#This Row],[Date de fin]]</f>
        <v>43110.738888888889</v>
      </c>
      <c r="I4089" s="13">
        <f>MOD(Tableau_Groupe_1_Cours_1.accdb3[[#This Row],[Date de fin2]]-Tableau_Groupe_1_Cours_1.accdb3[[#This Row],[Date de début2]],1)</f>
        <v>0.1131944444423425</v>
      </c>
    </row>
    <row r="4090" spans="1:9" x14ac:dyDescent="0.25">
      <c r="A4090">
        <v>257</v>
      </c>
      <c r="B4090">
        <v>43110.624305555561</v>
      </c>
      <c r="C4090">
        <v>43110.737500000003</v>
      </c>
      <c r="D4090">
        <v>1</v>
      </c>
      <c r="E4090">
        <v>11</v>
      </c>
      <c r="F4090">
        <v>310</v>
      </c>
      <c r="G4090" s="9">
        <f>Tableau_Groupe_1_Cours_1.accdb3[[#This Row],[Date de début]]</f>
        <v>43110.624305555561</v>
      </c>
      <c r="H4090" s="9">
        <f>Tableau_Groupe_1_Cours_1.accdb3[[#This Row],[Date de fin]]</f>
        <v>43110.737500000003</v>
      </c>
      <c r="I4090" s="13">
        <f>MOD(Tableau_Groupe_1_Cours_1.accdb3[[#This Row],[Date de fin2]]-Tableau_Groupe_1_Cours_1.accdb3[[#This Row],[Date de début2]],1)</f>
        <v>0.1131944444423425</v>
      </c>
    </row>
    <row r="4091" spans="1:9" x14ac:dyDescent="0.25">
      <c r="A4091">
        <v>258</v>
      </c>
      <c r="B4091">
        <v>43110.620138888895</v>
      </c>
      <c r="C4091">
        <v>43110.733333333337</v>
      </c>
      <c r="D4091">
        <v>60</v>
      </c>
      <c r="E4091">
        <v>11</v>
      </c>
      <c r="F4091">
        <v>417</v>
      </c>
      <c r="G4091" s="9">
        <f>Tableau_Groupe_1_Cours_1.accdb3[[#This Row],[Date de début]]</f>
        <v>43110.620138888895</v>
      </c>
      <c r="H4091" s="9">
        <f>Tableau_Groupe_1_Cours_1.accdb3[[#This Row],[Date de fin]]</f>
        <v>43110.733333333337</v>
      </c>
      <c r="I4091" s="13">
        <f>MOD(Tableau_Groupe_1_Cours_1.accdb3[[#This Row],[Date de fin2]]-Tableau_Groupe_1_Cours_1.accdb3[[#This Row],[Date de début2]],1)</f>
        <v>0.1131944444423425</v>
      </c>
    </row>
    <row r="4092" spans="1:9" x14ac:dyDescent="0.25">
      <c r="A4092">
        <v>259</v>
      </c>
      <c r="B4092">
        <v>43110.618750000001</v>
      </c>
      <c r="C4092">
        <v>43110.731944444444</v>
      </c>
      <c r="D4092">
        <v>47</v>
      </c>
      <c r="E4092">
        <v>11</v>
      </c>
      <c r="F4092">
        <v>224</v>
      </c>
      <c r="G4092" s="9">
        <f>Tableau_Groupe_1_Cours_1.accdb3[[#This Row],[Date de début]]</f>
        <v>43110.618750000001</v>
      </c>
      <c r="H4092" s="9">
        <f>Tableau_Groupe_1_Cours_1.accdb3[[#This Row],[Date de fin]]</f>
        <v>43110.731944444444</v>
      </c>
      <c r="I4092" s="13">
        <f>MOD(Tableau_Groupe_1_Cours_1.accdb3[[#This Row],[Date de fin2]]-Tableau_Groupe_1_Cours_1.accdb3[[#This Row],[Date de début2]],1)</f>
        <v>0.1131944444423425</v>
      </c>
    </row>
    <row r="4093" spans="1:9" x14ac:dyDescent="0.25">
      <c r="A4093">
        <v>1539</v>
      </c>
      <c r="B4093">
        <v>43167.378472222219</v>
      </c>
      <c r="C4093">
        <v>43167.521527777775</v>
      </c>
      <c r="D4093">
        <v>14</v>
      </c>
      <c r="E4093">
        <v>11</v>
      </c>
      <c r="F4093">
        <v>181</v>
      </c>
      <c r="G4093" s="9">
        <f>Tableau_Groupe_1_Cours_1.accdb3[[#This Row],[Date de début]]</f>
        <v>43167.378472222219</v>
      </c>
      <c r="H4093" s="9">
        <f>Tableau_Groupe_1_Cours_1.accdb3[[#This Row],[Date de fin]]</f>
        <v>43167.521527777775</v>
      </c>
      <c r="I4093" s="13">
        <f>MOD(Tableau_Groupe_1_Cours_1.accdb3[[#This Row],[Date de fin2]]-Tableau_Groupe_1_Cours_1.accdb3[[#This Row],[Date de début2]],1)</f>
        <v>0.14305555555620231</v>
      </c>
    </row>
    <row r="4094" spans="1:9" x14ac:dyDescent="0.25">
      <c r="A4094">
        <v>2563</v>
      </c>
      <c r="B4094">
        <v>43229.375</v>
      </c>
      <c r="C4094">
        <v>43229.423611111109</v>
      </c>
      <c r="D4094">
        <v>2</v>
      </c>
      <c r="E4094">
        <v>11</v>
      </c>
      <c r="F4094">
        <v>231</v>
      </c>
      <c r="G4094" s="9">
        <f>Tableau_Groupe_1_Cours_1.accdb3[[#This Row],[Date de début]]</f>
        <v>43229.375</v>
      </c>
      <c r="H4094" s="9">
        <f>Tableau_Groupe_1_Cours_1.accdb3[[#This Row],[Date de fin]]</f>
        <v>43229.423611111109</v>
      </c>
      <c r="I4094" s="13">
        <f>MOD(Tableau_Groupe_1_Cours_1.accdb3[[#This Row],[Date de fin2]]-Tableau_Groupe_1_Cours_1.accdb3[[#This Row],[Date de début2]],1)</f>
        <v>4.8611111109494232E-2</v>
      </c>
    </row>
    <row r="4095" spans="1:9" x14ac:dyDescent="0.25">
      <c r="A4095">
        <v>5123</v>
      </c>
      <c r="B4095">
        <v>43376.379861111112</v>
      </c>
      <c r="C4095">
        <v>43376.444444444445</v>
      </c>
      <c r="D4095">
        <v>21</v>
      </c>
      <c r="E4095">
        <v>11</v>
      </c>
      <c r="F4095">
        <v>36</v>
      </c>
      <c r="G4095" s="9">
        <f>Tableau_Groupe_1_Cours_1.accdb3[[#This Row],[Date de début]]</f>
        <v>43376.379861111112</v>
      </c>
      <c r="H4095" s="9">
        <f>Tableau_Groupe_1_Cours_1.accdb3[[#This Row],[Date de fin]]</f>
        <v>43376.444444444445</v>
      </c>
      <c r="I4095" s="13">
        <f>MOD(Tableau_Groupe_1_Cours_1.accdb3[[#This Row],[Date de fin2]]-Tableau_Groupe_1_Cours_1.accdb3[[#This Row],[Date de début2]],1)</f>
        <v>6.4583333332848269E-2</v>
      </c>
    </row>
    <row r="4096" spans="1:9" x14ac:dyDescent="0.25">
      <c r="A4096">
        <v>260</v>
      </c>
      <c r="B4096">
        <v>43110.619444444448</v>
      </c>
      <c r="C4096">
        <v>43110.732638888891</v>
      </c>
      <c r="D4096">
        <v>2</v>
      </c>
      <c r="E4096">
        <v>11</v>
      </c>
      <c r="F4096">
        <v>389</v>
      </c>
      <c r="G4096" s="9">
        <f>Tableau_Groupe_1_Cours_1.accdb3[[#This Row],[Date de début]]</f>
        <v>43110.619444444448</v>
      </c>
      <c r="H4096" s="9">
        <f>Tableau_Groupe_1_Cours_1.accdb3[[#This Row],[Date de fin]]</f>
        <v>43110.732638888891</v>
      </c>
      <c r="I4096" s="13">
        <f>MOD(Tableau_Groupe_1_Cours_1.accdb3[[#This Row],[Date de fin2]]-Tableau_Groupe_1_Cours_1.accdb3[[#This Row],[Date de début2]],1)</f>
        <v>0.1131944444423425</v>
      </c>
    </row>
    <row r="4097" spans="1:9" x14ac:dyDescent="0.25">
      <c r="A4097">
        <v>516</v>
      </c>
      <c r="B4097">
        <v>43111.385416666664</v>
      </c>
      <c r="C4097">
        <v>43111.482638888891</v>
      </c>
      <c r="D4097">
        <v>1</v>
      </c>
      <c r="E4097">
        <v>11</v>
      </c>
      <c r="F4097">
        <v>93</v>
      </c>
      <c r="G4097" s="9">
        <f>Tableau_Groupe_1_Cours_1.accdb3[[#This Row],[Date de début]]</f>
        <v>43111.385416666664</v>
      </c>
      <c r="H4097" s="9">
        <f>Tableau_Groupe_1_Cours_1.accdb3[[#This Row],[Date de fin]]</f>
        <v>43111.482638888891</v>
      </c>
      <c r="I4097" s="13">
        <f>MOD(Tableau_Groupe_1_Cours_1.accdb3[[#This Row],[Date de fin2]]-Tableau_Groupe_1_Cours_1.accdb3[[#This Row],[Date de début2]],1)</f>
        <v>9.7222222226264421E-2</v>
      </c>
    </row>
    <row r="4098" spans="1:9" x14ac:dyDescent="0.25">
      <c r="A4098">
        <v>4356</v>
      </c>
      <c r="B4098">
        <v>43347.375</v>
      </c>
      <c r="C4098">
        <v>43347.439583333333</v>
      </c>
      <c r="D4098">
        <v>2</v>
      </c>
      <c r="E4098">
        <v>11</v>
      </c>
      <c r="F4098">
        <v>361</v>
      </c>
      <c r="G4098" s="9">
        <f>Tableau_Groupe_1_Cours_1.accdb3[[#This Row],[Date de début]]</f>
        <v>43347.375</v>
      </c>
      <c r="H4098" s="9">
        <f>Tableau_Groupe_1_Cours_1.accdb3[[#This Row],[Date de fin]]</f>
        <v>43347.439583333333</v>
      </c>
      <c r="I4098" s="13">
        <f>MOD(Tableau_Groupe_1_Cours_1.accdb3[[#This Row],[Date de fin2]]-Tableau_Groupe_1_Cours_1.accdb3[[#This Row],[Date de début2]],1)</f>
        <v>6.4583333332848269E-2</v>
      </c>
    </row>
    <row r="4099" spans="1:9" x14ac:dyDescent="0.25">
      <c r="A4099">
        <v>261</v>
      </c>
      <c r="B4099">
        <v>43110.624305555561</v>
      </c>
      <c r="C4099">
        <v>43110.737500000003</v>
      </c>
      <c r="D4099">
        <v>3</v>
      </c>
      <c r="E4099">
        <v>11</v>
      </c>
      <c r="F4099">
        <v>392</v>
      </c>
      <c r="G4099" s="9">
        <f>Tableau_Groupe_1_Cours_1.accdb3[[#This Row],[Date de début]]</f>
        <v>43110.624305555561</v>
      </c>
      <c r="H4099" s="9">
        <f>Tableau_Groupe_1_Cours_1.accdb3[[#This Row],[Date de fin]]</f>
        <v>43110.737500000003</v>
      </c>
      <c r="I4099" s="13">
        <f>MOD(Tableau_Groupe_1_Cours_1.accdb3[[#This Row],[Date de fin2]]-Tableau_Groupe_1_Cours_1.accdb3[[#This Row],[Date de début2]],1)</f>
        <v>0.1131944444423425</v>
      </c>
    </row>
    <row r="4100" spans="1:9" x14ac:dyDescent="0.25">
      <c r="A4100">
        <v>262</v>
      </c>
      <c r="B4100">
        <v>43110.621527777781</v>
      </c>
      <c r="C4100">
        <v>43110.734722222223</v>
      </c>
      <c r="D4100">
        <v>5</v>
      </c>
      <c r="E4100">
        <v>11</v>
      </c>
      <c r="F4100">
        <v>423</v>
      </c>
      <c r="G4100" s="9">
        <f>Tableau_Groupe_1_Cours_1.accdb3[[#This Row],[Date de début]]</f>
        <v>43110.621527777781</v>
      </c>
      <c r="H4100" s="9">
        <f>Tableau_Groupe_1_Cours_1.accdb3[[#This Row],[Date de fin]]</f>
        <v>43110.734722222223</v>
      </c>
      <c r="I4100" s="13">
        <f>MOD(Tableau_Groupe_1_Cours_1.accdb3[[#This Row],[Date de fin2]]-Tableau_Groupe_1_Cours_1.accdb3[[#This Row],[Date de début2]],1)</f>
        <v>0.1131944444423425</v>
      </c>
    </row>
    <row r="4101" spans="1:9" x14ac:dyDescent="0.25">
      <c r="A4101">
        <v>263</v>
      </c>
      <c r="B4101">
        <v>43110.620138888895</v>
      </c>
      <c r="C4101">
        <v>43110.733333333337</v>
      </c>
      <c r="D4101">
        <v>7</v>
      </c>
      <c r="E4101">
        <v>11</v>
      </c>
      <c r="F4101">
        <v>263</v>
      </c>
      <c r="G4101" s="9">
        <f>Tableau_Groupe_1_Cours_1.accdb3[[#This Row],[Date de début]]</f>
        <v>43110.620138888895</v>
      </c>
      <c r="H4101" s="9">
        <f>Tableau_Groupe_1_Cours_1.accdb3[[#This Row],[Date de fin]]</f>
        <v>43110.733333333337</v>
      </c>
      <c r="I4101" s="13">
        <f>MOD(Tableau_Groupe_1_Cours_1.accdb3[[#This Row],[Date de fin2]]-Tableau_Groupe_1_Cours_1.accdb3[[#This Row],[Date de début2]],1)</f>
        <v>0.1131944444423425</v>
      </c>
    </row>
    <row r="4102" spans="1:9" x14ac:dyDescent="0.25">
      <c r="A4102">
        <v>264</v>
      </c>
      <c r="B4102">
        <v>43110.620833333334</v>
      </c>
      <c r="C4102">
        <v>43110.734027777777</v>
      </c>
      <c r="D4102">
        <v>20</v>
      </c>
      <c r="E4102">
        <v>11</v>
      </c>
      <c r="F4102">
        <v>400</v>
      </c>
      <c r="G4102" s="9">
        <f>Tableau_Groupe_1_Cours_1.accdb3[[#This Row],[Date de début]]</f>
        <v>43110.620833333334</v>
      </c>
      <c r="H4102" s="9">
        <f>Tableau_Groupe_1_Cours_1.accdb3[[#This Row],[Date de fin]]</f>
        <v>43110.734027777777</v>
      </c>
      <c r="I4102" s="13">
        <f>MOD(Tableau_Groupe_1_Cours_1.accdb3[[#This Row],[Date de fin2]]-Tableau_Groupe_1_Cours_1.accdb3[[#This Row],[Date de début2]],1)</f>
        <v>0.1131944444423425</v>
      </c>
    </row>
    <row r="4103" spans="1:9" x14ac:dyDescent="0.25">
      <c r="A4103">
        <v>265</v>
      </c>
      <c r="B4103">
        <v>43110.625</v>
      </c>
      <c r="C4103">
        <v>43110.73819444445</v>
      </c>
      <c r="D4103">
        <v>9</v>
      </c>
      <c r="E4103">
        <v>11</v>
      </c>
      <c r="F4103">
        <v>403</v>
      </c>
      <c r="G4103" s="9">
        <f>Tableau_Groupe_1_Cours_1.accdb3[[#This Row],[Date de début]]</f>
        <v>43110.625</v>
      </c>
      <c r="H4103" s="9">
        <f>Tableau_Groupe_1_Cours_1.accdb3[[#This Row],[Date de fin]]</f>
        <v>43110.73819444445</v>
      </c>
      <c r="I4103" s="13">
        <f>MOD(Tableau_Groupe_1_Cours_1.accdb3[[#This Row],[Date de fin2]]-Tableau_Groupe_1_Cours_1.accdb3[[#This Row],[Date de début2]],1)</f>
        <v>0.11319444444961846</v>
      </c>
    </row>
    <row r="4104" spans="1:9" x14ac:dyDescent="0.25">
      <c r="A4104">
        <v>266</v>
      </c>
      <c r="B4104">
        <v>43110.622222222228</v>
      </c>
      <c r="C4104">
        <v>43110.73541666667</v>
      </c>
      <c r="D4104">
        <v>1</v>
      </c>
      <c r="E4104">
        <v>11</v>
      </c>
      <c r="F4104">
        <v>428</v>
      </c>
      <c r="G4104" s="9">
        <f>Tableau_Groupe_1_Cours_1.accdb3[[#This Row],[Date de début]]</f>
        <v>43110.622222222228</v>
      </c>
      <c r="H4104" s="9">
        <f>Tableau_Groupe_1_Cours_1.accdb3[[#This Row],[Date de fin]]</f>
        <v>43110.73541666667</v>
      </c>
      <c r="I4104" s="13">
        <f>MOD(Tableau_Groupe_1_Cours_1.accdb3[[#This Row],[Date de fin2]]-Tableau_Groupe_1_Cours_1.accdb3[[#This Row],[Date de début2]],1)</f>
        <v>0.1131944444423425</v>
      </c>
    </row>
    <row r="4105" spans="1:9" x14ac:dyDescent="0.25">
      <c r="A4105">
        <v>267</v>
      </c>
      <c r="B4105">
        <v>43110.621527777781</v>
      </c>
      <c r="C4105">
        <v>43110.734722222223</v>
      </c>
      <c r="D4105">
        <v>4</v>
      </c>
      <c r="E4105">
        <v>11</v>
      </c>
      <c r="F4105">
        <v>302</v>
      </c>
      <c r="G4105" s="9">
        <f>Tableau_Groupe_1_Cours_1.accdb3[[#This Row],[Date de début]]</f>
        <v>43110.621527777781</v>
      </c>
      <c r="H4105" s="9">
        <f>Tableau_Groupe_1_Cours_1.accdb3[[#This Row],[Date de fin]]</f>
        <v>43110.734722222223</v>
      </c>
      <c r="I4105" s="13">
        <f>MOD(Tableau_Groupe_1_Cours_1.accdb3[[#This Row],[Date de fin2]]-Tableau_Groupe_1_Cours_1.accdb3[[#This Row],[Date de début2]],1)</f>
        <v>0.1131944444423425</v>
      </c>
    </row>
    <row r="4106" spans="1:9" x14ac:dyDescent="0.25">
      <c r="A4106">
        <v>268</v>
      </c>
      <c r="B4106">
        <v>43110.622916666667</v>
      </c>
      <c r="C4106">
        <v>43110.736111111117</v>
      </c>
      <c r="D4106">
        <v>33</v>
      </c>
      <c r="E4106">
        <v>11</v>
      </c>
      <c r="F4106">
        <v>391</v>
      </c>
      <c r="G4106" s="9">
        <f>Tableau_Groupe_1_Cours_1.accdb3[[#This Row],[Date de début]]</f>
        <v>43110.622916666667</v>
      </c>
      <c r="H4106" s="9">
        <f>Tableau_Groupe_1_Cours_1.accdb3[[#This Row],[Date de fin]]</f>
        <v>43110.736111111117</v>
      </c>
      <c r="I4106" s="13">
        <f>MOD(Tableau_Groupe_1_Cours_1.accdb3[[#This Row],[Date de fin2]]-Tableau_Groupe_1_Cours_1.accdb3[[#This Row],[Date de début2]],1)</f>
        <v>0.11319444444961846</v>
      </c>
    </row>
    <row r="4107" spans="1:9" x14ac:dyDescent="0.25">
      <c r="A4107">
        <v>13</v>
      </c>
      <c r="B4107">
        <v>43101.383333333331</v>
      </c>
      <c r="C4107">
        <v>43101.425694444442</v>
      </c>
      <c r="D4107">
        <v>2</v>
      </c>
      <c r="E4107">
        <v>11</v>
      </c>
      <c r="F4107">
        <v>21</v>
      </c>
      <c r="G4107" s="9">
        <f>Tableau_Groupe_1_Cours_1.accdb3[[#This Row],[Date de début]]</f>
        <v>43101.383333333331</v>
      </c>
      <c r="H4107" s="9">
        <f>Tableau_Groupe_1_Cours_1.accdb3[[#This Row],[Date de fin]]</f>
        <v>43101.425694444442</v>
      </c>
      <c r="I4107" s="13">
        <f>MOD(Tableau_Groupe_1_Cours_1.accdb3[[#This Row],[Date de fin2]]-Tableau_Groupe_1_Cours_1.accdb3[[#This Row],[Date de début2]],1)</f>
        <v>4.2361111110949423E-2</v>
      </c>
    </row>
    <row r="4108" spans="1:9" x14ac:dyDescent="0.25">
      <c r="A4108">
        <v>269</v>
      </c>
      <c r="B4108">
        <v>43110.625</v>
      </c>
      <c r="C4108">
        <v>43110.73819444445</v>
      </c>
      <c r="D4108">
        <v>8</v>
      </c>
      <c r="E4108">
        <v>11</v>
      </c>
      <c r="F4108">
        <v>266</v>
      </c>
      <c r="G4108" s="9">
        <f>Tableau_Groupe_1_Cours_1.accdb3[[#This Row],[Date de début]]</f>
        <v>43110.625</v>
      </c>
      <c r="H4108" s="9">
        <f>Tableau_Groupe_1_Cours_1.accdb3[[#This Row],[Date de fin]]</f>
        <v>43110.73819444445</v>
      </c>
      <c r="I4108" s="13">
        <f>MOD(Tableau_Groupe_1_Cours_1.accdb3[[#This Row],[Date de fin2]]-Tableau_Groupe_1_Cours_1.accdb3[[#This Row],[Date de début2]],1)</f>
        <v>0.11319444444961846</v>
      </c>
    </row>
    <row r="4109" spans="1:9" x14ac:dyDescent="0.25">
      <c r="A4109">
        <v>2573</v>
      </c>
      <c r="B4109">
        <v>43231.375</v>
      </c>
      <c r="C4109">
        <v>43231.44930555555</v>
      </c>
      <c r="D4109">
        <v>4</v>
      </c>
      <c r="E4109">
        <v>11</v>
      </c>
      <c r="F4109">
        <v>45</v>
      </c>
      <c r="G4109" s="9">
        <f>Tableau_Groupe_1_Cours_1.accdb3[[#This Row],[Date de début]]</f>
        <v>43231.375</v>
      </c>
      <c r="H4109" s="9">
        <f>Tableau_Groupe_1_Cours_1.accdb3[[#This Row],[Date de fin]]</f>
        <v>43231.44930555555</v>
      </c>
      <c r="I4109" s="13">
        <f>MOD(Tableau_Groupe_1_Cours_1.accdb3[[#This Row],[Date de fin2]]-Tableau_Groupe_1_Cours_1.accdb3[[#This Row],[Date de début2]],1)</f>
        <v>7.4305555550381541E-2</v>
      </c>
    </row>
    <row r="4110" spans="1:9" x14ac:dyDescent="0.25">
      <c r="A4110">
        <v>4365</v>
      </c>
      <c r="B4110">
        <v>43348.383333333331</v>
      </c>
      <c r="C4110">
        <v>43348.488888888889</v>
      </c>
      <c r="D4110">
        <v>2</v>
      </c>
      <c r="E4110">
        <v>11</v>
      </c>
      <c r="F4110">
        <v>182</v>
      </c>
      <c r="G4110" s="9">
        <f>Tableau_Groupe_1_Cours_1.accdb3[[#This Row],[Date de début]]</f>
        <v>43348.383333333331</v>
      </c>
      <c r="H4110" s="9">
        <f>Tableau_Groupe_1_Cours_1.accdb3[[#This Row],[Date de fin]]</f>
        <v>43348.488888888889</v>
      </c>
      <c r="I4110" s="13">
        <f>MOD(Tableau_Groupe_1_Cours_1.accdb3[[#This Row],[Date de fin2]]-Tableau_Groupe_1_Cours_1.accdb3[[#This Row],[Date de début2]],1)</f>
        <v>0.1055555555576575</v>
      </c>
    </row>
    <row r="4111" spans="1:9" x14ac:dyDescent="0.25">
      <c r="A4111">
        <v>14</v>
      </c>
      <c r="B4111">
        <v>43101.426388888889</v>
      </c>
      <c r="C4111">
        <v>43101.474305555559</v>
      </c>
      <c r="D4111">
        <v>4</v>
      </c>
      <c r="E4111">
        <v>11</v>
      </c>
      <c r="F4111">
        <v>177</v>
      </c>
      <c r="G4111" s="9">
        <f>Tableau_Groupe_1_Cours_1.accdb3[[#This Row],[Date de début]]</f>
        <v>43101.426388888889</v>
      </c>
      <c r="H4111" s="9">
        <f>Tableau_Groupe_1_Cours_1.accdb3[[#This Row],[Date de fin]]</f>
        <v>43101.474305555559</v>
      </c>
      <c r="I4111" s="13">
        <f>MOD(Tableau_Groupe_1_Cours_1.accdb3[[#This Row],[Date de fin2]]-Tableau_Groupe_1_Cours_1.accdb3[[#This Row],[Date de début2]],1)</f>
        <v>4.7916666670062114E-2</v>
      </c>
    </row>
    <row r="4112" spans="1:9" x14ac:dyDescent="0.25">
      <c r="A4112">
        <v>270</v>
      </c>
      <c r="B4112">
        <v>43110.623611111114</v>
      </c>
      <c r="C4112">
        <v>43110.736805555556</v>
      </c>
      <c r="D4112">
        <v>20</v>
      </c>
      <c r="E4112">
        <v>11</v>
      </c>
      <c r="F4112">
        <v>400</v>
      </c>
      <c r="G4112" s="9">
        <f>Tableau_Groupe_1_Cours_1.accdb3[[#This Row],[Date de début]]</f>
        <v>43110.623611111114</v>
      </c>
      <c r="H4112" s="9">
        <f>Tableau_Groupe_1_Cours_1.accdb3[[#This Row],[Date de fin]]</f>
        <v>43110.736805555556</v>
      </c>
      <c r="I4112" s="13">
        <f>MOD(Tableau_Groupe_1_Cours_1.accdb3[[#This Row],[Date de fin2]]-Tableau_Groupe_1_Cours_1.accdb3[[#This Row],[Date de début2]],1)</f>
        <v>0.1131944444423425</v>
      </c>
    </row>
    <row r="4113" spans="1:9" x14ac:dyDescent="0.25">
      <c r="A4113">
        <v>526</v>
      </c>
      <c r="B4113">
        <v>43112.376388888886</v>
      </c>
      <c r="C4113">
        <v>43112.456944444442</v>
      </c>
      <c r="D4113">
        <v>9</v>
      </c>
      <c r="E4113">
        <v>11</v>
      </c>
      <c r="F4113">
        <v>212</v>
      </c>
      <c r="G4113" s="9">
        <f>Tableau_Groupe_1_Cours_1.accdb3[[#This Row],[Date de début]]</f>
        <v>43112.376388888886</v>
      </c>
      <c r="H4113" s="9">
        <f>Tableau_Groupe_1_Cours_1.accdb3[[#This Row],[Date de fin]]</f>
        <v>43112.456944444442</v>
      </c>
      <c r="I4113" s="13">
        <f>MOD(Tableau_Groupe_1_Cours_1.accdb3[[#This Row],[Date de fin2]]-Tableau_Groupe_1_Cours_1.accdb3[[#This Row],[Date de début2]],1)</f>
        <v>8.0555555556202307E-2</v>
      </c>
    </row>
    <row r="4114" spans="1:9" x14ac:dyDescent="0.25">
      <c r="A4114">
        <v>6158</v>
      </c>
      <c r="B4114">
        <v>43437.379166666666</v>
      </c>
      <c r="C4114">
        <v>43437.525694444441</v>
      </c>
      <c r="D4114">
        <v>78</v>
      </c>
      <c r="E4114">
        <v>11</v>
      </c>
      <c r="F4114">
        <v>193</v>
      </c>
      <c r="G4114" s="9">
        <f>Tableau_Groupe_1_Cours_1.accdb3[[#This Row],[Date de début]]</f>
        <v>43437.379166666666</v>
      </c>
      <c r="H4114" s="9">
        <f>Tableau_Groupe_1_Cours_1.accdb3[[#This Row],[Date de fin]]</f>
        <v>43437.525694444441</v>
      </c>
      <c r="I4114" s="13">
        <f>MOD(Tableau_Groupe_1_Cours_1.accdb3[[#This Row],[Date de fin2]]-Tableau_Groupe_1_Cours_1.accdb3[[#This Row],[Date de début2]],1)</f>
        <v>0.14652777777519077</v>
      </c>
    </row>
    <row r="4115" spans="1:9" x14ac:dyDescent="0.25">
      <c r="A4115">
        <v>15</v>
      </c>
      <c r="B4115">
        <v>43101.475000000006</v>
      </c>
      <c r="C4115">
        <v>43101.515972222223</v>
      </c>
      <c r="D4115">
        <v>2</v>
      </c>
      <c r="E4115">
        <v>11</v>
      </c>
      <c r="F4115">
        <v>364</v>
      </c>
      <c r="G4115" s="9">
        <f>Tableau_Groupe_1_Cours_1.accdb3[[#This Row],[Date de début]]</f>
        <v>43101.475000000006</v>
      </c>
      <c r="H4115" s="9">
        <f>Tableau_Groupe_1_Cours_1.accdb3[[#This Row],[Date de fin]]</f>
        <v>43101.515972222223</v>
      </c>
      <c r="I4115" s="13">
        <f>MOD(Tableau_Groupe_1_Cours_1.accdb3[[#This Row],[Date de fin2]]-Tableau_Groupe_1_Cours_1.accdb3[[#This Row],[Date de début2]],1)</f>
        <v>4.0972222217533272E-2</v>
      </c>
    </row>
    <row r="4116" spans="1:9" x14ac:dyDescent="0.25">
      <c r="A4116">
        <v>271</v>
      </c>
      <c r="B4116">
        <v>43110.622916666667</v>
      </c>
      <c r="C4116">
        <v>43110.736111111117</v>
      </c>
      <c r="D4116">
        <v>8</v>
      </c>
      <c r="E4116">
        <v>11</v>
      </c>
      <c r="F4116">
        <v>341</v>
      </c>
      <c r="G4116" s="9">
        <f>Tableau_Groupe_1_Cours_1.accdb3[[#This Row],[Date de début]]</f>
        <v>43110.622916666667</v>
      </c>
      <c r="H4116" s="9">
        <f>Tableau_Groupe_1_Cours_1.accdb3[[#This Row],[Date de fin]]</f>
        <v>43110.736111111117</v>
      </c>
      <c r="I4116" s="13">
        <f>MOD(Tableau_Groupe_1_Cours_1.accdb3[[#This Row],[Date de fin2]]-Tableau_Groupe_1_Cours_1.accdb3[[#This Row],[Date de début2]],1)</f>
        <v>0.11319444444961846</v>
      </c>
    </row>
    <row r="4117" spans="1:9" x14ac:dyDescent="0.25">
      <c r="A4117">
        <v>16</v>
      </c>
      <c r="B4117">
        <v>43101.525694444441</v>
      </c>
      <c r="C4117">
        <v>43101.572916666664</v>
      </c>
      <c r="D4117">
        <v>1</v>
      </c>
      <c r="E4117">
        <v>11</v>
      </c>
      <c r="F4117">
        <v>285</v>
      </c>
      <c r="G4117" s="9">
        <f>Tableau_Groupe_1_Cours_1.accdb3[[#This Row],[Date de début]]</f>
        <v>43101.525694444441</v>
      </c>
      <c r="H4117" s="9">
        <f>Tableau_Groupe_1_Cours_1.accdb3[[#This Row],[Date de fin]]</f>
        <v>43101.572916666664</v>
      </c>
      <c r="I4117" s="13">
        <f>MOD(Tableau_Groupe_1_Cours_1.accdb3[[#This Row],[Date de fin2]]-Tableau_Groupe_1_Cours_1.accdb3[[#This Row],[Date de début2]],1)</f>
        <v>4.7222222223354038E-2</v>
      </c>
    </row>
    <row r="4118" spans="1:9" x14ac:dyDescent="0.25">
      <c r="A4118">
        <v>272</v>
      </c>
      <c r="B4118">
        <v>43110.624305555561</v>
      </c>
      <c r="C4118">
        <v>43110.737500000003</v>
      </c>
      <c r="D4118">
        <v>1</v>
      </c>
      <c r="E4118">
        <v>11</v>
      </c>
      <c r="F4118">
        <v>408</v>
      </c>
      <c r="G4118" s="9">
        <f>Tableau_Groupe_1_Cours_1.accdb3[[#This Row],[Date de début]]</f>
        <v>43110.624305555561</v>
      </c>
      <c r="H4118" s="9">
        <f>Tableau_Groupe_1_Cours_1.accdb3[[#This Row],[Date de fin]]</f>
        <v>43110.737500000003</v>
      </c>
      <c r="I4118" s="13">
        <f>MOD(Tableau_Groupe_1_Cours_1.accdb3[[#This Row],[Date de fin2]]-Tableau_Groupe_1_Cours_1.accdb3[[#This Row],[Date de début2]],1)</f>
        <v>0.1131944444423425</v>
      </c>
    </row>
    <row r="4119" spans="1:9" x14ac:dyDescent="0.25">
      <c r="A4119">
        <v>17</v>
      </c>
      <c r="B4119">
        <v>43101.57430555555</v>
      </c>
      <c r="C4119">
        <v>43101.730555555558</v>
      </c>
      <c r="D4119">
        <v>116</v>
      </c>
      <c r="E4119">
        <v>11</v>
      </c>
      <c r="F4119">
        <v>372</v>
      </c>
      <c r="G4119" s="9">
        <f>Tableau_Groupe_1_Cours_1.accdb3[[#This Row],[Date de début]]</f>
        <v>43101.57430555555</v>
      </c>
      <c r="H4119" s="9">
        <f>Tableau_Groupe_1_Cours_1.accdb3[[#This Row],[Date de fin]]</f>
        <v>43101.730555555558</v>
      </c>
      <c r="I4119" s="13">
        <f>MOD(Tableau_Groupe_1_Cours_1.accdb3[[#This Row],[Date de fin2]]-Tableau_Groupe_1_Cours_1.accdb3[[#This Row],[Date de début2]],1)</f>
        <v>0.15625000000727596</v>
      </c>
    </row>
    <row r="4120" spans="1:9" x14ac:dyDescent="0.25">
      <c r="A4120">
        <v>273</v>
      </c>
      <c r="B4120">
        <v>43110.625694444447</v>
      </c>
      <c r="C4120">
        <v>43110.738888888889</v>
      </c>
      <c r="D4120">
        <v>16</v>
      </c>
      <c r="E4120">
        <v>11</v>
      </c>
      <c r="F4120">
        <v>322</v>
      </c>
      <c r="G4120" s="9">
        <f>Tableau_Groupe_1_Cours_1.accdb3[[#This Row],[Date de début]]</f>
        <v>43110.625694444447</v>
      </c>
      <c r="H4120" s="9">
        <f>Tableau_Groupe_1_Cours_1.accdb3[[#This Row],[Date de fin]]</f>
        <v>43110.738888888889</v>
      </c>
      <c r="I4120" s="13">
        <f>MOD(Tableau_Groupe_1_Cours_1.accdb3[[#This Row],[Date de fin2]]-Tableau_Groupe_1_Cours_1.accdb3[[#This Row],[Date de début2]],1)</f>
        <v>0.1131944444423425</v>
      </c>
    </row>
    <row r="4121" spans="1:9" x14ac:dyDescent="0.25">
      <c r="A4121">
        <v>3857</v>
      </c>
      <c r="B4121">
        <v>43319.384722222225</v>
      </c>
      <c r="C4121">
        <v>43319.458333333336</v>
      </c>
      <c r="D4121">
        <v>5</v>
      </c>
      <c r="E4121">
        <v>11</v>
      </c>
      <c r="F4121">
        <v>341</v>
      </c>
      <c r="G4121" s="9">
        <f>Tableau_Groupe_1_Cours_1.accdb3[[#This Row],[Date de début]]</f>
        <v>43319.384722222225</v>
      </c>
      <c r="H4121" s="9">
        <f>Tableau_Groupe_1_Cours_1.accdb3[[#This Row],[Date de fin]]</f>
        <v>43319.458333333336</v>
      </c>
      <c r="I4121" s="13">
        <f>MOD(Tableau_Groupe_1_Cours_1.accdb3[[#This Row],[Date de fin2]]-Tableau_Groupe_1_Cours_1.accdb3[[#This Row],[Date de début2]],1)</f>
        <v>7.3611111110949423E-2</v>
      </c>
    </row>
    <row r="4122" spans="1:9" x14ac:dyDescent="0.25">
      <c r="A4122">
        <v>274</v>
      </c>
      <c r="B4122">
        <v>43110.624305555561</v>
      </c>
      <c r="C4122">
        <v>43110.737500000003</v>
      </c>
      <c r="D4122">
        <v>60</v>
      </c>
      <c r="E4122">
        <v>11</v>
      </c>
      <c r="F4122">
        <v>417</v>
      </c>
      <c r="G4122" s="9">
        <f>Tableau_Groupe_1_Cours_1.accdb3[[#This Row],[Date de début]]</f>
        <v>43110.624305555561</v>
      </c>
      <c r="H4122" s="9">
        <f>Tableau_Groupe_1_Cours_1.accdb3[[#This Row],[Date de fin]]</f>
        <v>43110.737500000003</v>
      </c>
      <c r="I4122" s="13">
        <f>MOD(Tableau_Groupe_1_Cours_1.accdb3[[#This Row],[Date de fin2]]-Tableau_Groupe_1_Cours_1.accdb3[[#This Row],[Date de début2]],1)</f>
        <v>0.1131944444423425</v>
      </c>
    </row>
    <row r="4123" spans="1:9" x14ac:dyDescent="0.25">
      <c r="A4123">
        <v>3858</v>
      </c>
      <c r="B4123">
        <v>43319.383333333331</v>
      </c>
      <c r="C4123">
        <v>43319.429861111108</v>
      </c>
      <c r="D4123">
        <v>1</v>
      </c>
      <c r="E4123">
        <v>11</v>
      </c>
      <c r="F4123">
        <v>268</v>
      </c>
      <c r="G4123" s="9">
        <f>Tableau_Groupe_1_Cours_1.accdb3[[#This Row],[Date de début]]</f>
        <v>43319.383333333331</v>
      </c>
      <c r="H4123" s="9">
        <f>Tableau_Groupe_1_Cours_1.accdb3[[#This Row],[Date de fin]]</f>
        <v>43319.429861111108</v>
      </c>
      <c r="I4123" s="13">
        <f>MOD(Tableau_Groupe_1_Cours_1.accdb3[[#This Row],[Date de fin2]]-Tableau_Groupe_1_Cours_1.accdb3[[#This Row],[Date de début2]],1)</f>
        <v>4.6527777776645962E-2</v>
      </c>
    </row>
    <row r="4124" spans="1:9" x14ac:dyDescent="0.25">
      <c r="A4124">
        <v>275</v>
      </c>
      <c r="B4124">
        <v>43110.624305555561</v>
      </c>
      <c r="C4124">
        <v>43110.737500000003</v>
      </c>
      <c r="D4124">
        <v>10</v>
      </c>
      <c r="E4124">
        <v>11</v>
      </c>
      <c r="F4124">
        <v>381</v>
      </c>
      <c r="G4124" s="9">
        <f>Tableau_Groupe_1_Cours_1.accdb3[[#This Row],[Date de début]]</f>
        <v>43110.624305555561</v>
      </c>
      <c r="H4124" s="9">
        <f>Tableau_Groupe_1_Cours_1.accdb3[[#This Row],[Date de fin]]</f>
        <v>43110.737500000003</v>
      </c>
      <c r="I4124" s="13">
        <f>MOD(Tableau_Groupe_1_Cours_1.accdb3[[#This Row],[Date de fin2]]-Tableau_Groupe_1_Cours_1.accdb3[[#This Row],[Date de début2]],1)</f>
        <v>0.1131944444423425</v>
      </c>
    </row>
    <row r="4125" spans="1:9" x14ac:dyDescent="0.25">
      <c r="A4125">
        <v>276</v>
      </c>
      <c r="B4125">
        <v>43110.625</v>
      </c>
      <c r="C4125">
        <v>43110.73819444445</v>
      </c>
      <c r="D4125">
        <v>8</v>
      </c>
      <c r="E4125">
        <v>11</v>
      </c>
      <c r="F4125">
        <v>425</v>
      </c>
      <c r="G4125" s="9">
        <f>Tableau_Groupe_1_Cours_1.accdb3[[#This Row],[Date de début]]</f>
        <v>43110.625</v>
      </c>
      <c r="H4125" s="9">
        <f>Tableau_Groupe_1_Cours_1.accdb3[[#This Row],[Date de fin]]</f>
        <v>43110.73819444445</v>
      </c>
      <c r="I4125" s="13">
        <f>MOD(Tableau_Groupe_1_Cours_1.accdb3[[#This Row],[Date de fin2]]-Tableau_Groupe_1_Cours_1.accdb3[[#This Row],[Date de début2]],1)</f>
        <v>0.11319444444961846</v>
      </c>
    </row>
    <row r="4126" spans="1:9" x14ac:dyDescent="0.25">
      <c r="A4126">
        <v>3348</v>
      </c>
      <c r="B4126">
        <v>43266.376388888886</v>
      </c>
      <c r="C4126">
        <v>43266.536805555559</v>
      </c>
      <c r="D4126">
        <v>2</v>
      </c>
      <c r="E4126">
        <v>11</v>
      </c>
      <c r="F4126">
        <v>260</v>
      </c>
      <c r="G4126" s="9">
        <f>Tableau_Groupe_1_Cours_1.accdb3[[#This Row],[Date de début]]</f>
        <v>43266.376388888886</v>
      </c>
      <c r="H4126" s="9">
        <f>Tableau_Groupe_1_Cours_1.accdb3[[#This Row],[Date de fin]]</f>
        <v>43266.536805555559</v>
      </c>
      <c r="I4126" s="13">
        <f>MOD(Tableau_Groupe_1_Cours_1.accdb3[[#This Row],[Date de fin2]]-Tableau_Groupe_1_Cours_1.accdb3[[#This Row],[Date de début2]],1)</f>
        <v>0.1604166666729725</v>
      </c>
    </row>
    <row r="4127" spans="1:9" x14ac:dyDescent="0.25">
      <c r="A4127">
        <v>277</v>
      </c>
      <c r="B4127">
        <v>43110.626388888886</v>
      </c>
      <c r="C4127">
        <v>43110.739583333336</v>
      </c>
      <c r="D4127">
        <v>1</v>
      </c>
      <c r="E4127">
        <v>11</v>
      </c>
      <c r="F4127">
        <v>444</v>
      </c>
      <c r="G4127" s="9">
        <f>Tableau_Groupe_1_Cours_1.accdb3[[#This Row],[Date de début]]</f>
        <v>43110.626388888886</v>
      </c>
      <c r="H4127" s="9">
        <f>Tableau_Groupe_1_Cours_1.accdb3[[#This Row],[Date de fin]]</f>
        <v>43110.739583333336</v>
      </c>
      <c r="I4127" s="13">
        <f>MOD(Tableau_Groupe_1_Cours_1.accdb3[[#This Row],[Date de fin2]]-Tableau_Groupe_1_Cours_1.accdb3[[#This Row],[Date de début2]],1)</f>
        <v>0.11319444444961846</v>
      </c>
    </row>
    <row r="4128" spans="1:9" x14ac:dyDescent="0.25">
      <c r="A4128">
        <v>5397</v>
      </c>
      <c r="B4128">
        <v>43409.379861111112</v>
      </c>
      <c r="C4128">
        <v>43409.505555555559</v>
      </c>
      <c r="D4128">
        <v>5</v>
      </c>
      <c r="E4128">
        <v>11</v>
      </c>
      <c r="F4128">
        <v>27</v>
      </c>
      <c r="G4128" s="9">
        <f>Tableau_Groupe_1_Cours_1.accdb3[[#This Row],[Date de début]]</f>
        <v>43409.379861111112</v>
      </c>
      <c r="H4128" s="9">
        <f>Tableau_Groupe_1_Cours_1.accdb3[[#This Row],[Date de fin]]</f>
        <v>43409.505555555559</v>
      </c>
      <c r="I4128" s="13">
        <f>MOD(Tableau_Groupe_1_Cours_1.accdb3[[#This Row],[Date de fin2]]-Tableau_Groupe_1_Cours_1.accdb3[[#This Row],[Date de début2]],1)</f>
        <v>0.12569444444670808</v>
      </c>
    </row>
    <row r="4129" spans="1:9" x14ac:dyDescent="0.25">
      <c r="A4129">
        <v>278</v>
      </c>
      <c r="B4129">
        <v>43110.625694444447</v>
      </c>
      <c r="C4129">
        <v>43110.738888888889</v>
      </c>
      <c r="D4129">
        <v>2</v>
      </c>
      <c r="E4129">
        <v>11</v>
      </c>
      <c r="F4129">
        <v>445</v>
      </c>
      <c r="G4129" s="9">
        <f>Tableau_Groupe_1_Cours_1.accdb3[[#This Row],[Date de début]]</f>
        <v>43110.625694444447</v>
      </c>
      <c r="H4129" s="9">
        <f>Tableau_Groupe_1_Cours_1.accdb3[[#This Row],[Date de fin]]</f>
        <v>43110.738888888889</v>
      </c>
      <c r="I4129" s="13">
        <f>MOD(Tableau_Groupe_1_Cours_1.accdb3[[#This Row],[Date de fin2]]-Tableau_Groupe_1_Cours_1.accdb3[[#This Row],[Date de début2]],1)</f>
        <v>0.1131944444423425</v>
      </c>
    </row>
    <row r="4130" spans="1:9" x14ac:dyDescent="0.25">
      <c r="A4130">
        <v>4374</v>
      </c>
      <c r="B4130">
        <v>43349.380555555559</v>
      </c>
      <c r="C4130">
        <v>43349.497222222228</v>
      </c>
      <c r="D4130">
        <v>5</v>
      </c>
      <c r="E4130">
        <v>11</v>
      </c>
      <c r="F4130">
        <v>42</v>
      </c>
      <c r="G4130" s="9">
        <f>Tableau_Groupe_1_Cours_1.accdb3[[#This Row],[Date de début]]</f>
        <v>43349.380555555559</v>
      </c>
      <c r="H4130" s="9">
        <f>Tableau_Groupe_1_Cours_1.accdb3[[#This Row],[Date de fin]]</f>
        <v>43349.497222222228</v>
      </c>
      <c r="I4130" s="13">
        <f>MOD(Tableau_Groupe_1_Cours_1.accdb3[[#This Row],[Date de fin2]]-Tableau_Groupe_1_Cours_1.accdb3[[#This Row],[Date de début2]],1)</f>
        <v>0.11666666666860692</v>
      </c>
    </row>
    <row r="4131" spans="1:9" x14ac:dyDescent="0.25">
      <c r="A4131">
        <v>279</v>
      </c>
      <c r="B4131">
        <v>43110.626388888886</v>
      </c>
      <c r="C4131">
        <v>43110.739583333336</v>
      </c>
      <c r="D4131">
        <v>35</v>
      </c>
      <c r="E4131">
        <v>11</v>
      </c>
      <c r="F4131">
        <v>415</v>
      </c>
      <c r="G4131" s="9">
        <f>Tableau_Groupe_1_Cours_1.accdb3[[#This Row],[Date de début]]</f>
        <v>43110.626388888886</v>
      </c>
      <c r="H4131" s="9">
        <f>Tableau_Groupe_1_Cours_1.accdb3[[#This Row],[Date de fin]]</f>
        <v>43110.739583333336</v>
      </c>
      <c r="I4131" s="13">
        <f>MOD(Tableau_Groupe_1_Cours_1.accdb3[[#This Row],[Date de fin2]]-Tableau_Groupe_1_Cours_1.accdb3[[#This Row],[Date de début2]],1)</f>
        <v>0.11319444444961846</v>
      </c>
    </row>
    <row r="4132" spans="1:9" x14ac:dyDescent="0.25">
      <c r="A4132">
        <v>280</v>
      </c>
      <c r="B4132">
        <v>43110.626388888886</v>
      </c>
      <c r="C4132">
        <v>43110.739583333336</v>
      </c>
      <c r="D4132">
        <v>27</v>
      </c>
      <c r="E4132">
        <v>11</v>
      </c>
      <c r="F4132">
        <v>436</v>
      </c>
      <c r="G4132" s="9">
        <f>Tableau_Groupe_1_Cours_1.accdb3[[#This Row],[Date de début]]</f>
        <v>43110.626388888886</v>
      </c>
      <c r="H4132" s="9">
        <f>Tableau_Groupe_1_Cours_1.accdb3[[#This Row],[Date de fin]]</f>
        <v>43110.739583333336</v>
      </c>
      <c r="I4132" s="13">
        <f>MOD(Tableau_Groupe_1_Cours_1.accdb3[[#This Row],[Date de fin2]]-Tableau_Groupe_1_Cours_1.accdb3[[#This Row],[Date de début2]],1)</f>
        <v>0.11319444444961846</v>
      </c>
    </row>
    <row r="4133" spans="1:9" x14ac:dyDescent="0.25">
      <c r="A4133">
        <v>281</v>
      </c>
      <c r="B4133">
        <v>43110.626388888886</v>
      </c>
      <c r="C4133">
        <v>43110.739583333336</v>
      </c>
      <c r="D4133">
        <v>23</v>
      </c>
      <c r="E4133">
        <v>11</v>
      </c>
      <c r="F4133">
        <v>438</v>
      </c>
      <c r="G4133" s="9">
        <f>Tableau_Groupe_1_Cours_1.accdb3[[#This Row],[Date de début]]</f>
        <v>43110.626388888886</v>
      </c>
      <c r="H4133" s="9">
        <f>Tableau_Groupe_1_Cours_1.accdb3[[#This Row],[Date de fin]]</f>
        <v>43110.739583333336</v>
      </c>
      <c r="I4133" s="13">
        <f>MOD(Tableau_Groupe_1_Cours_1.accdb3[[#This Row],[Date de fin2]]-Tableau_Groupe_1_Cours_1.accdb3[[#This Row],[Date de début2]],1)</f>
        <v>0.11319444444961846</v>
      </c>
    </row>
    <row r="4134" spans="1:9" x14ac:dyDescent="0.25">
      <c r="A4134">
        <v>282</v>
      </c>
      <c r="B4134">
        <v>43110.615972222222</v>
      </c>
      <c r="C4134">
        <v>43110.729166666672</v>
      </c>
      <c r="D4134">
        <v>92</v>
      </c>
      <c r="E4134">
        <v>11</v>
      </c>
      <c r="F4134">
        <v>450</v>
      </c>
      <c r="G4134" s="9">
        <f>Tableau_Groupe_1_Cours_1.accdb3[[#This Row],[Date de début]]</f>
        <v>43110.615972222222</v>
      </c>
      <c r="H4134" s="9">
        <f>Tableau_Groupe_1_Cours_1.accdb3[[#This Row],[Date de fin]]</f>
        <v>43110.729166666672</v>
      </c>
      <c r="I4134" s="13">
        <f>MOD(Tableau_Groupe_1_Cours_1.accdb3[[#This Row],[Date de fin2]]-Tableau_Groupe_1_Cours_1.accdb3[[#This Row],[Date de début2]],1)</f>
        <v>0.11319444444961846</v>
      </c>
    </row>
    <row r="4135" spans="1:9" x14ac:dyDescent="0.25">
      <c r="A4135">
        <v>3866</v>
      </c>
      <c r="B4135">
        <v>43320.382638888892</v>
      </c>
      <c r="C4135">
        <v>43320.461805555555</v>
      </c>
      <c r="D4135">
        <v>11</v>
      </c>
      <c r="E4135">
        <v>11</v>
      </c>
      <c r="F4135">
        <v>305</v>
      </c>
      <c r="G4135" s="9">
        <f>Tableau_Groupe_1_Cours_1.accdb3[[#This Row],[Date de début]]</f>
        <v>43320.382638888892</v>
      </c>
      <c r="H4135" s="9">
        <f>Tableau_Groupe_1_Cours_1.accdb3[[#This Row],[Date de fin]]</f>
        <v>43320.461805555555</v>
      </c>
      <c r="I4135" s="13">
        <f>MOD(Tableau_Groupe_1_Cours_1.accdb3[[#This Row],[Date de fin2]]-Tableau_Groupe_1_Cours_1.accdb3[[#This Row],[Date de début2]],1)</f>
        <v>7.9166666662786156E-2</v>
      </c>
    </row>
    <row r="4136" spans="1:9" x14ac:dyDescent="0.25">
      <c r="A4136">
        <v>283</v>
      </c>
      <c r="B4136">
        <v>43110.615972222222</v>
      </c>
      <c r="C4136">
        <v>43110.729166666672</v>
      </c>
      <c r="D4136">
        <v>14</v>
      </c>
      <c r="E4136">
        <v>11</v>
      </c>
      <c r="F4136">
        <v>8</v>
      </c>
      <c r="G4136" s="9">
        <f>Tableau_Groupe_1_Cours_1.accdb3[[#This Row],[Date de début]]</f>
        <v>43110.615972222222</v>
      </c>
      <c r="H4136" s="9">
        <f>Tableau_Groupe_1_Cours_1.accdb3[[#This Row],[Date de fin]]</f>
        <v>43110.729166666672</v>
      </c>
      <c r="I4136" s="13">
        <f>MOD(Tableau_Groupe_1_Cours_1.accdb3[[#This Row],[Date de fin2]]-Tableau_Groupe_1_Cours_1.accdb3[[#This Row],[Date de début2]],1)</f>
        <v>0.11319444444961846</v>
      </c>
    </row>
    <row r="4137" spans="1:9" x14ac:dyDescent="0.25">
      <c r="A4137">
        <v>284</v>
      </c>
      <c r="B4137">
        <v>43110.615972222222</v>
      </c>
      <c r="C4137">
        <v>43110.729166666672</v>
      </c>
      <c r="D4137">
        <v>36</v>
      </c>
      <c r="E4137">
        <v>11</v>
      </c>
      <c r="F4137">
        <v>19</v>
      </c>
      <c r="G4137" s="9">
        <f>Tableau_Groupe_1_Cours_1.accdb3[[#This Row],[Date de début]]</f>
        <v>43110.615972222222</v>
      </c>
      <c r="H4137" s="9">
        <f>Tableau_Groupe_1_Cours_1.accdb3[[#This Row],[Date de fin]]</f>
        <v>43110.729166666672</v>
      </c>
      <c r="I4137" s="13">
        <f>MOD(Tableau_Groupe_1_Cours_1.accdb3[[#This Row],[Date de fin2]]-Tableau_Groupe_1_Cours_1.accdb3[[#This Row],[Date de début2]],1)</f>
        <v>0.11319444444961846</v>
      </c>
    </row>
    <row r="4138" spans="1:9" x14ac:dyDescent="0.25">
      <c r="A4138">
        <v>285</v>
      </c>
      <c r="B4138">
        <v>43110.615972222222</v>
      </c>
      <c r="C4138">
        <v>43110.729166666672</v>
      </c>
      <c r="D4138">
        <v>202</v>
      </c>
      <c r="E4138">
        <v>11</v>
      </c>
      <c r="F4138">
        <v>25</v>
      </c>
      <c r="G4138" s="9">
        <f>Tableau_Groupe_1_Cours_1.accdb3[[#This Row],[Date de début]]</f>
        <v>43110.615972222222</v>
      </c>
      <c r="H4138" s="9">
        <f>Tableau_Groupe_1_Cours_1.accdb3[[#This Row],[Date de fin]]</f>
        <v>43110.729166666672</v>
      </c>
      <c r="I4138" s="13">
        <f>MOD(Tableau_Groupe_1_Cours_1.accdb3[[#This Row],[Date de fin2]]-Tableau_Groupe_1_Cours_1.accdb3[[#This Row],[Date de début2]],1)</f>
        <v>0.11319444444961846</v>
      </c>
    </row>
    <row r="4139" spans="1:9" x14ac:dyDescent="0.25">
      <c r="A4139">
        <v>1821</v>
      </c>
      <c r="B4139">
        <v>43202.385416666664</v>
      </c>
      <c r="C4139">
        <v>43202.551388888889</v>
      </c>
      <c r="D4139">
        <v>29</v>
      </c>
      <c r="E4139">
        <v>11</v>
      </c>
      <c r="F4139">
        <v>435</v>
      </c>
      <c r="G4139" s="9">
        <f>Tableau_Groupe_1_Cours_1.accdb3[[#This Row],[Date de début]]</f>
        <v>43202.385416666664</v>
      </c>
      <c r="H4139" s="9">
        <f>Tableau_Groupe_1_Cours_1.accdb3[[#This Row],[Date de fin]]</f>
        <v>43202.551388888889</v>
      </c>
      <c r="I4139" s="13">
        <f>MOD(Tableau_Groupe_1_Cours_1.accdb3[[#This Row],[Date de fin2]]-Tableau_Groupe_1_Cours_1.accdb3[[#This Row],[Date de début2]],1)</f>
        <v>0.16597222222480923</v>
      </c>
    </row>
    <row r="4140" spans="1:9" x14ac:dyDescent="0.25">
      <c r="A4140">
        <v>2589</v>
      </c>
      <c r="B4140">
        <v>43234.380555555559</v>
      </c>
      <c r="C4140">
        <v>43234.507638888892</v>
      </c>
      <c r="D4140">
        <v>75</v>
      </c>
      <c r="E4140">
        <v>11</v>
      </c>
      <c r="F4140">
        <v>172</v>
      </c>
      <c r="G4140" s="9">
        <f>Tableau_Groupe_1_Cours_1.accdb3[[#This Row],[Date de début]]</f>
        <v>43234.380555555559</v>
      </c>
      <c r="H4140" s="9">
        <f>Tableau_Groupe_1_Cours_1.accdb3[[#This Row],[Date de fin]]</f>
        <v>43234.507638888892</v>
      </c>
      <c r="I4140" s="13">
        <f>MOD(Tableau_Groupe_1_Cours_1.accdb3[[#This Row],[Date de fin2]]-Tableau_Groupe_1_Cours_1.accdb3[[#This Row],[Date de début2]],1)</f>
        <v>0.12708333333284827</v>
      </c>
    </row>
    <row r="4141" spans="1:9" x14ac:dyDescent="0.25">
      <c r="A4141">
        <v>286</v>
      </c>
      <c r="B4141">
        <v>43110.615972222222</v>
      </c>
      <c r="C4141">
        <v>43110.729166666672</v>
      </c>
      <c r="D4141">
        <v>1</v>
      </c>
      <c r="E4141">
        <v>11</v>
      </c>
      <c r="F4141">
        <v>23</v>
      </c>
      <c r="G4141" s="9">
        <f>Tableau_Groupe_1_Cours_1.accdb3[[#This Row],[Date de début]]</f>
        <v>43110.615972222222</v>
      </c>
      <c r="H4141" s="9">
        <f>Tableau_Groupe_1_Cours_1.accdb3[[#This Row],[Date de fin]]</f>
        <v>43110.729166666672</v>
      </c>
      <c r="I4141" s="13">
        <f>MOD(Tableau_Groupe_1_Cours_1.accdb3[[#This Row],[Date de fin2]]-Tableau_Groupe_1_Cours_1.accdb3[[#This Row],[Date de début2]],1)</f>
        <v>0.11319444444961846</v>
      </c>
    </row>
    <row r="4142" spans="1:9" x14ac:dyDescent="0.25">
      <c r="A4142">
        <v>6174</v>
      </c>
      <c r="B4142">
        <v>43439.381944444445</v>
      </c>
      <c r="C4142">
        <v>43439.441666666666</v>
      </c>
      <c r="D4142">
        <v>3</v>
      </c>
      <c r="E4142">
        <v>11</v>
      </c>
      <c r="F4142">
        <v>116</v>
      </c>
      <c r="G4142" s="9">
        <f>Tableau_Groupe_1_Cours_1.accdb3[[#This Row],[Date de début]]</f>
        <v>43439.381944444445</v>
      </c>
      <c r="H4142" s="9">
        <f>Tableau_Groupe_1_Cours_1.accdb3[[#This Row],[Date de fin]]</f>
        <v>43439.441666666666</v>
      </c>
      <c r="I4142" s="13">
        <f>MOD(Tableau_Groupe_1_Cours_1.accdb3[[#This Row],[Date de fin2]]-Tableau_Groupe_1_Cours_1.accdb3[[#This Row],[Date de début2]],1)</f>
        <v>5.9722222220443655E-2</v>
      </c>
    </row>
    <row r="4143" spans="1:9" x14ac:dyDescent="0.25">
      <c r="A4143">
        <v>287</v>
      </c>
      <c r="B4143">
        <v>43110.615972222222</v>
      </c>
      <c r="C4143">
        <v>43110.729166666672</v>
      </c>
      <c r="D4143">
        <v>14</v>
      </c>
      <c r="E4143">
        <v>11</v>
      </c>
      <c r="F4143">
        <v>69</v>
      </c>
      <c r="G4143" s="9">
        <f>Tableau_Groupe_1_Cours_1.accdb3[[#This Row],[Date de début]]</f>
        <v>43110.615972222222</v>
      </c>
      <c r="H4143" s="9">
        <f>Tableau_Groupe_1_Cours_1.accdb3[[#This Row],[Date de fin]]</f>
        <v>43110.729166666672</v>
      </c>
      <c r="I4143" s="13">
        <f>MOD(Tableau_Groupe_1_Cours_1.accdb3[[#This Row],[Date de fin2]]-Tableau_Groupe_1_Cours_1.accdb3[[#This Row],[Date de début2]],1)</f>
        <v>0.11319444444961846</v>
      </c>
    </row>
    <row r="4144" spans="1:9" x14ac:dyDescent="0.25">
      <c r="A4144">
        <v>4383</v>
      </c>
      <c r="B4144">
        <v>43349.376388888886</v>
      </c>
      <c r="C4144">
        <v>43349.480555555558</v>
      </c>
      <c r="D4144">
        <v>37</v>
      </c>
      <c r="E4144">
        <v>11</v>
      </c>
      <c r="F4144">
        <v>49</v>
      </c>
      <c r="G4144" s="9">
        <f>Tableau_Groupe_1_Cours_1.accdb3[[#This Row],[Date de début]]</f>
        <v>43349.376388888886</v>
      </c>
      <c r="H4144" s="9">
        <f>Tableau_Groupe_1_Cours_1.accdb3[[#This Row],[Date de fin]]</f>
        <v>43349.480555555558</v>
      </c>
      <c r="I4144" s="13">
        <f>MOD(Tableau_Groupe_1_Cours_1.accdb3[[#This Row],[Date de fin2]]-Tableau_Groupe_1_Cours_1.accdb3[[#This Row],[Date de début2]],1)</f>
        <v>0.10416666667151731</v>
      </c>
    </row>
    <row r="4145" spans="1:9" x14ac:dyDescent="0.25">
      <c r="A4145">
        <v>288</v>
      </c>
      <c r="B4145">
        <v>43110.618055555555</v>
      </c>
      <c r="C4145">
        <v>43110.731250000004</v>
      </c>
      <c r="D4145">
        <v>13</v>
      </c>
      <c r="E4145">
        <v>11</v>
      </c>
      <c r="F4145">
        <v>74</v>
      </c>
      <c r="G4145" s="9">
        <f>Tableau_Groupe_1_Cours_1.accdb3[[#This Row],[Date de début]]</f>
        <v>43110.618055555555</v>
      </c>
      <c r="H4145" s="9">
        <f>Tableau_Groupe_1_Cours_1.accdb3[[#This Row],[Date de fin]]</f>
        <v>43110.731250000004</v>
      </c>
      <c r="I4145" s="13">
        <f>MOD(Tableau_Groupe_1_Cours_1.accdb3[[#This Row],[Date de fin2]]-Tableau_Groupe_1_Cours_1.accdb3[[#This Row],[Date de début2]],1)</f>
        <v>0.11319444444961846</v>
      </c>
    </row>
    <row r="4146" spans="1:9" x14ac:dyDescent="0.25">
      <c r="A4146">
        <v>2592</v>
      </c>
      <c r="B4146">
        <v>43235.380555555559</v>
      </c>
      <c r="C4146">
        <v>43235.490277777782</v>
      </c>
      <c r="D4146">
        <v>2</v>
      </c>
      <c r="E4146">
        <v>11</v>
      </c>
      <c r="F4146">
        <v>337</v>
      </c>
      <c r="G4146" s="9">
        <f>Tableau_Groupe_1_Cours_1.accdb3[[#This Row],[Date de début]]</f>
        <v>43235.380555555559</v>
      </c>
      <c r="H4146" s="9">
        <f>Tableau_Groupe_1_Cours_1.accdb3[[#This Row],[Date de fin]]</f>
        <v>43235.490277777782</v>
      </c>
      <c r="I4146" s="13">
        <f>MOD(Tableau_Groupe_1_Cours_1.accdb3[[#This Row],[Date de fin2]]-Tableau_Groupe_1_Cours_1.accdb3[[#This Row],[Date de début2]],1)</f>
        <v>0.10972222222335404</v>
      </c>
    </row>
    <row r="4147" spans="1:9" x14ac:dyDescent="0.25">
      <c r="A4147">
        <v>289</v>
      </c>
      <c r="B4147">
        <v>43110.616666666669</v>
      </c>
      <c r="C4147">
        <v>43110.729861111111</v>
      </c>
      <c r="D4147">
        <v>2</v>
      </c>
      <c r="E4147">
        <v>11</v>
      </c>
      <c r="F4147">
        <v>30</v>
      </c>
      <c r="G4147" s="9">
        <f>Tableau_Groupe_1_Cours_1.accdb3[[#This Row],[Date de début]]</f>
        <v>43110.616666666669</v>
      </c>
      <c r="H4147" s="9">
        <f>Tableau_Groupe_1_Cours_1.accdb3[[#This Row],[Date de fin]]</f>
        <v>43110.729861111111</v>
      </c>
      <c r="I4147" s="13">
        <f>MOD(Tableau_Groupe_1_Cours_1.accdb3[[#This Row],[Date de fin2]]-Tableau_Groupe_1_Cours_1.accdb3[[#This Row],[Date de début2]],1)</f>
        <v>0.1131944444423425</v>
      </c>
    </row>
    <row r="4148" spans="1:9" x14ac:dyDescent="0.25">
      <c r="A4148">
        <v>5153</v>
      </c>
      <c r="B4148">
        <v>43378.384027777778</v>
      </c>
      <c r="C4148">
        <v>43378.444444444445</v>
      </c>
      <c r="D4148">
        <v>1</v>
      </c>
      <c r="E4148">
        <v>11</v>
      </c>
      <c r="F4148">
        <v>291</v>
      </c>
      <c r="G4148" s="9">
        <f>Tableau_Groupe_1_Cours_1.accdb3[[#This Row],[Date de début]]</f>
        <v>43378.384027777778</v>
      </c>
      <c r="H4148" s="9">
        <f>Tableau_Groupe_1_Cours_1.accdb3[[#This Row],[Date de fin]]</f>
        <v>43378.444444444445</v>
      </c>
      <c r="I4148" s="13">
        <f>MOD(Tableau_Groupe_1_Cours_1.accdb3[[#This Row],[Date de fin2]]-Tableau_Groupe_1_Cours_1.accdb3[[#This Row],[Date de début2]],1)</f>
        <v>6.0416666667151731E-2</v>
      </c>
    </row>
    <row r="4149" spans="1:9" x14ac:dyDescent="0.25">
      <c r="A4149">
        <v>290</v>
      </c>
      <c r="B4149">
        <v>43110.616666666669</v>
      </c>
      <c r="C4149">
        <v>43110.729861111111</v>
      </c>
      <c r="D4149">
        <v>6</v>
      </c>
      <c r="E4149">
        <v>11</v>
      </c>
      <c r="F4149">
        <v>45</v>
      </c>
      <c r="G4149" s="9">
        <f>Tableau_Groupe_1_Cours_1.accdb3[[#This Row],[Date de début]]</f>
        <v>43110.616666666669</v>
      </c>
      <c r="H4149" s="9">
        <f>Tableau_Groupe_1_Cours_1.accdb3[[#This Row],[Date de fin]]</f>
        <v>43110.729861111111</v>
      </c>
      <c r="I4149" s="13">
        <f>MOD(Tableau_Groupe_1_Cours_1.accdb3[[#This Row],[Date de fin2]]-Tableau_Groupe_1_Cours_1.accdb3[[#This Row],[Date de début2]],1)</f>
        <v>0.1131944444423425</v>
      </c>
    </row>
    <row r="4150" spans="1:9" x14ac:dyDescent="0.25">
      <c r="A4150">
        <v>5410</v>
      </c>
      <c r="B4150">
        <v>43410.383333333331</v>
      </c>
      <c r="C4150">
        <v>43410.549999999996</v>
      </c>
      <c r="D4150">
        <v>66</v>
      </c>
      <c r="E4150">
        <v>11</v>
      </c>
      <c r="F4150">
        <v>223</v>
      </c>
      <c r="G4150" s="9">
        <f>Tableau_Groupe_1_Cours_1.accdb3[[#This Row],[Date de début]]</f>
        <v>43410.383333333331</v>
      </c>
      <c r="H4150" s="9">
        <f>Tableau_Groupe_1_Cours_1.accdb3[[#This Row],[Date de fin]]</f>
        <v>43410.549999999996</v>
      </c>
      <c r="I4150" s="13">
        <f>MOD(Tableau_Groupe_1_Cours_1.accdb3[[#This Row],[Date de fin2]]-Tableau_Groupe_1_Cours_1.accdb3[[#This Row],[Date de début2]],1)</f>
        <v>0.16666666666424135</v>
      </c>
    </row>
    <row r="4151" spans="1:9" x14ac:dyDescent="0.25">
      <c r="A4151">
        <v>291</v>
      </c>
      <c r="B4151">
        <v>43110.615972222222</v>
      </c>
      <c r="C4151">
        <v>43110.729166666672</v>
      </c>
      <c r="D4151">
        <v>56</v>
      </c>
      <c r="E4151">
        <v>11</v>
      </c>
      <c r="F4151">
        <v>125</v>
      </c>
      <c r="G4151" s="9">
        <f>Tableau_Groupe_1_Cours_1.accdb3[[#This Row],[Date de début]]</f>
        <v>43110.615972222222</v>
      </c>
      <c r="H4151" s="9">
        <f>Tableau_Groupe_1_Cours_1.accdb3[[#This Row],[Date de fin]]</f>
        <v>43110.729166666672</v>
      </c>
      <c r="I4151" s="13">
        <f>MOD(Tableau_Groupe_1_Cours_1.accdb3[[#This Row],[Date de fin2]]-Tableau_Groupe_1_Cours_1.accdb3[[#This Row],[Date de début2]],1)</f>
        <v>0.11319444444961846</v>
      </c>
    </row>
    <row r="4152" spans="1:9" x14ac:dyDescent="0.25">
      <c r="A4152">
        <v>1571</v>
      </c>
      <c r="B4152">
        <v>43172.378472222219</v>
      </c>
      <c r="C4152">
        <v>43172.543749999997</v>
      </c>
      <c r="D4152">
        <v>144</v>
      </c>
      <c r="E4152">
        <v>11</v>
      </c>
      <c r="F4152">
        <v>365</v>
      </c>
      <c r="G4152" s="9">
        <f>Tableau_Groupe_1_Cours_1.accdb3[[#This Row],[Date de début]]</f>
        <v>43172.378472222219</v>
      </c>
      <c r="H4152" s="9">
        <f>Tableau_Groupe_1_Cours_1.accdb3[[#This Row],[Date de fin]]</f>
        <v>43172.543749999997</v>
      </c>
      <c r="I4152" s="13">
        <f>MOD(Tableau_Groupe_1_Cours_1.accdb3[[#This Row],[Date de fin2]]-Tableau_Groupe_1_Cours_1.accdb3[[#This Row],[Date de début2]],1)</f>
        <v>0.16527777777810115</v>
      </c>
    </row>
    <row r="4153" spans="1:9" x14ac:dyDescent="0.25">
      <c r="A4153">
        <v>292</v>
      </c>
      <c r="B4153">
        <v>43110.618055555555</v>
      </c>
      <c r="C4153">
        <v>43110.731250000004</v>
      </c>
      <c r="D4153">
        <v>2</v>
      </c>
      <c r="E4153">
        <v>11</v>
      </c>
      <c r="F4153">
        <v>70</v>
      </c>
      <c r="G4153" s="9">
        <f>Tableau_Groupe_1_Cours_1.accdb3[[#This Row],[Date de début]]</f>
        <v>43110.618055555555</v>
      </c>
      <c r="H4153" s="9">
        <f>Tableau_Groupe_1_Cours_1.accdb3[[#This Row],[Date de fin]]</f>
        <v>43110.731250000004</v>
      </c>
      <c r="I4153" s="13">
        <f>MOD(Tableau_Groupe_1_Cours_1.accdb3[[#This Row],[Date de fin2]]-Tableau_Groupe_1_Cours_1.accdb3[[#This Row],[Date de début2]],1)</f>
        <v>0.11319444444961846</v>
      </c>
    </row>
    <row r="4154" spans="1:9" x14ac:dyDescent="0.25">
      <c r="A4154">
        <v>4388</v>
      </c>
      <c r="B4154">
        <v>43350.383333333331</v>
      </c>
      <c r="C4154">
        <v>43350.45208333333</v>
      </c>
      <c r="D4154">
        <v>6</v>
      </c>
      <c r="E4154">
        <v>11</v>
      </c>
      <c r="F4154">
        <v>167</v>
      </c>
      <c r="G4154" s="9">
        <f>Tableau_Groupe_1_Cours_1.accdb3[[#This Row],[Date de début]]</f>
        <v>43350.383333333331</v>
      </c>
      <c r="H4154" s="9">
        <f>Tableau_Groupe_1_Cours_1.accdb3[[#This Row],[Date de fin]]</f>
        <v>43350.45208333333</v>
      </c>
      <c r="I4154" s="13">
        <f>MOD(Tableau_Groupe_1_Cours_1.accdb3[[#This Row],[Date de fin2]]-Tableau_Groupe_1_Cours_1.accdb3[[#This Row],[Date de début2]],1)</f>
        <v>6.8749999998544808E-2</v>
      </c>
    </row>
    <row r="4155" spans="1:9" x14ac:dyDescent="0.25">
      <c r="A4155">
        <v>293</v>
      </c>
      <c r="B4155">
        <v>43110.617361111115</v>
      </c>
      <c r="C4155">
        <v>43110.730555555558</v>
      </c>
      <c r="D4155">
        <v>24</v>
      </c>
      <c r="E4155">
        <v>11</v>
      </c>
      <c r="F4155">
        <v>137</v>
      </c>
      <c r="G4155" s="9">
        <f>Tableau_Groupe_1_Cours_1.accdb3[[#This Row],[Date de début]]</f>
        <v>43110.617361111115</v>
      </c>
      <c r="H4155" s="9">
        <f>Tableau_Groupe_1_Cours_1.accdb3[[#This Row],[Date de fin]]</f>
        <v>43110.730555555558</v>
      </c>
      <c r="I4155" s="13">
        <f>MOD(Tableau_Groupe_1_Cours_1.accdb3[[#This Row],[Date de fin2]]-Tableau_Groupe_1_Cours_1.accdb3[[#This Row],[Date de début2]],1)</f>
        <v>0.1131944444423425</v>
      </c>
    </row>
    <row r="4156" spans="1:9" x14ac:dyDescent="0.25">
      <c r="A4156">
        <v>1061</v>
      </c>
      <c r="B4156">
        <v>43143.375</v>
      </c>
      <c r="C4156">
        <v>43143.447916666664</v>
      </c>
      <c r="D4156">
        <v>2</v>
      </c>
      <c r="E4156">
        <v>11</v>
      </c>
      <c r="F4156">
        <v>129</v>
      </c>
      <c r="G4156" s="9">
        <f>Tableau_Groupe_1_Cours_1.accdb3[[#This Row],[Date de début]]</f>
        <v>43143.375</v>
      </c>
      <c r="H4156" s="9">
        <f>Tableau_Groupe_1_Cours_1.accdb3[[#This Row],[Date de fin]]</f>
        <v>43143.447916666664</v>
      </c>
      <c r="I4156" s="13">
        <f>MOD(Tableau_Groupe_1_Cours_1.accdb3[[#This Row],[Date de fin2]]-Tableau_Groupe_1_Cours_1.accdb3[[#This Row],[Date de début2]],1)</f>
        <v>7.2916666664241347E-2</v>
      </c>
    </row>
    <row r="4157" spans="1:9" x14ac:dyDescent="0.25">
      <c r="A4157">
        <v>294</v>
      </c>
      <c r="B4157">
        <v>43110.619444444448</v>
      </c>
      <c r="C4157">
        <v>43110.732638888891</v>
      </c>
      <c r="D4157">
        <v>3</v>
      </c>
      <c r="E4157">
        <v>11</v>
      </c>
      <c r="F4157">
        <v>117</v>
      </c>
      <c r="G4157" s="9">
        <f>Tableau_Groupe_1_Cours_1.accdb3[[#This Row],[Date de début]]</f>
        <v>43110.619444444448</v>
      </c>
      <c r="H4157" s="9">
        <f>Tableau_Groupe_1_Cours_1.accdb3[[#This Row],[Date de fin]]</f>
        <v>43110.732638888891</v>
      </c>
      <c r="I4157" s="13">
        <f>MOD(Tableau_Groupe_1_Cours_1.accdb3[[#This Row],[Date de fin2]]-Tableau_Groupe_1_Cours_1.accdb3[[#This Row],[Date de début2]],1)</f>
        <v>0.1131944444423425</v>
      </c>
    </row>
    <row r="4158" spans="1:9" x14ac:dyDescent="0.25">
      <c r="A4158">
        <v>4390</v>
      </c>
      <c r="B4158">
        <v>43350.382638888892</v>
      </c>
      <c r="C4158">
        <v>43350.4375</v>
      </c>
      <c r="D4158">
        <v>14</v>
      </c>
      <c r="E4158">
        <v>11</v>
      </c>
      <c r="F4158">
        <v>378</v>
      </c>
      <c r="G4158" s="9">
        <f>Tableau_Groupe_1_Cours_1.accdb3[[#This Row],[Date de début]]</f>
        <v>43350.382638888892</v>
      </c>
      <c r="H4158" s="9">
        <f>Tableau_Groupe_1_Cours_1.accdb3[[#This Row],[Date de fin]]</f>
        <v>43350.4375</v>
      </c>
      <c r="I4158" s="13">
        <f>MOD(Tableau_Groupe_1_Cours_1.accdb3[[#This Row],[Date de fin2]]-Tableau_Groupe_1_Cours_1.accdb3[[#This Row],[Date de début2]],1)</f>
        <v>5.486111110803904E-2</v>
      </c>
    </row>
    <row r="4159" spans="1:9" x14ac:dyDescent="0.25">
      <c r="A4159">
        <v>295</v>
      </c>
      <c r="B4159">
        <v>43110.617361111115</v>
      </c>
      <c r="C4159">
        <v>43110.730555555558</v>
      </c>
      <c r="D4159">
        <v>2</v>
      </c>
      <c r="E4159">
        <v>11</v>
      </c>
      <c r="F4159">
        <v>55</v>
      </c>
      <c r="G4159" s="9">
        <f>Tableau_Groupe_1_Cours_1.accdb3[[#This Row],[Date de début]]</f>
        <v>43110.617361111115</v>
      </c>
      <c r="H4159" s="9">
        <f>Tableau_Groupe_1_Cours_1.accdb3[[#This Row],[Date de fin]]</f>
        <v>43110.730555555558</v>
      </c>
      <c r="I4159" s="13">
        <f>MOD(Tableau_Groupe_1_Cours_1.accdb3[[#This Row],[Date de fin2]]-Tableau_Groupe_1_Cours_1.accdb3[[#This Row],[Date de début2]],1)</f>
        <v>0.1131944444423425</v>
      </c>
    </row>
    <row r="4160" spans="1:9" x14ac:dyDescent="0.25">
      <c r="A4160">
        <v>1831</v>
      </c>
      <c r="B4160">
        <v>43203.375694444447</v>
      </c>
      <c r="C4160">
        <v>43203.415277777778</v>
      </c>
      <c r="D4160">
        <v>2</v>
      </c>
      <c r="E4160">
        <v>11</v>
      </c>
      <c r="F4160">
        <v>17</v>
      </c>
      <c r="G4160" s="9">
        <f>Tableau_Groupe_1_Cours_1.accdb3[[#This Row],[Date de début]]</f>
        <v>43203.375694444447</v>
      </c>
      <c r="H4160" s="9">
        <f>Tableau_Groupe_1_Cours_1.accdb3[[#This Row],[Date de fin]]</f>
        <v>43203.415277777778</v>
      </c>
      <c r="I4160" s="13">
        <f>MOD(Tableau_Groupe_1_Cours_1.accdb3[[#This Row],[Date de fin2]]-Tableau_Groupe_1_Cours_1.accdb3[[#This Row],[Date de début2]],1)</f>
        <v>3.9583333331393078E-2</v>
      </c>
    </row>
    <row r="4161" spans="1:9" x14ac:dyDescent="0.25">
      <c r="A4161">
        <v>296</v>
      </c>
      <c r="B4161">
        <v>43110.617361111115</v>
      </c>
      <c r="C4161">
        <v>43110.730555555558</v>
      </c>
      <c r="D4161">
        <v>24</v>
      </c>
      <c r="E4161">
        <v>11</v>
      </c>
      <c r="F4161">
        <v>137</v>
      </c>
      <c r="G4161" s="9">
        <f>Tableau_Groupe_1_Cours_1.accdb3[[#This Row],[Date de début]]</f>
        <v>43110.617361111115</v>
      </c>
      <c r="H4161" s="9">
        <f>Tableau_Groupe_1_Cours_1.accdb3[[#This Row],[Date de fin]]</f>
        <v>43110.730555555558</v>
      </c>
      <c r="I4161" s="13">
        <f>MOD(Tableau_Groupe_1_Cours_1.accdb3[[#This Row],[Date de fin2]]-Tableau_Groupe_1_Cours_1.accdb3[[#This Row],[Date de début2]],1)</f>
        <v>0.1131944444423425</v>
      </c>
    </row>
    <row r="4162" spans="1:9" x14ac:dyDescent="0.25">
      <c r="A4162">
        <v>5160</v>
      </c>
      <c r="B4162">
        <v>43381.381944444445</v>
      </c>
      <c r="C4162">
        <v>43381.493750000001</v>
      </c>
      <c r="D4162">
        <v>5</v>
      </c>
      <c r="E4162">
        <v>11</v>
      </c>
      <c r="F4162">
        <v>335</v>
      </c>
      <c r="G4162" s="9">
        <f>Tableau_Groupe_1_Cours_1.accdb3[[#This Row],[Date de début]]</f>
        <v>43381.381944444445</v>
      </c>
      <c r="H4162" s="9">
        <f>Tableau_Groupe_1_Cours_1.accdb3[[#This Row],[Date de fin]]</f>
        <v>43381.493750000001</v>
      </c>
      <c r="I4162" s="13">
        <f>MOD(Tableau_Groupe_1_Cours_1.accdb3[[#This Row],[Date de fin2]]-Tableau_Groupe_1_Cours_1.accdb3[[#This Row],[Date de début2]],1)</f>
        <v>0.11180555555620231</v>
      </c>
    </row>
    <row r="4163" spans="1:9" x14ac:dyDescent="0.25">
      <c r="A4163">
        <v>297</v>
      </c>
      <c r="B4163">
        <v>43110.618055555555</v>
      </c>
      <c r="C4163">
        <v>43110.731250000004</v>
      </c>
      <c r="D4163">
        <v>2</v>
      </c>
      <c r="E4163">
        <v>11</v>
      </c>
      <c r="F4163">
        <v>126</v>
      </c>
      <c r="G4163" s="9">
        <f>Tableau_Groupe_1_Cours_1.accdb3[[#This Row],[Date de début]]</f>
        <v>43110.618055555555</v>
      </c>
      <c r="H4163" s="9">
        <f>Tableau_Groupe_1_Cours_1.accdb3[[#This Row],[Date de fin]]</f>
        <v>43110.731250000004</v>
      </c>
      <c r="I4163" s="13">
        <f>MOD(Tableau_Groupe_1_Cours_1.accdb3[[#This Row],[Date de fin2]]-Tableau_Groupe_1_Cours_1.accdb3[[#This Row],[Date de début2]],1)</f>
        <v>0.11319444444961846</v>
      </c>
    </row>
    <row r="4164" spans="1:9" x14ac:dyDescent="0.25">
      <c r="A4164">
        <v>298</v>
      </c>
      <c r="B4164">
        <v>43110.618055555555</v>
      </c>
      <c r="C4164">
        <v>43110.731250000004</v>
      </c>
      <c r="D4164">
        <v>7</v>
      </c>
      <c r="E4164">
        <v>11</v>
      </c>
      <c r="F4164">
        <v>90</v>
      </c>
      <c r="G4164" s="9">
        <f>Tableau_Groupe_1_Cours_1.accdb3[[#This Row],[Date de début]]</f>
        <v>43110.618055555555</v>
      </c>
      <c r="H4164" s="9">
        <f>Tableau_Groupe_1_Cours_1.accdb3[[#This Row],[Date de fin]]</f>
        <v>43110.731250000004</v>
      </c>
      <c r="I4164" s="13">
        <f>MOD(Tableau_Groupe_1_Cours_1.accdb3[[#This Row],[Date de fin2]]-Tableau_Groupe_1_Cours_1.accdb3[[#This Row],[Date de début2]],1)</f>
        <v>0.11319444444961846</v>
      </c>
    </row>
    <row r="4165" spans="1:9" x14ac:dyDescent="0.25">
      <c r="A4165">
        <v>299</v>
      </c>
      <c r="B4165">
        <v>43110.621527777781</v>
      </c>
      <c r="C4165">
        <v>43110.734722222223</v>
      </c>
      <c r="D4165">
        <v>202</v>
      </c>
      <c r="E4165">
        <v>11</v>
      </c>
      <c r="F4165">
        <v>25</v>
      </c>
      <c r="G4165" s="9">
        <f>Tableau_Groupe_1_Cours_1.accdb3[[#This Row],[Date de début]]</f>
        <v>43110.621527777781</v>
      </c>
      <c r="H4165" s="9">
        <f>Tableau_Groupe_1_Cours_1.accdb3[[#This Row],[Date de fin]]</f>
        <v>43110.734722222223</v>
      </c>
      <c r="I4165" s="13">
        <f>MOD(Tableau_Groupe_1_Cours_1.accdb3[[#This Row],[Date de fin2]]-Tableau_Groupe_1_Cours_1.accdb3[[#This Row],[Date de début2]],1)</f>
        <v>0.1131944444423425</v>
      </c>
    </row>
    <row r="4166" spans="1:9" x14ac:dyDescent="0.25">
      <c r="A4166">
        <v>300</v>
      </c>
      <c r="B4166">
        <v>43110.620138888895</v>
      </c>
      <c r="C4166">
        <v>43110.733333333337</v>
      </c>
      <c r="D4166">
        <v>1</v>
      </c>
      <c r="E4166">
        <v>11</v>
      </c>
      <c r="F4166">
        <v>101</v>
      </c>
      <c r="G4166" s="9">
        <f>Tableau_Groupe_1_Cours_1.accdb3[[#This Row],[Date de début]]</f>
        <v>43110.620138888895</v>
      </c>
      <c r="H4166" s="9">
        <f>Tableau_Groupe_1_Cours_1.accdb3[[#This Row],[Date de fin]]</f>
        <v>43110.733333333337</v>
      </c>
      <c r="I4166" s="13">
        <f>MOD(Tableau_Groupe_1_Cours_1.accdb3[[#This Row],[Date de fin2]]-Tableau_Groupe_1_Cours_1.accdb3[[#This Row],[Date de début2]],1)</f>
        <v>0.1131944444423425</v>
      </c>
    </row>
    <row r="4167" spans="1:9" x14ac:dyDescent="0.25">
      <c r="A4167">
        <v>6188</v>
      </c>
      <c r="B4167">
        <v>43440.384027777778</v>
      </c>
      <c r="C4167">
        <v>43440.532638888886</v>
      </c>
      <c r="D4167">
        <v>11</v>
      </c>
      <c r="E4167">
        <v>11</v>
      </c>
      <c r="F4167">
        <v>397</v>
      </c>
      <c r="G4167" s="9">
        <f>Tableau_Groupe_1_Cours_1.accdb3[[#This Row],[Date de début]]</f>
        <v>43440.384027777778</v>
      </c>
      <c r="H4167" s="9">
        <f>Tableau_Groupe_1_Cours_1.accdb3[[#This Row],[Date de fin]]</f>
        <v>43440.532638888886</v>
      </c>
      <c r="I4167" s="13">
        <f>MOD(Tableau_Groupe_1_Cours_1.accdb3[[#This Row],[Date de fin2]]-Tableau_Groupe_1_Cours_1.accdb3[[#This Row],[Date de début2]],1)</f>
        <v>0.14861111110803904</v>
      </c>
    </row>
    <row r="4168" spans="1:9" x14ac:dyDescent="0.25">
      <c r="A4168">
        <v>301</v>
      </c>
      <c r="B4168">
        <v>43110.619444444448</v>
      </c>
      <c r="C4168">
        <v>43110.732638888891</v>
      </c>
      <c r="D4168">
        <v>1</v>
      </c>
      <c r="E4168">
        <v>11</v>
      </c>
      <c r="F4168">
        <v>265</v>
      </c>
      <c r="G4168" s="9">
        <f>Tableau_Groupe_1_Cours_1.accdb3[[#This Row],[Date de début]]</f>
        <v>43110.619444444448</v>
      </c>
      <c r="H4168" s="9">
        <f>Tableau_Groupe_1_Cours_1.accdb3[[#This Row],[Date de fin]]</f>
        <v>43110.732638888891</v>
      </c>
      <c r="I4168" s="13">
        <f>MOD(Tableau_Groupe_1_Cours_1.accdb3[[#This Row],[Date de fin2]]-Tableau_Groupe_1_Cours_1.accdb3[[#This Row],[Date de début2]],1)</f>
        <v>0.1131944444423425</v>
      </c>
    </row>
    <row r="4169" spans="1:9" x14ac:dyDescent="0.25">
      <c r="A4169">
        <v>6189</v>
      </c>
      <c r="B4169">
        <v>43440.384722222225</v>
      </c>
      <c r="C4169">
        <v>43440.538888888892</v>
      </c>
      <c r="D4169">
        <v>3</v>
      </c>
      <c r="E4169">
        <v>11</v>
      </c>
      <c r="F4169">
        <v>440</v>
      </c>
      <c r="G4169" s="9">
        <f>Tableau_Groupe_1_Cours_1.accdb3[[#This Row],[Date de début]]</f>
        <v>43440.384722222225</v>
      </c>
      <c r="H4169" s="9">
        <f>Tableau_Groupe_1_Cours_1.accdb3[[#This Row],[Date de fin]]</f>
        <v>43440.538888888892</v>
      </c>
      <c r="I4169" s="13">
        <f>MOD(Tableau_Groupe_1_Cours_1.accdb3[[#This Row],[Date de fin2]]-Tableau_Groupe_1_Cours_1.accdb3[[#This Row],[Date de début2]],1)</f>
        <v>0.15416666666715173</v>
      </c>
    </row>
    <row r="4170" spans="1:9" x14ac:dyDescent="0.25">
      <c r="A4170">
        <v>302</v>
      </c>
      <c r="B4170">
        <v>43110.622916666667</v>
      </c>
      <c r="C4170">
        <v>43110.736111111117</v>
      </c>
      <c r="D4170">
        <v>3</v>
      </c>
      <c r="E4170">
        <v>11</v>
      </c>
      <c r="F4170">
        <v>251</v>
      </c>
      <c r="G4170" s="9">
        <f>Tableau_Groupe_1_Cours_1.accdb3[[#This Row],[Date de début]]</f>
        <v>43110.622916666667</v>
      </c>
      <c r="H4170" s="9">
        <f>Tableau_Groupe_1_Cours_1.accdb3[[#This Row],[Date de fin]]</f>
        <v>43110.736111111117</v>
      </c>
      <c r="I4170" s="13">
        <f>MOD(Tableau_Groupe_1_Cours_1.accdb3[[#This Row],[Date de fin2]]-Tableau_Groupe_1_Cours_1.accdb3[[#This Row],[Date de début2]],1)</f>
        <v>0.11319444444961846</v>
      </c>
    </row>
    <row r="4171" spans="1:9" x14ac:dyDescent="0.25">
      <c r="A4171">
        <v>303</v>
      </c>
      <c r="B4171">
        <v>43110.616666666669</v>
      </c>
      <c r="C4171">
        <v>43110.729861111111</v>
      </c>
      <c r="D4171">
        <v>20</v>
      </c>
      <c r="E4171">
        <v>11</v>
      </c>
      <c r="F4171">
        <v>205</v>
      </c>
      <c r="G4171" s="9">
        <f>Tableau_Groupe_1_Cours_1.accdb3[[#This Row],[Date de début]]</f>
        <v>43110.616666666669</v>
      </c>
      <c r="H4171" s="9">
        <f>Tableau_Groupe_1_Cours_1.accdb3[[#This Row],[Date de fin]]</f>
        <v>43110.729861111111</v>
      </c>
      <c r="I4171" s="13">
        <f>MOD(Tableau_Groupe_1_Cours_1.accdb3[[#This Row],[Date de fin2]]-Tableau_Groupe_1_Cours_1.accdb3[[#This Row],[Date de début2]],1)</f>
        <v>0.1131944444423425</v>
      </c>
    </row>
    <row r="4172" spans="1:9" x14ac:dyDescent="0.25">
      <c r="A4172">
        <v>559</v>
      </c>
      <c r="B4172">
        <v>43116.383333333331</v>
      </c>
      <c r="C4172">
        <v>43116.508333333331</v>
      </c>
      <c r="D4172">
        <v>3</v>
      </c>
      <c r="E4172">
        <v>11</v>
      </c>
      <c r="F4172">
        <v>189</v>
      </c>
      <c r="G4172" s="9">
        <f>Tableau_Groupe_1_Cours_1.accdb3[[#This Row],[Date de début]]</f>
        <v>43116.383333333331</v>
      </c>
      <c r="H4172" s="9">
        <f>Tableau_Groupe_1_Cours_1.accdb3[[#This Row],[Date de fin]]</f>
        <v>43116.508333333331</v>
      </c>
      <c r="I4172" s="13">
        <f>MOD(Tableau_Groupe_1_Cours_1.accdb3[[#This Row],[Date de fin2]]-Tableau_Groupe_1_Cours_1.accdb3[[#This Row],[Date de début2]],1)</f>
        <v>0.125</v>
      </c>
    </row>
    <row r="4173" spans="1:9" x14ac:dyDescent="0.25">
      <c r="A4173">
        <v>1071</v>
      </c>
      <c r="B4173">
        <v>43144.380555555559</v>
      </c>
      <c r="C4173">
        <v>43144.522222222222</v>
      </c>
      <c r="D4173">
        <v>3</v>
      </c>
      <c r="E4173">
        <v>11</v>
      </c>
      <c r="F4173">
        <v>60</v>
      </c>
      <c r="G4173" s="9">
        <f>Tableau_Groupe_1_Cours_1.accdb3[[#This Row],[Date de début]]</f>
        <v>43144.380555555559</v>
      </c>
      <c r="H4173" s="9">
        <f>Tableau_Groupe_1_Cours_1.accdb3[[#This Row],[Date de fin]]</f>
        <v>43144.522222222222</v>
      </c>
      <c r="I4173" s="13">
        <f>MOD(Tableau_Groupe_1_Cours_1.accdb3[[#This Row],[Date de fin2]]-Tableau_Groupe_1_Cours_1.accdb3[[#This Row],[Date de début2]],1)</f>
        <v>0.14166666666278616</v>
      </c>
    </row>
    <row r="4174" spans="1:9" x14ac:dyDescent="0.25">
      <c r="A4174">
        <v>2607</v>
      </c>
      <c r="B4174">
        <v>43236.380555555559</v>
      </c>
      <c r="C4174">
        <v>43236.518055555556</v>
      </c>
      <c r="D4174">
        <v>203</v>
      </c>
      <c r="E4174">
        <v>11</v>
      </c>
      <c r="F4174">
        <v>360</v>
      </c>
      <c r="G4174" s="9">
        <f>Tableau_Groupe_1_Cours_1.accdb3[[#This Row],[Date de début]]</f>
        <v>43236.380555555559</v>
      </c>
      <c r="H4174" s="9">
        <f>Tableau_Groupe_1_Cours_1.accdb3[[#This Row],[Date de fin]]</f>
        <v>43236.518055555556</v>
      </c>
      <c r="I4174" s="13">
        <f>MOD(Tableau_Groupe_1_Cours_1.accdb3[[#This Row],[Date de fin2]]-Tableau_Groupe_1_Cours_1.accdb3[[#This Row],[Date de début2]],1)</f>
        <v>0.13749999999708962</v>
      </c>
    </row>
    <row r="4175" spans="1:9" x14ac:dyDescent="0.25">
      <c r="A4175">
        <v>304</v>
      </c>
      <c r="B4175">
        <v>43110.623611111114</v>
      </c>
      <c r="C4175">
        <v>43110.736805555556</v>
      </c>
      <c r="D4175">
        <v>16</v>
      </c>
      <c r="E4175">
        <v>11</v>
      </c>
      <c r="F4175">
        <v>276</v>
      </c>
      <c r="G4175" s="9">
        <f>Tableau_Groupe_1_Cours_1.accdb3[[#This Row],[Date de début]]</f>
        <v>43110.623611111114</v>
      </c>
      <c r="H4175" s="9">
        <f>Tableau_Groupe_1_Cours_1.accdb3[[#This Row],[Date de fin]]</f>
        <v>43110.736805555556</v>
      </c>
      <c r="I4175" s="13">
        <f>MOD(Tableau_Groupe_1_Cours_1.accdb3[[#This Row],[Date de fin2]]-Tableau_Groupe_1_Cours_1.accdb3[[#This Row],[Date de début2]],1)</f>
        <v>0.1131944444423425</v>
      </c>
    </row>
    <row r="4176" spans="1:9" x14ac:dyDescent="0.25">
      <c r="A4176">
        <v>305</v>
      </c>
      <c r="B4176">
        <v>43110.618750000001</v>
      </c>
      <c r="C4176">
        <v>43110.731944444444</v>
      </c>
      <c r="D4176">
        <v>3</v>
      </c>
      <c r="E4176">
        <v>11</v>
      </c>
      <c r="F4176">
        <v>129</v>
      </c>
      <c r="G4176" s="9">
        <f>Tableau_Groupe_1_Cours_1.accdb3[[#This Row],[Date de début]]</f>
        <v>43110.618750000001</v>
      </c>
      <c r="H4176" s="9">
        <f>Tableau_Groupe_1_Cours_1.accdb3[[#This Row],[Date de fin]]</f>
        <v>43110.731944444444</v>
      </c>
      <c r="I4176" s="13">
        <f>MOD(Tableau_Groupe_1_Cours_1.accdb3[[#This Row],[Date de fin2]]-Tableau_Groupe_1_Cours_1.accdb3[[#This Row],[Date de début2]],1)</f>
        <v>0.1131944444423425</v>
      </c>
    </row>
    <row r="4177" spans="1:9" x14ac:dyDescent="0.25">
      <c r="A4177">
        <v>306</v>
      </c>
      <c r="B4177">
        <v>43110.618750000001</v>
      </c>
      <c r="C4177">
        <v>43110.731944444444</v>
      </c>
      <c r="D4177">
        <v>8</v>
      </c>
      <c r="E4177">
        <v>11</v>
      </c>
      <c r="F4177">
        <v>135</v>
      </c>
      <c r="G4177" s="9">
        <f>Tableau_Groupe_1_Cours_1.accdb3[[#This Row],[Date de début]]</f>
        <v>43110.618750000001</v>
      </c>
      <c r="H4177" s="9">
        <f>Tableau_Groupe_1_Cours_1.accdb3[[#This Row],[Date de fin]]</f>
        <v>43110.731944444444</v>
      </c>
      <c r="I4177" s="13">
        <f>MOD(Tableau_Groupe_1_Cours_1.accdb3[[#This Row],[Date de fin2]]-Tableau_Groupe_1_Cours_1.accdb3[[#This Row],[Date de début2]],1)</f>
        <v>0.1131944444423425</v>
      </c>
    </row>
    <row r="4178" spans="1:9" x14ac:dyDescent="0.25">
      <c r="A4178">
        <v>307</v>
      </c>
      <c r="B4178">
        <v>43110.624305555561</v>
      </c>
      <c r="C4178">
        <v>43110.737500000003</v>
      </c>
      <c r="D4178">
        <v>20</v>
      </c>
      <c r="E4178">
        <v>11</v>
      </c>
      <c r="F4178">
        <v>36</v>
      </c>
      <c r="G4178" s="9">
        <f>Tableau_Groupe_1_Cours_1.accdb3[[#This Row],[Date de début]]</f>
        <v>43110.624305555561</v>
      </c>
      <c r="H4178" s="9">
        <f>Tableau_Groupe_1_Cours_1.accdb3[[#This Row],[Date de fin]]</f>
        <v>43110.737500000003</v>
      </c>
      <c r="I4178" s="13">
        <f>MOD(Tableau_Groupe_1_Cours_1.accdb3[[#This Row],[Date de fin2]]-Tableau_Groupe_1_Cours_1.accdb3[[#This Row],[Date de début2]],1)</f>
        <v>0.1131944444423425</v>
      </c>
    </row>
    <row r="4179" spans="1:9" x14ac:dyDescent="0.25">
      <c r="A4179">
        <v>2611</v>
      </c>
      <c r="B4179">
        <v>43237.37777777778</v>
      </c>
      <c r="C4179">
        <v>43237.426388888889</v>
      </c>
      <c r="D4179">
        <v>2</v>
      </c>
      <c r="E4179">
        <v>11</v>
      </c>
      <c r="F4179">
        <v>47</v>
      </c>
      <c r="G4179" s="9">
        <f>Tableau_Groupe_1_Cours_1.accdb3[[#This Row],[Date de début]]</f>
        <v>43237.37777777778</v>
      </c>
      <c r="H4179" s="9">
        <f>Tableau_Groupe_1_Cours_1.accdb3[[#This Row],[Date de fin]]</f>
        <v>43237.426388888889</v>
      </c>
      <c r="I4179" s="13">
        <f>MOD(Tableau_Groupe_1_Cours_1.accdb3[[#This Row],[Date de fin2]]-Tableau_Groupe_1_Cours_1.accdb3[[#This Row],[Date de début2]],1)</f>
        <v>4.8611111109494232E-2</v>
      </c>
    </row>
    <row r="4180" spans="1:9" x14ac:dyDescent="0.25">
      <c r="A4180">
        <v>6195</v>
      </c>
      <c r="B4180">
        <v>43440.375</v>
      </c>
      <c r="C4180">
        <v>43440.429861111108</v>
      </c>
      <c r="D4180">
        <v>2</v>
      </c>
      <c r="E4180">
        <v>11</v>
      </c>
      <c r="F4180">
        <v>63</v>
      </c>
      <c r="G4180" s="9">
        <f>Tableau_Groupe_1_Cours_1.accdb3[[#This Row],[Date de début]]</f>
        <v>43440.375</v>
      </c>
      <c r="H4180" s="9">
        <f>Tableau_Groupe_1_Cours_1.accdb3[[#This Row],[Date de fin]]</f>
        <v>43440.429861111108</v>
      </c>
      <c r="I4180" s="13">
        <f>MOD(Tableau_Groupe_1_Cours_1.accdb3[[#This Row],[Date de fin2]]-Tableau_Groupe_1_Cours_1.accdb3[[#This Row],[Date de début2]],1)</f>
        <v>5.486111110803904E-2</v>
      </c>
    </row>
    <row r="4181" spans="1:9" x14ac:dyDescent="0.25">
      <c r="A4181">
        <v>308</v>
      </c>
      <c r="B4181">
        <v>43110.622222222228</v>
      </c>
      <c r="C4181">
        <v>43110.73541666667</v>
      </c>
      <c r="D4181">
        <v>12</v>
      </c>
      <c r="E4181">
        <v>11</v>
      </c>
      <c r="F4181">
        <v>146</v>
      </c>
      <c r="G4181" s="9">
        <f>Tableau_Groupe_1_Cours_1.accdb3[[#This Row],[Date de début]]</f>
        <v>43110.622222222228</v>
      </c>
      <c r="H4181" s="9">
        <f>Tableau_Groupe_1_Cours_1.accdb3[[#This Row],[Date de fin]]</f>
        <v>43110.73541666667</v>
      </c>
      <c r="I4181" s="13">
        <f>MOD(Tableau_Groupe_1_Cours_1.accdb3[[#This Row],[Date de fin2]]-Tableau_Groupe_1_Cours_1.accdb3[[#This Row],[Date de début2]],1)</f>
        <v>0.1131944444423425</v>
      </c>
    </row>
    <row r="4182" spans="1:9" x14ac:dyDescent="0.25">
      <c r="A4182">
        <v>309</v>
      </c>
      <c r="B4182">
        <v>43110.618750000001</v>
      </c>
      <c r="C4182">
        <v>43110.731944444444</v>
      </c>
      <c r="D4182">
        <v>180</v>
      </c>
      <c r="E4182">
        <v>11</v>
      </c>
      <c r="F4182">
        <v>39</v>
      </c>
      <c r="G4182" s="9">
        <f>Tableau_Groupe_1_Cours_1.accdb3[[#This Row],[Date de début]]</f>
        <v>43110.618750000001</v>
      </c>
      <c r="H4182" s="9">
        <f>Tableau_Groupe_1_Cours_1.accdb3[[#This Row],[Date de fin]]</f>
        <v>43110.731944444444</v>
      </c>
      <c r="I4182" s="13">
        <f>MOD(Tableau_Groupe_1_Cours_1.accdb3[[#This Row],[Date de fin2]]-Tableau_Groupe_1_Cours_1.accdb3[[#This Row],[Date de début2]],1)</f>
        <v>0.1131944444423425</v>
      </c>
    </row>
    <row r="4183" spans="1:9" x14ac:dyDescent="0.25">
      <c r="A4183">
        <v>3381</v>
      </c>
      <c r="B4183">
        <v>43271.379861111112</v>
      </c>
      <c r="C4183">
        <v>43271.461111111115</v>
      </c>
      <c r="D4183">
        <v>8</v>
      </c>
      <c r="E4183">
        <v>11</v>
      </c>
      <c r="F4183">
        <v>157</v>
      </c>
      <c r="G4183" s="9">
        <f>Tableau_Groupe_1_Cours_1.accdb3[[#This Row],[Date de début]]</f>
        <v>43271.379861111112</v>
      </c>
      <c r="H4183" s="9">
        <f>Tableau_Groupe_1_Cours_1.accdb3[[#This Row],[Date de fin]]</f>
        <v>43271.461111111115</v>
      </c>
      <c r="I4183" s="13">
        <f>MOD(Tableau_Groupe_1_Cours_1.accdb3[[#This Row],[Date de fin2]]-Tableau_Groupe_1_Cours_1.accdb3[[#This Row],[Date de début2]],1)</f>
        <v>8.1250000002910383E-2</v>
      </c>
    </row>
    <row r="4184" spans="1:9" x14ac:dyDescent="0.25">
      <c r="A4184">
        <v>310</v>
      </c>
      <c r="B4184">
        <v>43110.623611111114</v>
      </c>
      <c r="C4184">
        <v>43110.736805555556</v>
      </c>
      <c r="D4184">
        <v>5</v>
      </c>
      <c r="E4184">
        <v>11</v>
      </c>
      <c r="F4184">
        <v>40</v>
      </c>
      <c r="G4184" s="9">
        <f>Tableau_Groupe_1_Cours_1.accdb3[[#This Row],[Date de début]]</f>
        <v>43110.623611111114</v>
      </c>
      <c r="H4184" s="9">
        <f>Tableau_Groupe_1_Cours_1.accdb3[[#This Row],[Date de fin]]</f>
        <v>43110.736805555556</v>
      </c>
      <c r="I4184" s="13">
        <f>MOD(Tableau_Groupe_1_Cours_1.accdb3[[#This Row],[Date de fin2]]-Tableau_Groupe_1_Cours_1.accdb3[[#This Row],[Date de début2]],1)</f>
        <v>0.1131944444423425</v>
      </c>
    </row>
    <row r="4185" spans="1:9" x14ac:dyDescent="0.25">
      <c r="A4185">
        <v>2614</v>
      </c>
      <c r="B4185">
        <v>43237.381944444445</v>
      </c>
      <c r="C4185">
        <v>43237.459722222222</v>
      </c>
      <c r="D4185">
        <v>6</v>
      </c>
      <c r="E4185">
        <v>11</v>
      </c>
      <c r="F4185">
        <v>403</v>
      </c>
      <c r="G4185" s="9">
        <f>Tableau_Groupe_1_Cours_1.accdb3[[#This Row],[Date de début]]</f>
        <v>43237.381944444445</v>
      </c>
      <c r="H4185" s="9">
        <f>Tableau_Groupe_1_Cours_1.accdb3[[#This Row],[Date de fin]]</f>
        <v>43237.459722222222</v>
      </c>
      <c r="I4185" s="13">
        <f>MOD(Tableau_Groupe_1_Cours_1.accdb3[[#This Row],[Date de fin2]]-Tableau_Groupe_1_Cours_1.accdb3[[#This Row],[Date de début2]],1)</f>
        <v>7.7777777776645962E-2</v>
      </c>
    </row>
    <row r="4186" spans="1:9" x14ac:dyDescent="0.25">
      <c r="A4186">
        <v>6198</v>
      </c>
      <c r="B4186">
        <v>43441.37777777778</v>
      </c>
      <c r="C4186">
        <v>43441.428472222222</v>
      </c>
      <c r="D4186">
        <v>1</v>
      </c>
      <c r="E4186">
        <v>11</v>
      </c>
      <c r="F4186">
        <v>133</v>
      </c>
      <c r="G4186" s="9">
        <f>Tableau_Groupe_1_Cours_1.accdb3[[#This Row],[Date de début]]</f>
        <v>43441.37777777778</v>
      </c>
      <c r="H4186" s="9">
        <f>Tableau_Groupe_1_Cours_1.accdb3[[#This Row],[Date de fin]]</f>
        <v>43441.428472222222</v>
      </c>
      <c r="I4186" s="13">
        <f>MOD(Tableau_Groupe_1_Cours_1.accdb3[[#This Row],[Date de fin2]]-Tableau_Groupe_1_Cours_1.accdb3[[#This Row],[Date de début2]],1)</f>
        <v>5.0694444442342501E-2</v>
      </c>
    </row>
    <row r="4187" spans="1:9" x14ac:dyDescent="0.25">
      <c r="A4187">
        <v>311</v>
      </c>
      <c r="B4187">
        <v>43110.621527777781</v>
      </c>
      <c r="C4187">
        <v>43110.734722222223</v>
      </c>
      <c r="D4187">
        <v>60</v>
      </c>
      <c r="E4187">
        <v>11</v>
      </c>
      <c r="F4187">
        <v>365</v>
      </c>
      <c r="G4187" s="9">
        <f>Tableau_Groupe_1_Cours_1.accdb3[[#This Row],[Date de début]]</f>
        <v>43110.621527777781</v>
      </c>
      <c r="H4187" s="9">
        <f>Tableau_Groupe_1_Cours_1.accdb3[[#This Row],[Date de fin]]</f>
        <v>43110.734722222223</v>
      </c>
      <c r="I4187" s="13">
        <f>MOD(Tableau_Groupe_1_Cours_1.accdb3[[#This Row],[Date de fin2]]-Tableau_Groupe_1_Cours_1.accdb3[[#This Row],[Date de début2]],1)</f>
        <v>0.1131944444423425</v>
      </c>
    </row>
    <row r="4188" spans="1:9" x14ac:dyDescent="0.25">
      <c r="A4188">
        <v>3383</v>
      </c>
      <c r="B4188">
        <v>43271.385416666664</v>
      </c>
      <c r="C4188">
        <v>43271.526388888888</v>
      </c>
      <c r="D4188">
        <v>12</v>
      </c>
      <c r="E4188">
        <v>11</v>
      </c>
      <c r="F4188">
        <v>177</v>
      </c>
      <c r="G4188" s="9">
        <f>Tableau_Groupe_1_Cours_1.accdb3[[#This Row],[Date de début]]</f>
        <v>43271.385416666664</v>
      </c>
      <c r="H4188" s="9">
        <f>Tableau_Groupe_1_Cours_1.accdb3[[#This Row],[Date de fin]]</f>
        <v>43271.526388888888</v>
      </c>
      <c r="I4188" s="13">
        <f>MOD(Tableau_Groupe_1_Cours_1.accdb3[[#This Row],[Date de fin2]]-Tableau_Groupe_1_Cours_1.accdb3[[#This Row],[Date de début2]],1)</f>
        <v>0.14097222222335404</v>
      </c>
    </row>
    <row r="4189" spans="1:9" x14ac:dyDescent="0.25">
      <c r="A4189">
        <v>6199</v>
      </c>
      <c r="B4189">
        <v>43441.376388888886</v>
      </c>
      <c r="C4189">
        <v>43441.420138888883</v>
      </c>
      <c r="D4189">
        <v>1</v>
      </c>
      <c r="E4189">
        <v>11</v>
      </c>
      <c r="F4189">
        <v>47</v>
      </c>
      <c r="G4189" s="9">
        <f>Tableau_Groupe_1_Cours_1.accdb3[[#This Row],[Date de début]]</f>
        <v>43441.376388888886</v>
      </c>
      <c r="H4189" s="9">
        <f>Tableau_Groupe_1_Cours_1.accdb3[[#This Row],[Date de fin]]</f>
        <v>43441.420138888883</v>
      </c>
      <c r="I4189" s="13">
        <f>MOD(Tableau_Groupe_1_Cours_1.accdb3[[#This Row],[Date de fin2]]-Tableau_Groupe_1_Cours_1.accdb3[[#This Row],[Date de début2]],1)</f>
        <v>4.3749999997089617E-2</v>
      </c>
    </row>
    <row r="4190" spans="1:9" x14ac:dyDescent="0.25">
      <c r="A4190">
        <v>312</v>
      </c>
      <c r="B4190">
        <v>43110.625</v>
      </c>
      <c r="C4190">
        <v>43110.73819444445</v>
      </c>
      <c r="D4190">
        <v>2</v>
      </c>
      <c r="E4190">
        <v>11</v>
      </c>
      <c r="F4190">
        <v>419</v>
      </c>
      <c r="G4190" s="9">
        <f>Tableau_Groupe_1_Cours_1.accdb3[[#This Row],[Date de début]]</f>
        <v>43110.625</v>
      </c>
      <c r="H4190" s="9">
        <f>Tableau_Groupe_1_Cours_1.accdb3[[#This Row],[Date de fin]]</f>
        <v>43110.73819444445</v>
      </c>
      <c r="I4190" s="13">
        <f>MOD(Tableau_Groupe_1_Cours_1.accdb3[[#This Row],[Date de fin2]]-Tableau_Groupe_1_Cours_1.accdb3[[#This Row],[Date de début2]],1)</f>
        <v>0.11319444444961846</v>
      </c>
    </row>
    <row r="4191" spans="1:9" x14ac:dyDescent="0.25">
      <c r="A4191">
        <v>313</v>
      </c>
      <c r="B4191">
        <v>43110.620138888895</v>
      </c>
      <c r="C4191">
        <v>43110.733333333337</v>
      </c>
      <c r="D4191">
        <v>23</v>
      </c>
      <c r="E4191">
        <v>11</v>
      </c>
      <c r="F4191">
        <v>131</v>
      </c>
      <c r="G4191" s="9">
        <f>Tableau_Groupe_1_Cours_1.accdb3[[#This Row],[Date de début]]</f>
        <v>43110.620138888895</v>
      </c>
      <c r="H4191" s="9">
        <f>Tableau_Groupe_1_Cours_1.accdb3[[#This Row],[Date de fin]]</f>
        <v>43110.733333333337</v>
      </c>
      <c r="I4191" s="13">
        <f>MOD(Tableau_Groupe_1_Cours_1.accdb3[[#This Row],[Date de fin2]]-Tableau_Groupe_1_Cours_1.accdb3[[#This Row],[Date de début2]],1)</f>
        <v>0.1131944444423425</v>
      </c>
    </row>
    <row r="4192" spans="1:9" x14ac:dyDescent="0.25">
      <c r="A4192">
        <v>569</v>
      </c>
      <c r="B4192">
        <v>43117.384722222225</v>
      </c>
      <c r="C4192">
        <v>43117.540972222225</v>
      </c>
      <c r="D4192">
        <v>1</v>
      </c>
      <c r="E4192">
        <v>11</v>
      </c>
      <c r="F4192">
        <v>370</v>
      </c>
      <c r="G4192" s="9">
        <f>Tableau_Groupe_1_Cours_1.accdb3[[#This Row],[Date de début]]</f>
        <v>43117.384722222225</v>
      </c>
      <c r="H4192" s="9">
        <f>Tableau_Groupe_1_Cours_1.accdb3[[#This Row],[Date de fin]]</f>
        <v>43117.540972222225</v>
      </c>
      <c r="I4192" s="13">
        <f>MOD(Tableau_Groupe_1_Cours_1.accdb3[[#This Row],[Date de fin2]]-Tableau_Groupe_1_Cours_1.accdb3[[#This Row],[Date de début2]],1)</f>
        <v>0.15625</v>
      </c>
    </row>
    <row r="4193" spans="1:9" x14ac:dyDescent="0.25">
      <c r="A4193">
        <v>314</v>
      </c>
      <c r="B4193">
        <v>43110.620138888895</v>
      </c>
      <c r="C4193">
        <v>43110.733333333337</v>
      </c>
      <c r="D4193">
        <v>8</v>
      </c>
      <c r="E4193">
        <v>11</v>
      </c>
      <c r="F4193">
        <v>180</v>
      </c>
      <c r="G4193" s="9">
        <f>Tableau_Groupe_1_Cours_1.accdb3[[#This Row],[Date de début]]</f>
        <v>43110.620138888895</v>
      </c>
      <c r="H4193" s="9">
        <f>Tableau_Groupe_1_Cours_1.accdb3[[#This Row],[Date de fin]]</f>
        <v>43110.733333333337</v>
      </c>
      <c r="I4193" s="13">
        <f>MOD(Tableau_Groupe_1_Cours_1.accdb3[[#This Row],[Date de fin2]]-Tableau_Groupe_1_Cours_1.accdb3[[#This Row],[Date de début2]],1)</f>
        <v>0.1131944444423425</v>
      </c>
    </row>
    <row r="4194" spans="1:9" x14ac:dyDescent="0.25">
      <c r="A4194">
        <v>3386</v>
      </c>
      <c r="B4194">
        <v>43272.379861111112</v>
      </c>
      <c r="C4194">
        <v>43272.477083333339</v>
      </c>
      <c r="D4194">
        <v>32</v>
      </c>
      <c r="E4194">
        <v>11</v>
      </c>
      <c r="F4194">
        <v>223</v>
      </c>
      <c r="G4194" s="9">
        <f>Tableau_Groupe_1_Cours_1.accdb3[[#This Row],[Date de début]]</f>
        <v>43272.379861111112</v>
      </c>
      <c r="H4194" s="9">
        <f>Tableau_Groupe_1_Cours_1.accdb3[[#This Row],[Date de fin]]</f>
        <v>43272.477083333339</v>
      </c>
      <c r="I4194" s="13">
        <f>MOD(Tableau_Groupe_1_Cours_1.accdb3[[#This Row],[Date de fin2]]-Tableau_Groupe_1_Cours_1.accdb3[[#This Row],[Date de début2]],1)</f>
        <v>9.7222222226264421E-2</v>
      </c>
    </row>
    <row r="4195" spans="1:9" x14ac:dyDescent="0.25">
      <c r="A4195">
        <v>5434</v>
      </c>
      <c r="B4195">
        <v>43412.384027777778</v>
      </c>
      <c r="C4195">
        <v>43412.440277777772</v>
      </c>
      <c r="D4195">
        <v>2</v>
      </c>
      <c r="E4195">
        <v>11</v>
      </c>
      <c r="F4195">
        <v>134</v>
      </c>
      <c r="G4195" s="9">
        <f>Tableau_Groupe_1_Cours_1.accdb3[[#This Row],[Date de début]]</f>
        <v>43412.384027777778</v>
      </c>
      <c r="H4195" s="9">
        <f>Tableau_Groupe_1_Cours_1.accdb3[[#This Row],[Date de fin]]</f>
        <v>43412.440277777772</v>
      </c>
      <c r="I4195" s="13">
        <f>MOD(Tableau_Groupe_1_Cours_1.accdb3[[#This Row],[Date de fin2]]-Tableau_Groupe_1_Cours_1.accdb3[[#This Row],[Date de début2]],1)</f>
        <v>5.6249999994179234E-2</v>
      </c>
    </row>
    <row r="4196" spans="1:9" x14ac:dyDescent="0.25">
      <c r="A4196">
        <v>315</v>
      </c>
      <c r="B4196">
        <v>43110.615972222222</v>
      </c>
      <c r="C4196">
        <v>43110.729166666672</v>
      </c>
      <c r="D4196">
        <v>5</v>
      </c>
      <c r="E4196">
        <v>11</v>
      </c>
      <c r="F4196">
        <v>47</v>
      </c>
      <c r="G4196" s="9">
        <f>Tableau_Groupe_1_Cours_1.accdb3[[#This Row],[Date de début]]</f>
        <v>43110.615972222222</v>
      </c>
      <c r="H4196" s="9">
        <f>Tableau_Groupe_1_Cours_1.accdb3[[#This Row],[Date de fin]]</f>
        <v>43110.729166666672</v>
      </c>
      <c r="I4196" s="13">
        <f>MOD(Tableau_Groupe_1_Cours_1.accdb3[[#This Row],[Date de fin2]]-Tableau_Groupe_1_Cours_1.accdb3[[#This Row],[Date de début2]],1)</f>
        <v>0.11319444444961846</v>
      </c>
    </row>
    <row r="4197" spans="1:9" x14ac:dyDescent="0.25">
      <c r="A4197">
        <v>316</v>
      </c>
      <c r="B4197">
        <v>43110.622916666667</v>
      </c>
      <c r="C4197">
        <v>43110.736111111117</v>
      </c>
      <c r="D4197">
        <v>8</v>
      </c>
      <c r="E4197">
        <v>11</v>
      </c>
      <c r="F4197">
        <v>238</v>
      </c>
      <c r="G4197" s="9">
        <f>Tableau_Groupe_1_Cours_1.accdb3[[#This Row],[Date de début]]</f>
        <v>43110.622916666667</v>
      </c>
      <c r="H4197" s="9">
        <f>Tableau_Groupe_1_Cours_1.accdb3[[#This Row],[Date de fin]]</f>
        <v>43110.736111111117</v>
      </c>
      <c r="I4197" s="13">
        <f>MOD(Tableau_Groupe_1_Cours_1.accdb3[[#This Row],[Date de fin2]]-Tableau_Groupe_1_Cours_1.accdb3[[#This Row],[Date de début2]],1)</f>
        <v>0.11319444444961846</v>
      </c>
    </row>
    <row r="4198" spans="1:9" x14ac:dyDescent="0.25">
      <c r="A4198">
        <v>6204</v>
      </c>
      <c r="B4198">
        <v>43441.37777777778</v>
      </c>
      <c r="C4198">
        <v>43441.443749999999</v>
      </c>
      <c r="D4198">
        <v>7</v>
      </c>
      <c r="E4198">
        <v>11</v>
      </c>
      <c r="F4198">
        <v>208</v>
      </c>
      <c r="G4198" s="9">
        <f>Tableau_Groupe_1_Cours_1.accdb3[[#This Row],[Date de début]]</f>
        <v>43441.37777777778</v>
      </c>
      <c r="H4198" s="9">
        <f>Tableau_Groupe_1_Cours_1.accdb3[[#This Row],[Date de fin]]</f>
        <v>43441.443749999999</v>
      </c>
      <c r="I4198" s="13">
        <f>MOD(Tableau_Groupe_1_Cours_1.accdb3[[#This Row],[Date de fin2]]-Tableau_Groupe_1_Cours_1.accdb3[[#This Row],[Date de début2]],1)</f>
        <v>6.5972222218988463E-2</v>
      </c>
    </row>
    <row r="4199" spans="1:9" x14ac:dyDescent="0.25">
      <c r="A4199">
        <v>317</v>
      </c>
      <c r="B4199">
        <v>43110.622916666667</v>
      </c>
      <c r="C4199">
        <v>43110.736111111117</v>
      </c>
      <c r="D4199">
        <v>180</v>
      </c>
      <c r="E4199">
        <v>11</v>
      </c>
      <c r="F4199">
        <v>39</v>
      </c>
      <c r="G4199" s="9">
        <f>Tableau_Groupe_1_Cours_1.accdb3[[#This Row],[Date de début]]</f>
        <v>43110.622916666667</v>
      </c>
      <c r="H4199" s="9">
        <f>Tableau_Groupe_1_Cours_1.accdb3[[#This Row],[Date de fin]]</f>
        <v>43110.736111111117</v>
      </c>
      <c r="I4199" s="13">
        <f>MOD(Tableau_Groupe_1_Cours_1.accdb3[[#This Row],[Date de fin2]]-Tableau_Groupe_1_Cours_1.accdb3[[#This Row],[Date de début2]],1)</f>
        <v>0.11319444444961846</v>
      </c>
    </row>
    <row r="4200" spans="1:9" x14ac:dyDescent="0.25">
      <c r="A4200">
        <v>318</v>
      </c>
      <c r="B4200">
        <v>43110.622916666667</v>
      </c>
      <c r="C4200">
        <v>43110.736111111117</v>
      </c>
      <c r="D4200">
        <v>9</v>
      </c>
      <c r="E4200">
        <v>11</v>
      </c>
      <c r="F4200">
        <v>53</v>
      </c>
      <c r="G4200" s="9">
        <f>Tableau_Groupe_1_Cours_1.accdb3[[#This Row],[Date de début]]</f>
        <v>43110.622916666667</v>
      </c>
      <c r="H4200" s="9">
        <f>Tableau_Groupe_1_Cours_1.accdb3[[#This Row],[Date de fin]]</f>
        <v>43110.736111111117</v>
      </c>
      <c r="I4200" s="13">
        <f>MOD(Tableau_Groupe_1_Cours_1.accdb3[[#This Row],[Date de fin2]]-Tableau_Groupe_1_Cours_1.accdb3[[#This Row],[Date de début2]],1)</f>
        <v>0.11319444444961846</v>
      </c>
    </row>
    <row r="4201" spans="1:9" x14ac:dyDescent="0.25">
      <c r="A4201">
        <v>319</v>
      </c>
      <c r="B4201">
        <v>43110.619444444448</v>
      </c>
      <c r="C4201">
        <v>43110.732638888891</v>
      </c>
      <c r="D4201">
        <v>52</v>
      </c>
      <c r="E4201">
        <v>11</v>
      </c>
      <c r="F4201">
        <v>67</v>
      </c>
      <c r="G4201" s="9">
        <f>Tableau_Groupe_1_Cours_1.accdb3[[#This Row],[Date de début]]</f>
        <v>43110.619444444448</v>
      </c>
      <c r="H4201" s="9">
        <f>Tableau_Groupe_1_Cours_1.accdb3[[#This Row],[Date de fin]]</f>
        <v>43110.732638888891</v>
      </c>
      <c r="I4201" s="13">
        <f>MOD(Tableau_Groupe_1_Cours_1.accdb3[[#This Row],[Date de fin2]]-Tableau_Groupe_1_Cours_1.accdb3[[#This Row],[Date de début2]],1)</f>
        <v>0.1131944444423425</v>
      </c>
    </row>
    <row r="4202" spans="1:9" x14ac:dyDescent="0.25">
      <c r="A4202">
        <v>1087</v>
      </c>
      <c r="B4202">
        <v>43145.384722222225</v>
      </c>
      <c r="C4202">
        <v>43145.546527777777</v>
      </c>
      <c r="D4202">
        <v>38</v>
      </c>
      <c r="E4202">
        <v>11</v>
      </c>
      <c r="F4202">
        <v>353</v>
      </c>
      <c r="G4202" s="9">
        <f>Tableau_Groupe_1_Cours_1.accdb3[[#This Row],[Date de début]]</f>
        <v>43145.384722222225</v>
      </c>
      <c r="H4202" s="9">
        <f>Tableau_Groupe_1_Cours_1.accdb3[[#This Row],[Date de fin]]</f>
        <v>43145.546527777777</v>
      </c>
      <c r="I4202" s="13">
        <f>MOD(Tableau_Groupe_1_Cours_1.accdb3[[#This Row],[Date de fin2]]-Tableau_Groupe_1_Cours_1.accdb3[[#This Row],[Date de début2]],1)</f>
        <v>0.16180555555183673</v>
      </c>
    </row>
    <row r="4203" spans="1:9" x14ac:dyDescent="0.25">
      <c r="A4203">
        <v>320</v>
      </c>
      <c r="B4203">
        <v>43110.618055555555</v>
      </c>
      <c r="C4203">
        <v>43110.731250000004</v>
      </c>
      <c r="D4203">
        <v>5</v>
      </c>
      <c r="E4203">
        <v>11</v>
      </c>
      <c r="F4203">
        <v>107</v>
      </c>
      <c r="G4203" s="9">
        <f>Tableau_Groupe_1_Cours_1.accdb3[[#This Row],[Date de début]]</f>
        <v>43110.618055555555</v>
      </c>
      <c r="H4203" s="9">
        <f>Tableau_Groupe_1_Cours_1.accdb3[[#This Row],[Date de fin]]</f>
        <v>43110.731250000004</v>
      </c>
      <c r="I4203" s="13">
        <f>MOD(Tableau_Groupe_1_Cours_1.accdb3[[#This Row],[Date de fin2]]-Tableau_Groupe_1_Cours_1.accdb3[[#This Row],[Date de début2]],1)</f>
        <v>0.11319444444961846</v>
      </c>
    </row>
    <row r="4204" spans="1:9" x14ac:dyDescent="0.25">
      <c r="A4204">
        <v>321</v>
      </c>
      <c r="B4204">
        <v>43110.622222222228</v>
      </c>
      <c r="C4204">
        <v>43110.73541666667</v>
      </c>
      <c r="D4204">
        <v>1</v>
      </c>
      <c r="E4204">
        <v>11</v>
      </c>
      <c r="F4204">
        <v>273</v>
      </c>
      <c r="G4204" s="9">
        <f>Tableau_Groupe_1_Cours_1.accdb3[[#This Row],[Date de début]]</f>
        <v>43110.622222222228</v>
      </c>
      <c r="H4204" s="9">
        <f>Tableau_Groupe_1_Cours_1.accdb3[[#This Row],[Date de fin]]</f>
        <v>43110.73541666667</v>
      </c>
      <c r="I4204" s="13">
        <f>MOD(Tableau_Groupe_1_Cours_1.accdb3[[#This Row],[Date de fin2]]-Tableau_Groupe_1_Cours_1.accdb3[[#This Row],[Date de début2]],1)</f>
        <v>0.1131944444423425</v>
      </c>
    </row>
    <row r="4205" spans="1:9" x14ac:dyDescent="0.25">
      <c r="A4205">
        <v>322</v>
      </c>
      <c r="B4205">
        <v>43110.618750000001</v>
      </c>
      <c r="C4205">
        <v>43110.731944444444</v>
      </c>
      <c r="D4205">
        <v>3</v>
      </c>
      <c r="E4205">
        <v>11</v>
      </c>
      <c r="F4205">
        <v>392</v>
      </c>
      <c r="G4205" s="9">
        <f>Tableau_Groupe_1_Cours_1.accdb3[[#This Row],[Date de début]]</f>
        <v>43110.618750000001</v>
      </c>
      <c r="H4205" s="9">
        <f>Tableau_Groupe_1_Cours_1.accdb3[[#This Row],[Date de fin]]</f>
        <v>43110.731944444444</v>
      </c>
      <c r="I4205" s="13">
        <f>MOD(Tableau_Groupe_1_Cours_1.accdb3[[#This Row],[Date de fin2]]-Tableau_Groupe_1_Cours_1.accdb3[[#This Row],[Date de début2]],1)</f>
        <v>0.1131944444423425</v>
      </c>
    </row>
    <row r="4206" spans="1:9" x14ac:dyDescent="0.25">
      <c r="A4206">
        <v>1602</v>
      </c>
      <c r="B4206">
        <v>43175.383333333331</v>
      </c>
      <c r="C4206">
        <v>43175.547222222223</v>
      </c>
      <c r="D4206">
        <v>65</v>
      </c>
      <c r="E4206">
        <v>11</v>
      </c>
      <c r="F4206">
        <v>394</v>
      </c>
      <c r="G4206" s="9">
        <f>Tableau_Groupe_1_Cours_1.accdb3[[#This Row],[Date de début]]</f>
        <v>43175.383333333331</v>
      </c>
      <c r="H4206" s="9">
        <f>Tableau_Groupe_1_Cours_1.accdb3[[#This Row],[Date de fin]]</f>
        <v>43175.547222222223</v>
      </c>
      <c r="I4206" s="13">
        <f>MOD(Tableau_Groupe_1_Cours_1.accdb3[[#This Row],[Date de fin2]]-Tableau_Groupe_1_Cours_1.accdb3[[#This Row],[Date de début2]],1)</f>
        <v>0.16388888889196096</v>
      </c>
    </row>
    <row r="4207" spans="1:9" x14ac:dyDescent="0.25">
      <c r="A4207">
        <v>323</v>
      </c>
      <c r="B4207">
        <v>43110.617361111115</v>
      </c>
      <c r="C4207">
        <v>43110.730555555558</v>
      </c>
      <c r="D4207">
        <v>27</v>
      </c>
      <c r="E4207">
        <v>11</v>
      </c>
      <c r="F4207">
        <v>9</v>
      </c>
      <c r="G4207" s="9">
        <f>Tableau_Groupe_1_Cours_1.accdb3[[#This Row],[Date de début]]</f>
        <v>43110.617361111115</v>
      </c>
      <c r="H4207" s="9">
        <f>Tableau_Groupe_1_Cours_1.accdb3[[#This Row],[Date de fin]]</f>
        <v>43110.730555555558</v>
      </c>
      <c r="I4207" s="13">
        <f>MOD(Tableau_Groupe_1_Cours_1.accdb3[[#This Row],[Date de fin2]]-Tableau_Groupe_1_Cours_1.accdb3[[#This Row],[Date de début2]],1)</f>
        <v>0.1131944444423425</v>
      </c>
    </row>
    <row r="4208" spans="1:9" x14ac:dyDescent="0.25">
      <c r="A4208">
        <v>324</v>
      </c>
      <c r="B4208">
        <v>43110.617361111115</v>
      </c>
      <c r="C4208">
        <v>43110.730555555558</v>
      </c>
      <c r="D4208">
        <v>9</v>
      </c>
      <c r="E4208">
        <v>11</v>
      </c>
      <c r="F4208">
        <v>79</v>
      </c>
      <c r="G4208" s="9">
        <f>Tableau_Groupe_1_Cours_1.accdb3[[#This Row],[Date de début]]</f>
        <v>43110.617361111115</v>
      </c>
      <c r="H4208" s="9">
        <f>Tableau_Groupe_1_Cours_1.accdb3[[#This Row],[Date de fin]]</f>
        <v>43110.730555555558</v>
      </c>
      <c r="I4208" s="13">
        <f>MOD(Tableau_Groupe_1_Cours_1.accdb3[[#This Row],[Date de fin2]]-Tableau_Groupe_1_Cours_1.accdb3[[#This Row],[Date de début2]],1)</f>
        <v>0.1131944444423425</v>
      </c>
    </row>
    <row r="4209" spans="1:9" x14ac:dyDescent="0.25">
      <c r="A4209">
        <v>6212</v>
      </c>
      <c r="B4209">
        <v>43444.384722222225</v>
      </c>
      <c r="C4209">
        <v>43444.445138888885</v>
      </c>
      <c r="D4209">
        <v>1</v>
      </c>
      <c r="E4209">
        <v>11</v>
      </c>
      <c r="F4209">
        <v>428</v>
      </c>
      <c r="G4209" s="9">
        <f>Tableau_Groupe_1_Cours_1.accdb3[[#This Row],[Date de début]]</f>
        <v>43444.384722222225</v>
      </c>
      <c r="H4209" s="9">
        <f>Tableau_Groupe_1_Cours_1.accdb3[[#This Row],[Date de fin]]</f>
        <v>43444.445138888885</v>
      </c>
      <c r="I4209" s="13">
        <f>MOD(Tableau_Groupe_1_Cours_1.accdb3[[#This Row],[Date de fin2]]-Tableau_Groupe_1_Cours_1.accdb3[[#This Row],[Date de début2]],1)</f>
        <v>6.0416666659875773E-2</v>
      </c>
    </row>
    <row r="4210" spans="1:9" x14ac:dyDescent="0.25">
      <c r="A4210">
        <v>325</v>
      </c>
      <c r="B4210">
        <v>43110.621527777781</v>
      </c>
      <c r="C4210">
        <v>43110.734722222223</v>
      </c>
      <c r="D4210">
        <v>9</v>
      </c>
      <c r="E4210">
        <v>11</v>
      </c>
      <c r="F4210">
        <v>241</v>
      </c>
      <c r="G4210" s="9">
        <f>Tableau_Groupe_1_Cours_1.accdb3[[#This Row],[Date de début]]</f>
        <v>43110.621527777781</v>
      </c>
      <c r="H4210" s="9">
        <f>Tableau_Groupe_1_Cours_1.accdb3[[#This Row],[Date de fin]]</f>
        <v>43110.734722222223</v>
      </c>
      <c r="I4210" s="13">
        <f>MOD(Tableau_Groupe_1_Cours_1.accdb3[[#This Row],[Date de fin2]]-Tableau_Groupe_1_Cours_1.accdb3[[#This Row],[Date de début2]],1)</f>
        <v>0.1131944444423425</v>
      </c>
    </row>
    <row r="4211" spans="1:9" x14ac:dyDescent="0.25">
      <c r="A4211">
        <v>326</v>
      </c>
      <c r="B4211">
        <v>43110.621527777781</v>
      </c>
      <c r="C4211">
        <v>43110.734722222223</v>
      </c>
      <c r="D4211">
        <v>7</v>
      </c>
      <c r="E4211">
        <v>11</v>
      </c>
      <c r="F4211">
        <v>247</v>
      </c>
      <c r="G4211" s="9">
        <f>Tableau_Groupe_1_Cours_1.accdb3[[#This Row],[Date de début]]</f>
        <v>43110.621527777781</v>
      </c>
      <c r="H4211" s="9">
        <f>Tableau_Groupe_1_Cours_1.accdb3[[#This Row],[Date de fin]]</f>
        <v>43110.734722222223</v>
      </c>
      <c r="I4211" s="13">
        <f>MOD(Tableau_Groupe_1_Cours_1.accdb3[[#This Row],[Date de fin2]]-Tableau_Groupe_1_Cours_1.accdb3[[#This Row],[Date de début2]],1)</f>
        <v>0.1131944444423425</v>
      </c>
    </row>
    <row r="4212" spans="1:9" x14ac:dyDescent="0.25">
      <c r="A4212">
        <v>582</v>
      </c>
      <c r="B4212">
        <v>43118.378472222219</v>
      </c>
      <c r="C4212">
        <v>43118.459722222222</v>
      </c>
      <c r="D4212">
        <v>1</v>
      </c>
      <c r="E4212">
        <v>11</v>
      </c>
      <c r="F4212">
        <v>59</v>
      </c>
      <c r="G4212" s="9">
        <f>Tableau_Groupe_1_Cours_1.accdb3[[#This Row],[Date de début]]</f>
        <v>43118.378472222219</v>
      </c>
      <c r="H4212" s="9">
        <f>Tableau_Groupe_1_Cours_1.accdb3[[#This Row],[Date de fin]]</f>
        <v>43118.459722222222</v>
      </c>
      <c r="I4212" s="13">
        <f>MOD(Tableau_Groupe_1_Cours_1.accdb3[[#This Row],[Date de fin2]]-Tableau_Groupe_1_Cours_1.accdb3[[#This Row],[Date de début2]],1)</f>
        <v>8.1250000002910383E-2</v>
      </c>
    </row>
    <row r="4213" spans="1:9" x14ac:dyDescent="0.25">
      <c r="A4213">
        <v>327</v>
      </c>
      <c r="B4213">
        <v>43110.620138888895</v>
      </c>
      <c r="C4213">
        <v>43110.733333333337</v>
      </c>
      <c r="D4213">
        <v>1</v>
      </c>
      <c r="E4213">
        <v>11</v>
      </c>
      <c r="F4213">
        <v>64</v>
      </c>
      <c r="G4213" s="9">
        <f>Tableau_Groupe_1_Cours_1.accdb3[[#This Row],[Date de début]]</f>
        <v>43110.620138888895</v>
      </c>
      <c r="H4213" s="9">
        <f>Tableau_Groupe_1_Cours_1.accdb3[[#This Row],[Date de fin]]</f>
        <v>43110.733333333337</v>
      </c>
      <c r="I4213" s="13">
        <f>MOD(Tableau_Groupe_1_Cours_1.accdb3[[#This Row],[Date de fin2]]-Tableau_Groupe_1_Cours_1.accdb3[[#This Row],[Date de début2]],1)</f>
        <v>0.1131944444423425</v>
      </c>
    </row>
    <row r="4214" spans="1:9" x14ac:dyDescent="0.25">
      <c r="A4214">
        <v>583</v>
      </c>
      <c r="B4214">
        <v>43119.379166666666</v>
      </c>
      <c r="C4214">
        <v>43119.433333333334</v>
      </c>
      <c r="D4214">
        <v>1</v>
      </c>
      <c r="E4214">
        <v>11</v>
      </c>
      <c r="F4214">
        <v>214</v>
      </c>
      <c r="G4214" s="9">
        <f>Tableau_Groupe_1_Cours_1.accdb3[[#This Row],[Date de début]]</f>
        <v>43119.379166666666</v>
      </c>
      <c r="H4214" s="9">
        <f>Tableau_Groupe_1_Cours_1.accdb3[[#This Row],[Date de fin]]</f>
        <v>43119.433333333334</v>
      </c>
      <c r="I4214" s="13">
        <f>MOD(Tableau_Groupe_1_Cours_1.accdb3[[#This Row],[Date de fin2]]-Tableau_Groupe_1_Cours_1.accdb3[[#This Row],[Date de début2]],1)</f>
        <v>5.4166666668606922E-2</v>
      </c>
    </row>
    <row r="4215" spans="1:9" x14ac:dyDescent="0.25">
      <c r="A4215">
        <v>328</v>
      </c>
      <c r="B4215">
        <v>43110.615972222222</v>
      </c>
      <c r="C4215">
        <v>43110.729166666672</v>
      </c>
      <c r="D4215">
        <v>16</v>
      </c>
      <c r="E4215">
        <v>11</v>
      </c>
      <c r="F4215">
        <v>322</v>
      </c>
      <c r="G4215" s="9">
        <f>Tableau_Groupe_1_Cours_1.accdb3[[#This Row],[Date de début]]</f>
        <v>43110.615972222222</v>
      </c>
      <c r="H4215" s="9">
        <f>Tableau_Groupe_1_Cours_1.accdb3[[#This Row],[Date de fin]]</f>
        <v>43110.729166666672</v>
      </c>
      <c r="I4215" s="13">
        <f>MOD(Tableau_Groupe_1_Cours_1.accdb3[[#This Row],[Date de fin2]]-Tableau_Groupe_1_Cours_1.accdb3[[#This Row],[Date de début2]],1)</f>
        <v>0.11319444444961846</v>
      </c>
    </row>
    <row r="4216" spans="1:9" x14ac:dyDescent="0.25">
      <c r="A4216">
        <v>3400</v>
      </c>
      <c r="B4216">
        <v>43273.375</v>
      </c>
      <c r="C4216">
        <v>43273.484027777777</v>
      </c>
      <c r="D4216">
        <v>1</v>
      </c>
      <c r="E4216">
        <v>11</v>
      </c>
      <c r="F4216">
        <v>356</v>
      </c>
      <c r="G4216" s="9">
        <f>Tableau_Groupe_1_Cours_1.accdb3[[#This Row],[Date de début]]</f>
        <v>43273.375</v>
      </c>
      <c r="H4216" s="9">
        <f>Tableau_Groupe_1_Cours_1.accdb3[[#This Row],[Date de fin]]</f>
        <v>43273.484027777777</v>
      </c>
      <c r="I4216" s="13">
        <f>MOD(Tableau_Groupe_1_Cours_1.accdb3[[#This Row],[Date de fin2]]-Tableau_Groupe_1_Cours_1.accdb3[[#This Row],[Date de début2]],1)</f>
        <v>0.10902777777664596</v>
      </c>
    </row>
    <row r="4217" spans="1:9" x14ac:dyDescent="0.25">
      <c r="A4217">
        <v>329</v>
      </c>
      <c r="B4217">
        <v>43110.620833333334</v>
      </c>
      <c r="C4217">
        <v>43110.734027777777</v>
      </c>
      <c r="D4217">
        <v>52</v>
      </c>
      <c r="E4217">
        <v>11</v>
      </c>
      <c r="F4217">
        <v>67</v>
      </c>
      <c r="G4217" s="9">
        <f>Tableau_Groupe_1_Cours_1.accdb3[[#This Row],[Date de début]]</f>
        <v>43110.620833333334</v>
      </c>
      <c r="H4217" s="9">
        <f>Tableau_Groupe_1_Cours_1.accdb3[[#This Row],[Date de fin]]</f>
        <v>43110.734027777777</v>
      </c>
      <c r="I4217" s="13">
        <f>MOD(Tableau_Groupe_1_Cours_1.accdb3[[#This Row],[Date de fin2]]-Tableau_Groupe_1_Cours_1.accdb3[[#This Row],[Date de début2]],1)</f>
        <v>0.1131944444423425</v>
      </c>
    </row>
    <row r="4218" spans="1:9" x14ac:dyDescent="0.25">
      <c r="A4218">
        <v>1097</v>
      </c>
      <c r="B4218">
        <v>43146.375</v>
      </c>
      <c r="C4218">
        <v>43146.4375</v>
      </c>
      <c r="D4218">
        <v>72</v>
      </c>
      <c r="E4218">
        <v>11</v>
      </c>
      <c r="F4218">
        <v>24</v>
      </c>
      <c r="G4218" s="9">
        <f>Tableau_Groupe_1_Cours_1.accdb3[[#This Row],[Date de début]]</f>
        <v>43146.375</v>
      </c>
      <c r="H4218" s="9">
        <f>Tableau_Groupe_1_Cours_1.accdb3[[#This Row],[Date de fin]]</f>
        <v>43146.4375</v>
      </c>
      <c r="I4218" s="13">
        <f>MOD(Tableau_Groupe_1_Cours_1.accdb3[[#This Row],[Date de fin2]]-Tableau_Groupe_1_Cours_1.accdb3[[#This Row],[Date de début2]],1)</f>
        <v>6.25E-2</v>
      </c>
    </row>
    <row r="4219" spans="1:9" x14ac:dyDescent="0.25">
      <c r="A4219">
        <v>3401</v>
      </c>
      <c r="B4219">
        <v>43273.382638888892</v>
      </c>
      <c r="C4219">
        <v>43273.491666666669</v>
      </c>
      <c r="D4219">
        <v>1</v>
      </c>
      <c r="E4219">
        <v>11</v>
      </c>
      <c r="F4219">
        <v>254</v>
      </c>
      <c r="G4219" s="9">
        <f>Tableau_Groupe_1_Cours_1.accdb3[[#This Row],[Date de début]]</f>
        <v>43273.382638888892</v>
      </c>
      <c r="H4219" s="9">
        <f>Tableau_Groupe_1_Cours_1.accdb3[[#This Row],[Date de fin]]</f>
        <v>43273.491666666669</v>
      </c>
      <c r="I4219" s="13">
        <f>MOD(Tableau_Groupe_1_Cours_1.accdb3[[#This Row],[Date de fin2]]-Tableau_Groupe_1_Cours_1.accdb3[[#This Row],[Date de début2]],1)</f>
        <v>0.10902777777664596</v>
      </c>
    </row>
    <row r="4220" spans="1:9" x14ac:dyDescent="0.25">
      <c r="A4220">
        <v>330</v>
      </c>
      <c r="B4220">
        <v>43110.622222222228</v>
      </c>
      <c r="C4220">
        <v>43110.73541666667</v>
      </c>
      <c r="D4220">
        <v>8</v>
      </c>
      <c r="E4220">
        <v>11</v>
      </c>
      <c r="F4220">
        <v>135</v>
      </c>
      <c r="G4220" s="9">
        <f>Tableau_Groupe_1_Cours_1.accdb3[[#This Row],[Date de début]]</f>
        <v>43110.622222222228</v>
      </c>
      <c r="H4220" s="9">
        <f>Tableau_Groupe_1_Cours_1.accdb3[[#This Row],[Date de fin]]</f>
        <v>43110.73541666667</v>
      </c>
      <c r="I4220" s="13">
        <f>MOD(Tableau_Groupe_1_Cours_1.accdb3[[#This Row],[Date de fin2]]-Tableau_Groupe_1_Cours_1.accdb3[[#This Row],[Date de début2]],1)</f>
        <v>0.1131944444423425</v>
      </c>
    </row>
    <row r="4221" spans="1:9" x14ac:dyDescent="0.25">
      <c r="A4221">
        <v>331</v>
      </c>
      <c r="B4221">
        <v>43110.621527777781</v>
      </c>
      <c r="C4221">
        <v>43110.734722222223</v>
      </c>
      <c r="D4221">
        <v>14</v>
      </c>
      <c r="E4221">
        <v>11</v>
      </c>
      <c r="F4221">
        <v>69</v>
      </c>
      <c r="G4221" s="9">
        <f>Tableau_Groupe_1_Cours_1.accdb3[[#This Row],[Date de début]]</f>
        <v>43110.621527777781</v>
      </c>
      <c r="H4221" s="9">
        <f>Tableau_Groupe_1_Cours_1.accdb3[[#This Row],[Date de fin]]</f>
        <v>43110.734722222223</v>
      </c>
      <c r="I4221" s="13">
        <f>MOD(Tableau_Groupe_1_Cours_1.accdb3[[#This Row],[Date de fin2]]-Tableau_Groupe_1_Cours_1.accdb3[[#This Row],[Date de début2]],1)</f>
        <v>0.1131944444423425</v>
      </c>
    </row>
    <row r="4222" spans="1:9" x14ac:dyDescent="0.25">
      <c r="A4222">
        <v>332</v>
      </c>
      <c r="B4222">
        <v>43110.624305555561</v>
      </c>
      <c r="C4222">
        <v>43110.737500000003</v>
      </c>
      <c r="D4222">
        <v>5</v>
      </c>
      <c r="E4222">
        <v>11</v>
      </c>
      <c r="F4222">
        <v>420</v>
      </c>
      <c r="G4222" s="9">
        <f>Tableau_Groupe_1_Cours_1.accdb3[[#This Row],[Date de début]]</f>
        <v>43110.624305555561</v>
      </c>
      <c r="H4222" s="9">
        <f>Tableau_Groupe_1_Cours_1.accdb3[[#This Row],[Date de fin]]</f>
        <v>43110.737500000003</v>
      </c>
      <c r="I4222" s="13">
        <f>MOD(Tableau_Groupe_1_Cours_1.accdb3[[#This Row],[Date de fin2]]-Tableau_Groupe_1_Cours_1.accdb3[[#This Row],[Date de début2]],1)</f>
        <v>0.1131944444423425</v>
      </c>
    </row>
    <row r="4223" spans="1:9" x14ac:dyDescent="0.25">
      <c r="A4223">
        <v>3916</v>
      </c>
      <c r="B4223">
        <v>43326.379166666666</v>
      </c>
      <c r="C4223">
        <v>43326.450694444444</v>
      </c>
      <c r="D4223">
        <v>8</v>
      </c>
      <c r="E4223">
        <v>11</v>
      </c>
      <c r="F4223">
        <v>257</v>
      </c>
      <c r="G4223" s="9">
        <f>Tableau_Groupe_1_Cours_1.accdb3[[#This Row],[Date de début]]</f>
        <v>43326.379166666666</v>
      </c>
      <c r="H4223" s="9">
        <f>Tableau_Groupe_1_Cours_1.accdb3[[#This Row],[Date de fin]]</f>
        <v>43326.450694444444</v>
      </c>
      <c r="I4223" s="13">
        <f>MOD(Tableau_Groupe_1_Cours_1.accdb3[[#This Row],[Date de fin2]]-Tableau_Groupe_1_Cours_1.accdb3[[#This Row],[Date de début2]],1)</f>
        <v>7.1527777778101154E-2</v>
      </c>
    </row>
    <row r="4224" spans="1:9" x14ac:dyDescent="0.25">
      <c r="A4224">
        <v>5452</v>
      </c>
      <c r="B4224">
        <v>43413.381944444445</v>
      </c>
      <c r="C4224">
        <v>43413.519444444442</v>
      </c>
      <c r="D4224">
        <v>8</v>
      </c>
      <c r="E4224">
        <v>11</v>
      </c>
      <c r="F4224">
        <v>221</v>
      </c>
      <c r="G4224" s="9">
        <f>Tableau_Groupe_1_Cours_1.accdb3[[#This Row],[Date de début]]</f>
        <v>43413.381944444445</v>
      </c>
      <c r="H4224" s="9">
        <f>Tableau_Groupe_1_Cours_1.accdb3[[#This Row],[Date de fin]]</f>
        <v>43413.519444444442</v>
      </c>
      <c r="I4224" s="13">
        <f>MOD(Tableau_Groupe_1_Cours_1.accdb3[[#This Row],[Date de fin2]]-Tableau_Groupe_1_Cours_1.accdb3[[#This Row],[Date de début2]],1)</f>
        <v>0.13749999999708962</v>
      </c>
    </row>
    <row r="4225" spans="1:9" x14ac:dyDescent="0.25">
      <c r="A4225">
        <v>333</v>
      </c>
      <c r="B4225">
        <v>43110.616666666669</v>
      </c>
      <c r="C4225">
        <v>43110.729861111111</v>
      </c>
      <c r="D4225">
        <v>33</v>
      </c>
      <c r="E4225">
        <v>11</v>
      </c>
      <c r="F4225">
        <v>192</v>
      </c>
      <c r="G4225" s="9">
        <f>Tableau_Groupe_1_Cours_1.accdb3[[#This Row],[Date de début]]</f>
        <v>43110.616666666669</v>
      </c>
      <c r="H4225" s="9">
        <f>Tableau_Groupe_1_Cours_1.accdb3[[#This Row],[Date de fin]]</f>
        <v>43110.729861111111</v>
      </c>
      <c r="I4225" s="13">
        <f>MOD(Tableau_Groupe_1_Cours_1.accdb3[[#This Row],[Date de fin2]]-Tableau_Groupe_1_Cours_1.accdb3[[#This Row],[Date de début2]],1)</f>
        <v>0.1131944444423425</v>
      </c>
    </row>
    <row r="4226" spans="1:9" x14ac:dyDescent="0.25">
      <c r="A4226">
        <v>334</v>
      </c>
      <c r="B4226">
        <v>43110.620833333334</v>
      </c>
      <c r="C4226">
        <v>43110.734027777777</v>
      </c>
      <c r="D4226">
        <v>7</v>
      </c>
      <c r="E4226">
        <v>11</v>
      </c>
      <c r="F4226">
        <v>219</v>
      </c>
      <c r="G4226" s="9">
        <f>Tableau_Groupe_1_Cours_1.accdb3[[#This Row],[Date de début]]</f>
        <v>43110.620833333334</v>
      </c>
      <c r="H4226" s="9">
        <f>Tableau_Groupe_1_Cours_1.accdb3[[#This Row],[Date de fin]]</f>
        <v>43110.734027777777</v>
      </c>
      <c r="I4226" s="13">
        <f>MOD(Tableau_Groupe_1_Cours_1.accdb3[[#This Row],[Date de fin2]]-Tableau_Groupe_1_Cours_1.accdb3[[#This Row],[Date de début2]],1)</f>
        <v>0.1131944444423425</v>
      </c>
    </row>
    <row r="4227" spans="1:9" x14ac:dyDescent="0.25">
      <c r="A4227">
        <v>335</v>
      </c>
      <c r="B4227">
        <v>43110.617361111115</v>
      </c>
      <c r="C4227">
        <v>43110.730555555558</v>
      </c>
      <c r="D4227">
        <v>56</v>
      </c>
      <c r="E4227">
        <v>11</v>
      </c>
      <c r="F4227">
        <v>297</v>
      </c>
      <c r="G4227" s="9">
        <f>Tableau_Groupe_1_Cours_1.accdb3[[#This Row],[Date de début]]</f>
        <v>43110.617361111115</v>
      </c>
      <c r="H4227" s="9">
        <f>Tableau_Groupe_1_Cours_1.accdb3[[#This Row],[Date de fin]]</f>
        <v>43110.730555555558</v>
      </c>
      <c r="I4227" s="13">
        <f>MOD(Tableau_Groupe_1_Cours_1.accdb3[[#This Row],[Date de fin2]]-Tableau_Groupe_1_Cours_1.accdb3[[#This Row],[Date de début2]],1)</f>
        <v>0.1131944444423425</v>
      </c>
    </row>
    <row r="4228" spans="1:9" x14ac:dyDescent="0.25">
      <c r="A4228">
        <v>1103</v>
      </c>
      <c r="B4228">
        <v>43147.377083333333</v>
      </c>
      <c r="C4228">
        <v>43147.418749999997</v>
      </c>
      <c r="D4228">
        <v>13</v>
      </c>
      <c r="E4228">
        <v>11</v>
      </c>
      <c r="F4228">
        <v>49</v>
      </c>
      <c r="G4228" s="9">
        <f>Tableau_Groupe_1_Cours_1.accdb3[[#This Row],[Date de début]]</f>
        <v>43147.377083333333</v>
      </c>
      <c r="H4228" s="9">
        <f>Tableau_Groupe_1_Cours_1.accdb3[[#This Row],[Date de fin]]</f>
        <v>43147.418749999997</v>
      </c>
      <c r="I4228" s="13">
        <f>MOD(Tableau_Groupe_1_Cours_1.accdb3[[#This Row],[Date de fin2]]-Tableau_Groupe_1_Cours_1.accdb3[[#This Row],[Date de début2]],1)</f>
        <v>4.1666666664241347E-2</v>
      </c>
    </row>
    <row r="4229" spans="1:9" x14ac:dyDescent="0.25">
      <c r="A4229">
        <v>3919</v>
      </c>
      <c r="B4229">
        <v>43326.37777777778</v>
      </c>
      <c r="C4229">
        <v>43326.523611111108</v>
      </c>
      <c r="D4229">
        <v>61</v>
      </c>
      <c r="E4229">
        <v>11</v>
      </c>
      <c r="F4229">
        <v>297</v>
      </c>
      <c r="G4229" s="9">
        <f>Tableau_Groupe_1_Cours_1.accdb3[[#This Row],[Date de début]]</f>
        <v>43326.37777777778</v>
      </c>
      <c r="H4229" s="9">
        <f>Tableau_Groupe_1_Cours_1.accdb3[[#This Row],[Date de fin]]</f>
        <v>43326.523611111108</v>
      </c>
      <c r="I4229" s="13">
        <f>MOD(Tableau_Groupe_1_Cours_1.accdb3[[#This Row],[Date de fin2]]-Tableau_Groupe_1_Cours_1.accdb3[[#This Row],[Date de début2]],1)</f>
        <v>0.14583333332848269</v>
      </c>
    </row>
    <row r="4230" spans="1:9" x14ac:dyDescent="0.25">
      <c r="A4230">
        <v>5455</v>
      </c>
      <c r="B4230">
        <v>43413.384027777778</v>
      </c>
      <c r="C4230">
        <v>43413.54583333333</v>
      </c>
      <c r="D4230">
        <v>12</v>
      </c>
      <c r="E4230">
        <v>11</v>
      </c>
      <c r="F4230">
        <v>316</v>
      </c>
      <c r="G4230" s="9">
        <f>Tableau_Groupe_1_Cours_1.accdb3[[#This Row],[Date de début]]</f>
        <v>43413.384027777778</v>
      </c>
      <c r="H4230" s="9">
        <f>Tableau_Groupe_1_Cours_1.accdb3[[#This Row],[Date de fin]]</f>
        <v>43413.54583333333</v>
      </c>
      <c r="I4230" s="13">
        <f>MOD(Tableau_Groupe_1_Cours_1.accdb3[[#This Row],[Date de fin2]]-Tableau_Groupe_1_Cours_1.accdb3[[#This Row],[Date de début2]],1)</f>
        <v>0.16180555555183673</v>
      </c>
    </row>
    <row r="4231" spans="1:9" x14ac:dyDescent="0.25">
      <c r="A4231">
        <v>336</v>
      </c>
      <c r="B4231">
        <v>43110.619444444448</v>
      </c>
      <c r="C4231">
        <v>43110.732638888891</v>
      </c>
      <c r="D4231">
        <v>17</v>
      </c>
      <c r="E4231">
        <v>11</v>
      </c>
      <c r="F4231">
        <v>230</v>
      </c>
      <c r="G4231" s="9">
        <f>Tableau_Groupe_1_Cours_1.accdb3[[#This Row],[Date de début]]</f>
        <v>43110.619444444448</v>
      </c>
      <c r="H4231" s="9">
        <f>Tableau_Groupe_1_Cours_1.accdb3[[#This Row],[Date de fin]]</f>
        <v>43110.732638888891</v>
      </c>
      <c r="I4231" s="13">
        <f>MOD(Tableau_Groupe_1_Cours_1.accdb3[[#This Row],[Date de fin2]]-Tableau_Groupe_1_Cours_1.accdb3[[#This Row],[Date de début2]],1)</f>
        <v>0.1131944444423425</v>
      </c>
    </row>
    <row r="4232" spans="1:9" x14ac:dyDescent="0.25">
      <c r="A4232">
        <v>1616</v>
      </c>
      <c r="B4232">
        <v>43179.377083333333</v>
      </c>
      <c r="C4232">
        <v>43179.433333333334</v>
      </c>
      <c r="D4232">
        <v>1</v>
      </c>
      <c r="E4232">
        <v>11</v>
      </c>
      <c r="F4232">
        <v>127</v>
      </c>
      <c r="G4232" s="9">
        <f>Tableau_Groupe_1_Cours_1.accdb3[[#This Row],[Date de début]]</f>
        <v>43179.377083333333</v>
      </c>
      <c r="H4232" s="9">
        <f>Tableau_Groupe_1_Cours_1.accdb3[[#This Row],[Date de fin]]</f>
        <v>43179.433333333334</v>
      </c>
      <c r="I4232" s="13">
        <f>MOD(Tableau_Groupe_1_Cours_1.accdb3[[#This Row],[Date de fin2]]-Tableau_Groupe_1_Cours_1.accdb3[[#This Row],[Date de début2]],1)</f>
        <v>5.6250000001455192E-2</v>
      </c>
    </row>
    <row r="4233" spans="1:9" x14ac:dyDescent="0.25">
      <c r="A4233">
        <v>337</v>
      </c>
      <c r="B4233">
        <v>43110.625</v>
      </c>
      <c r="C4233">
        <v>43110.73819444445</v>
      </c>
      <c r="D4233">
        <v>2</v>
      </c>
      <c r="E4233">
        <v>11</v>
      </c>
      <c r="F4233">
        <v>385</v>
      </c>
      <c r="G4233" s="9">
        <f>Tableau_Groupe_1_Cours_1.accdb3[[#This Row],[Date de début]]</f>
        <v>43110.625</v>
      </c>
      <c r="H4233" s="9">
        <f>Tableau_Groupe_1_Cours_1.accdb3[[#This Row],[Date de fin]]</f>
        <v>43110.73819444445</v>
      </c>
      <c r="I4233" s="13">
        <f>MOD(Tableau_Groupe_1_Cours_1.accdb3[[#This Row],[Date de fin2]]-Tableau_Groupe_1_Cours_1.accdb3[[#This Row],[Date de début2]],1)</f>
        <v>0.11319444444961846</v>
      </c>
    </row>
    <row r="4234" spans="1:9" x14ac:dyDescent="0.25">
      <c r="A4234">
        <v>338</v>
      </c>
      <c r="B4234">
        <v>43110.615972222222</v>
      </c>
      <c r="C4234">
        <v>43110.729166666672</v>
      </c>
      <c r="D4234">
        <v>10</v>
      </c>
      <c r="E4234">
        <v>11</v>
      </c>
      <c r="F4234">
        <v>177</v>
      </c>
      <c r="G4234" s="9">
        <f>Tableau_Groupe_1_Cours_1.accdb3[[#This Row],[Date de début]]</f>
        <v>43110.615972222222</v>
      </c>
      <c r="H4234" s="9">
        <f>Tableau_Groupe_1_Cours_1.accdb3[[#This Row],[Date de fin]]</f>
        <v>43110.729166666672</v>
      </c>
      <c r="I4234" s="13">
        <f>MOD(Tableau_Groupe_1_Cours_1.accdb3[[#This Row],[Date de fin2]]-Tableau_Groupe_1_Cours_1.accdb3[[#This Row],[Date de début2]],1)</f>
        <v>0.11319444444961846</v>
      </c>
    </row>
    <row r="4235" spans="1:9" x14ac:dyDescent="0.25">
      <c r="A4235">
        <v>1106</v>
      </c>
      <c r="B4235">
        <v>43147.379166666666</v>
      </c>
      <c r="C4235">
        <v>43147.45</v>
      </c>
      <c r="D4235">
        <v>3</v>
      </c>
      <c r="E4235">
        <v>11</v>
      </c>
      <c r="F4235">
        <v>31</v>
      </c>
      <c r="G4235" s="9">
        <f>Tableau_Groupe_1_Cours_1.accdb3[[#This Row],[Date de début]]</f>
        <v>43147.379166666666</v>
      </c>
      <c r="H4235" s="9">
        <f>Tableau_Groupe_1_Cours_1.accdb3[[#This Row],[Date de fin]]</f>
        <v>43147.45</v>
      </c>
      <c r="I4235" s="13">
        <f>MOD(Tableau_Groupe_1_Cours_1.accdb3[[#This Row],[Date de fin2]]-Tableau_Groupe_1_Cours_1.accdb3[[#This Row],[Date de début2]],1)</f>
        <v>7.0833333331393078E-2</v>
      </c>
    </row>
    <row r="4236" spans="1:9" x14ac:dyDescent="0.25">
      <c r="A4236">
        <v>83</v>
      </c>
      <c r="B4236">
        <v>43103.379166666666</v>
      </c>
      <c r="C4236">
        <v>43103.51666666667</v>
      </c>
      <c r="D4236">
        <v>13</v>
      </c>
      <c r="E4236">
        <v>11</v>
      </c>
      <c r="F4236">
        <v>175</v>
      </c>
      <c r="G4236" s="9">
        <f>Tableau_Groupe_1_Cours_1.accdb3[[#This Row],[Date de début]]</f>
        <v>43103.379166666666</v>
      </c>
      <c r="H4236" s="9">
        <f>Tableau_Groupe_1_Cours_1.accdb3[[#This Row],[Date de fin]]</f>
        <v>43103.51666666667</v>
      </c>
      <c r="I4236" s="13">
        <f>MOD(Tableau_Groupe_1_Cours_1.accdb3[[#This Row],[Date de fin2]]-Tableau_Groupe_1_Cours_1.accdb3[[#This Row],[Date de début2]],1)</f>
        <v>0.13750000000436557</v>
      </c>
    </row>
    <row r="4237" spans="1:9" x14ac:dyDescent="0.25">
      <c r="A4237">
        <v>339</v>
      </c>
      <c r="B4237">
        <v>43110.624305555561</v>
      </c>
      <c r="C4237">
        <v>43110.737500000003</v>
      </c>
      <c r="D4237">
        <v>1</v>
      </c>
      <c r="E4237">
        <v>11</v>
      </c>
      <c r="F4237">
        <v>81</v>
      </c>
      <c r="G4237" s="9">
        <f>Tableau_Groupe_1_Cours_1.accdb3[[#This Row],[Date de début]]</f>
        <v>43110.624305555561</v>
      </c>
      <c r="H4237" s="9">
        <f>Tableau_Groupe_1_Cours_1.accdb3[[#This Row],[Date de fin]]</f>
        <v>43110.737500000003</v>
      </c>
      <c r="I4237" s="13">
        <f>MOD(Tableau_Groupe_1_Cours_1.accdb3[[#This Row],[Date de fin2]]-Tableau_Groupe_1_Cours_1.accdb3[[#This Row],[Date de début2]],1)</f>
        <v>0.1131944444423425</v>
      </c>
    </row>
    <row r="4238" spans="1:9" x14ac:dyDescent="0.25">
      <c r="A4238">
        <v>2643</v>
      </c>
      <c r="B4238">
        <v>43243.37777777778</v>
      </c>
      <c r="C4238">
        <v>43243.466666666667</v>
      </c>
      <c r="D4238">
        <v>23</v>
      </c>
      <c r="E4238">
        <v>11</v>
      </c>
      <c r="F4238">
        <v>192</v>
      </c>
      <c r="G4238" s="9">
        <f>Tableau_Groupe_1_Cours_1.accdb3[[#This Row],[Date de début]]</f>
        <v>43243.37777777778</v>
      </c>
      <c r="H4238" s="9">
        <f>Tableau_Groupe_1_Cours_1.accdb3[[#This Row],[Date de fin]]</f>
        <v>43243.466666666667</v>
      </c>
      <c r="I4238" s="13">
        <f>MOD(Tableau_Groupe_1_Cours_1.accdb3[[#This Row],[Date de fin2]]-Tableau_Groupe_1_Cours_1.accdb3[[#This Row],[Date de début2]],1)</f>
        <v>8.8888888887595385E-2</v>
      </c>
    </row>
    <row r="4239" spans="1:9" x14ac:dyDescent="0.25">
      <c r="A4239">
        <v>84</v>
      </c>
      <c r="B4239">
        <v>43103.520833333336</v>
      </c>
      <c r="C4239">
        <v>43103.581944444442</v>
      </c>
      <c r="D4239">
        <v>1</v>
      </c>
      <c r="E4239">
        <v>11</v>
      </c>
      <c r="F4239">
        <v>173</v>
      </c>
      <c r="G4239" s="9">
        <f>Tableau_Groupe_1_Cours_1.accdb3[[#This Row],[Date de début]]</f>
        <v>43103.520833333336</v>
      </c>
      <c r="H4239" s="9">
        <f>Tableau_Groupe_1_Cours_1.accdb3[[#This Row],[Date de fin]]</f>
        <v>43103.581944444442</v>
      </c>
      <c r="I4239" s="13">
        <f>MOD(Tableau_Groupe_1_Cours_1.accdb3[[#This Row],[Date de fin2]]-Tableau_Groupe_1_Cours_1.accdb3[[#This Row],[Date de début2]],1)</f>
        <v>6.1111111106583849E-2</v>
      </c>
    </row>
    <row r="4240" spans="1:9" x14ac:dyDescent="0.25">
      <c r="A4240">
        <v>340</v>
      </c>
      <c r="B4240">
        <v>43110.616666666669</v>
      </c>
      <c r="C4240">
        <v>43110.729861111111</v>
      </c>
      <c r="D4240">
        <v>7</v>
      </c>
      <c r="E4240">
        <v>11</v>
      </c>
      <c r="F4240">
        <v>37</v>
      </c>
      <c r="G4240" s="9">
        <f>Tableau_Groupe_1_Cours_1.accdb3[[#This Row],[Date de début]]</f>
        <v>43110.616666666669</v>
      </c>
      <c r="H4240" s="9">
        <f>Tableau_Groupe_1_Cours_1.accdb3[[#This Row],[Date de fin]]</f>
        <v>43110.729861111111</v>
      </c>
      <c r="I4240" s="13">
        <f>MOD(Tableau_Groupe_1_Cours_1.accdb3[[#This Row],[Date de fin2]]-Tableau_Groupe_1_Cours_1.accdb3[[#This Row],[Date de début2]],1)</f>
        <v>0.1131944444423425</v>
      </c>
    </row>
    <row r="4241" spans="1:9" x14ac:dyDescent="0.25">
      <c r="A4241">
        <v>2644</v>
      </c>
      <c r="B4241">
        <v>43243.384027777778</v>
      </c>
      <c r="C4241">
        <v>43243.475694444445</v>
      </c>
      <c r="D4241">
        <v>4</v>
      </c>
      <c r="E4241">
        <v>11</v>
      </c>
      <c r="F4241">
        <v>68</v>
      </c>
      <c r="G4241" s="9">
        <f>Tableau_Groupe_1_Cours_1.accdb3[[#This Row],[Date de début]]</f>
        <v>43243.384027777778</v>
      </c>
      <c r="H4241" s="9">
        <f>Tableau_Groupe_1_Cours_1.accdb3[[#This Row],[Date de fin]]</f>
        <v>43243.475694444445</v>
      </c>
      <c r="I4241" s="13">
        <f>MOD(Tableau_Groupe_1_Cours_1.accdb3[[#This Row],[Date de fin2]]-Tableau_Groupe_1_Cours_1.accdb3[[#This Row],[Date de début2]],1)</f>
        <v>9.1666666667151731E-2</v>
      </c>
    </row>
    <row r="4242" spans="1:9" x14ac:dyDescent="0.25">
      <c r="A4242">
        <v>5204</v>
      </c>
      <c r="B4242">
        <v>43385.385416666664</v>
      </c>
      <c r="C4242">
        <v>43385.459722222222</v>
      </c>
      <c r="D4242">
        <v>1</v>
      </c>
      <c r="E4242">
        <v>11</v>
      </c>
      <c r="F4242">
        <v>389</v>
      </c>
      <c r="G4242" s="9">
        <f>Tableau_Groupe_1_Cours_1.accdb3[[#This Row],[Date de début]]</f>
        <v>43385.385416666664</v>
      </c>
      <c r="H4242" s="9">
        <f>Tableau_Groupe_1_Cours_1.accdb3[[#This Row],[Date de fin]]</f>
        <v>43385.459722222222</v>
      </c>
      <c r="I4242" s="13">
        <f>MOD(Tableau_Groupe_1_Cours_1.accdb3[[#This Row],[Date de fin2]]-Tableau_Groupe_1_Cours_1.accdb3[[#This Row],[Date de début2]],1)</f>
        <v>7.4305555557657499E-2</v>
      </c>
    </row>
    <row r="4243" spans="1:9" x14ac:dyDescent="0.25">
      <c r="A4243">
        <v>85</v>
      </c>
      <c r="B4243">
        <v>43103.584027777782</v>
      </c>
      <c r="C4243">
        <v>43103.731250000004</v>
      </c>
      <c r="D4243">
        <v>22</v>
      </c>
      <c r="E4243">
        <v>11</v>
      </c>
      <c r="F4243">
        <v>97</v>
      </c>
      <c r="G4243" s="9">
        <f>Tableau_Groupe_1_Cours_1.accdb3[[#This Row],[Date de début]]</f>
        <v>43103.584027777782</v>
      </c>
      <c r="H4243" s="9">
        <f>Tableau_Groupe_1_Cours_1.accdb3[[#This Row],[Date de fin]]</f>
        <v>43103.731250000004</v>
      </c>
      <c r="I4243" s="13">
        <f>MOD(Tableau_Groupe_1_Cours_1.accdb3[[#This Row],[Date de fin2]]-Tableau_Groupe_1_Cours_1.accdb3[[#This Row],[Date de début2]],1)</f>
        <v>0.14722222222189885</v>
      </c>
    </row>
    <row r="4244" spans="1:9" x14ac:dyDescent="0.25">
      <c r="A4244">
        <v>341</v>
      </c>
      <c r="B4244">
        <v>43110.621527777781</v>
      </c>
      <c r="C4244">
        <v>43110.734722222223</v>
      </c>
      <c r="D4244">
        <v>2</v>
      </c>
      <c r="E4244">
        <v>11</v>
      </c>
      <c r="F4244">
        <v>83</v>
      </c>
      <c r="G4244" s="9">
        <f>Tableau_Groupe_1_Cours_1.accdb3[[#This Row],[Date de début]]</f>
        <v>43110.621527777781</v>
      </c>
      <c r="H4244" s="9">
        <f>Tableau_Groupe_1_Cours_1.accdb3[[#This Row],[Date de fin]]</f>
        <v>43110.734722222223</v>
      </c>
      <c r="I4244" s="13">
        <f>MOD(Tableau_Groupe_1_Cours_1.accdb3[[#This Row],[Date de fin2]]-Tableau_Groupe_1_Cours_1.accdb3[[#This Row],[Date de début2]],1)</f>
        <v>0.1131944444423425</v>
      </c>
    </row>
    <row r="4245" spans="1:9" x14ac:dyDescent="0.25">
      <c r="A4245">
        <v>6229</v>
      </c>
      <c r="B4245">
        <v>43445.383333333331</v>
      </c>
      <c r="C4245">
        <v>43445.534722222219</v>
      </c>
      <c r="D4245">
        <v>7</v>
      </c>
      <c r="E4245">
        <v>11</v>
      </c>
      <c r="F4245">
        <v>335</v>
      </c>
      <c r="G4245" s="9">
        <f>Tableau_Groupe_1_Cours_1.accdb3[[#This Row],[Date de début]]</f>
        <v>43445.383333333331</v>
      </c>
      <c r="H4245" s="9">
        <f>Tableau_Groupe_1_Cours_1.accdb3[[#This Row],[Date de fin]]</f>
        <v>43445.534722222219</v>
      </c>
      <c r="I4245" s="13">
        <f>MOD(Tableau_Groupe_1_Cours_1.accdb3[[#This Row],[Date de fin2]]-Tableau_Groupe_1_Cours_1.accdb3[[#This Row],[Date de début2]],1)</f>
        <v>0.15138888888759539</v>
      </c>
    </row>
    <row r="4246" spans="1:9" x14ac:dyDescent="0.25">
      <c r="A4246">
        <v>342</v>
      </c>
      <c r="B4246">
        <v>43110.624305555561</v>
      </c>
      <c r="C4246">
        <v>43110.737500000003</v>
      </c>
      <c r="D4246">
        <v>3</v>
      </c>
      <c r="E4246">
        <v>11</v>
      </c>
      <c r="F4246">
        <v>169</v>
      </c>
      <c r="G4246" s="9">
        <f>Tableau_Groupe_1_Cours_1.accdb3[[#This Row],[Date de début]]</f>
        <v>43110.624305555561</v>
      </c>
      <c r="H4246" s="9">
        <f>Tableau_Groupe_1_Cours_1.accdb3[[#This Row],[Date de fin]]</f>
        <v>43110.737500000003</v>
      </c>
      <c r="I4246" s="13">
        <f>MOD(Tableau_Groupe_1_Cours_1.accdb3[[#This Row],[Date de fin2]]-Tableau_Groupe_1_Cours_1.accdb3[[#This Row],[Date de début2]],1)</f>
        <v>0.1131944444423425</v>
      </c>
    </row>
    <row r="4247" spans="1:9" x14ac:dyDescent="0.25">
      <c r="A4247">
        <v>1622</v>
      </c>
      <c r="B4247">
        <v>43179.381249999999</v>
      </c>
      <c r="C4247">
        <v>43179.461805555555</v>
      </c>
      <c r="D4247">
        <v>152</v>
      </c>
      <c r="E4247">
        <v>11</v>
      </c>
      <c r="F4247">
        <v>154</v>
      </c>
      <c r="G4247" s="9">
        <f>Tableau_Groupe_1_Cours_1.accdb3[[#This Row],[Date de début]]</f>
        <v>43179.381249999999</v>
      </c>
      <c r="H4247" s="9">
        <f>Tableau_Groupe_1_Cours_1.accdb3[[#This Row],[Date de fin]]</f>
        <v>43179.461805555555</v>
      </c>
      <c r="I4247" s="13">
        <f>MOD(Tableau_Groupe_1_Cours_1.accdb3[[#This Row],[Date de fin2]]-Tableau_Groupe_1_Cours_1.accdb3[[#This Row],[Date de début2]],1)</f>
        <v>8.0555555556202307E-2</v>
      </c>
    </row>
    <row r="4248" spans="1:9" x14ac:dyDescent="0.25">
      <c r="A4248">
        <v>1878</v>
      </c>
      <c r="B4248">
        <v>43209.375</v>
      </c>
      <c r="C4248">
        <v>43209.51458333333</v>
      </c>
      <c r="D4248">
        <v>8</v>
      </c>
      <c r="E4248">
        <v>11</v>
      </c>
      <c r="F4248">
        <v>238</v>
      </c>
      <c r="G4248" s="9">
        <f>Tableau_Groupe_1_Cours_1.accdb3[[#This Row],[Date de début]]</f>
        <v>43209.375</v>
      </c>
      <c r="H4248" s="9">
        <f>Tableau_Groupe_1_Cours_1.accdb3[[#This Row],[Date de fin]]</f>
        <v>43209.51458333333</v>
      </c>
      <c r="I4248" s="13">
        <f>MOD(Tableau_Groupe_1_Cours_1.accdb3[[#This Row],[Date de fin2]]-Tableau_Groupe_1_Cours_1.accdb3[[#This Row],[Date de début2]],1)</f>
        <v>0.13958333332993789</v>
      </c>
    </row>
    <row r="4249" spans="1:9" x14ac:dyDescent="0.25">
      <c r="A4249">
        <v>343</v>
      </c>
      <c r="B4249">
        <v>43110.625694444447</v>
      </c>
      <c r="C4249">
        <v>43110.738888888889</v>
      </c>
      <c r="D4249">
        <v>3</v>
      </c>
      <c r="E4249">
        <v>11</v>
      </c>
      <c r="F4249">
        <v>86</v>
      </c>
      <c r="G4249" s="9">
        <f>Tableau_Groupe_1_Cours_1.accdb3[[#This Row],[Date de début]]</f>
        <v>43110.625694444447</v>
      </c>
      <c r="H4249" s="9">
        <f>Tableau_Groupe_1_Cours_1.accdb3[[#This Row],[Date de fin]]</f>
        <v>43110.738888888889</v>
      </c>
      <c r="I4249" s="13">
        <f>MOD(Tableau_Groupe_1_Cours_1.accdb3[[#This Row],[Date de fin2]]-Tableau_Groupe_1_Cours_1.accdb3[[#This Row],[Date de début2]],1)</f>
        <v>0.1131944444423425</v>
      </c>
    </row>
    <row r="4250" spans="1:9" x14ac:dyDescent="0.25">
      <c r="A4250">
        <v>1879</v>
      </c>
      <c r="B4250">
        <v>43209.375694444447</v>
      </c>
      <c r="C4250">
        <v>43209.421527777777</v>
      </c>
      <c r="D4250">
        <v>5</v>
      </c>
      <c r="E4250">
        <v>11</v>
      </c>
      <c r="F4250">
        <v>34</v>
      </c>
      <c r="G4250" s="9">
        <f>Tableau_Groupe_1_Cours_1.accdb3[[#This Row],[Date de début]]</f>
        <v>43209.375694444447</v>
      </c>
      <c r="H4250" s="9">
        <f>Tableau_Groupe_1_Cours_1.accdb3[[#This Row],[Date de fin]]</f>
        <v>43209.421527777777</v>
      </c>
      <c r="I4250" s="13">
        <f>MOD(Tableau_Groupe_1_Cours_1.accdb3[[#This Row],[Date de fin2]]-Tableau_Groupe_1_Cours_1.accdb3[[#This Row],[Date de début2]],1)</f>
        <v>4.5833333329937886E-2</v>
      </c>
    </row>
    <row r="4251" spans="1:9" x14ac:dyDescent="0.25">
      <c r="A4251">
        <v>3415</v>
      </c>
      <c r="B4251">
        <v>43276.376388888886</v>
      </c>
      <c r="C4251">
        <v>43276.494444444448</v>
      </c>
      <c r="D4251">
        <v>4</v>
      </c>
      <c r="E4251">
        <v>11</v>
      </c>
      <c r="F4251">
        <v>231</v>
      </c>
      <c r="G4251" s="9">
        <f>Tableau_Groupe_1_Cours_1.accdb3[[#This Row],[Date de début]]</f>
        <v>43276.376388888886</v>
      </c>
      <c r="H4251" s="9">
        <f>Tableau_Groupe_1_Cours_1.accdb3[[#This Row],[Date de fin]]</f>
        <v>43276.494444444448</v>
      </c>
      <c r="I4251" s="13">
        <f>MOD(Tableau_Groupe_1_Cours_1.accdb3[[#This Row],[Date de fin2]]-Tableau_Groupe_1_Cours_1.accdb3[[#This Row],[Date de début2]],1)</f>
        <v>0.11805555556202307</v>
      </c>
    </row>
    <row r="4252" spans="1:9" x14ac:dyDescent="0.25">
      <c r="A4252">
        <v>3927</v>
      </c>
      <c r="B4252">
        <v>43327.381249999999</v>
      </c>
      <c r="C4252">
        <v>43327.511805555558</v>
      </c>
      <c r="D4252">
        <v>33</v>
      </c>
      <c r="E4252">
        <v>11</v>
      </c>
      <c r="F4252">
        <v>280</v>
      </c>
      <c r="G4252" s="9">
        <f>Tableau_Groupe_1_Cours_1.accdb3[[#This Row],[Date de début]]</f>
        <v>43327.381249999999</v>
      </c>
      <c r="H4252" s="9">
        <f>Tableau_Groupe_1_Cours_1.accdb3[[#This Row],[Date de fin]]</f>
        <v>43327.511805555558</v>
      </c>
      <c r="I4252" s="13">
        <f>MOD(Tableau_Groupe_1_Cours_1.accdb3[[#This Row],[Date de fin2]]-Tableau_Groupe_1_Cours_1.accdb3[[#This Row],[Date de début2]],1)</f>
        <v>0.13055555555911269</v>
      </c>
    </row>
    <row r="4253" spans="1:9" x14ac:dyDescent="0.25">
      <c r="A4253">
        <v>344</v>
      </c>
      <c r="B4253">
        <v>43110.617361111115</v>
      </c>
      <c r="C4253">
        <v>43110.730555555558</v>
      </c>
      <c r="D4253">
        <v>3</v>
      </c>
      <c r="E4253">
        <v>11</v>
      </c>
      <c r="F4253">
        <v>71</v>
      </c>
      <c r="G4253" s="9">
        <f>Tableau_Groupe_1_Cours_1.accdb3[[#This Row],[Date de début]]</f>
        <v>43110.617361111115</v>
      </c>
      <c r="H4253" s="9">
        <f>Tableau_Groupe_1_Cours_1.accdb3[[#This Row],[Date de fin]]</f>
        <v>43110.730555555558</v>
      </c>
      <c r="I4253" s="13">
        <f>MOD(Tableau_Groupe_1_Cours_1.accdb3[[#This Row],[Date de fin2]]-Tableau_Groupe_1_Cours_1.accdb3[[#This Row],[Date de début2]],1)</f>
        <v>0.1131944444423425</v>
      </c>
    </row>
    <row r="4254" spans="1:9" x14ac:dyDescent="0.25">
      <c r="A4254">
        <v>1112</v>
      </c>
      <c r="B4254">
        <v>43150.385416666664</v>
      </c>
      <c r="C4254">
        <v>43150.458333333336</v>
      </c>
      <c r="D4254">
        <v>5</v>
      </c>
      <c r="E4254">
        <v>11</v>
      </c>
      <c r="F4254">
        <v>258</v>
      </c>
      <c r="G4254" s="9">
        <f>Tableau_Groupe_1_Cours_1.accdb3[[#This Row],[Date de début]]</f>
        <v>43150.385416666664</v>
      </c>
      <c r="H4254" s="9">
        <f>Tableau_Groupe_1_Cours_1.accdb3[[#This Row],[Date de fin]]</f>
        <v>43150.458333333336</v>
      </c>
      <c r="I4254" s="13">
        <f>MOD(Tableau_Groupe_1_Cours_1.accdb3[[#This Row],[Date de fin2]]-Tableau_Groupe_1_Cours_1.accdb3[[#This Row],[Date de début2]],1)</f>
        <v>7.2916666671517305E-2</v>
      </c>
    </row>
    <row r="4255" spans="1:9" x14ac:dyDescent="0.25">
      <c r="A4255">
        <v>345</v>
      </c>
      <c r="B4255">
        <v>43110.622222222228</v>
      </c>
      <c r="C4255">
        <v>43110.73541666667</v>
      </c>
      <c r="D4255">
        <v>10</v>
      </c>
      <c r="E4255">
        <v>11</v>
      </c>
      <c r="F4255">
        <v>89</v>
      </c>
      <c r="G4255" s="9">
        <f>Tableau_Groupe_1_Cours_1.accdb3[[#This Row],[Date de début]]</f>
        <v>43110.622222222228</v>
      </c>
      <c r="H4255" s="9">
        <f>Tableau_Groupe_1_Cours_1.accdb3[[#This Row],[Date de fin]]</f>
        <v>43110.73541666667</v>
      </c>
      <c r="I4255" s="13">
        <f>MOD(Tableau_Groupe_1_Cours_1.accdb3[[#This Row],[Date de fin2]]-Tableau_Groupe_1_Cours_1.accdb3[[#This Row],[Date de début2]],1)</f>
        <v>0.1131944444423425</v>
      </c>
    </row>
    <row r="4256" spans="1:9" x14ac:dyDescent="0.25">
      <c r="A4256">
        <v>346</v>
      </c>
      <c r="B4256">
        <v>43110.624305555561</v>
      </c>
      <c r="C4256">
        <v>43110.737500000003</v>
      </c>
      <c r="D4256">
        <v>8</v>
      </c>
      <c r="E4256">
        <v>11</v>
      </c>
      <c r="F4256">
        <v>180</v>
      </c>
      <c r="G4256" s="9">
        <f>Tableau_Groupe_1_Cours_1.accdb3[[#This Row],[Date de début]]</f>
        <v>43110.624305555561</v>
      </c>
      <c r="H4256" s="9">
        <f>Tableau_Groupe_1_Cours_1.accdb3[[#This Row],[Date de fin]]</f>
        <v>43110.737500000003</v>
      </c>
      <c r="I4256" s="13">
        <f>MOD(Tableau_Groupe_1_Cours_1.accdb3[[#This Row],[Date de fin2]]-Tableau_Groupe_1_Cours_1.accdb3[[#This Row],[Date de début2]],1)</f>
        <v>0.1131944444423425</v>
      </c>
    </row>
    <row r="4257" spans="1:9" x14ac:dyDescent="0.25">
      <c r="A4257">
        <v>1626</v>
      </c>
      <c r="B4257">
        <v>43179.381944444445</v>
      </c>
      <c r="C4257">
        <v>43179.498611111114</v>
      </c>
      <c r="D4257">
        <v>5</v>
      </c>
      <c r="E4257">
        <v>11</v>
      </c>
      <c r="F4257">
        <v>40</v>
      </c>
      <c r="G4257" s="9">
        <f>Tableau_Groupe_1_Cours_1.accdb3[[#This Row],[Date de début]]</f>
        <v>43179.381944444445</v>
      </c>
      <c r="H4257" s="9">
        <f>Tableau_Groupe_1_Cours_1.accdb3[[#This Row],[Date de fin]]</f>
        <v>43179.498611111114</v>
      </c>
      <c r="I4257" s="13">
        <f>MOD(Tableau_Groupe_1_Cours_1.accdb3[[#This Row],[Date de fin2]]-Tableau_Groupe_1_Cours_1.accdb3[[#This Row],[Date de début2]],1)</f>
        <v>0.11666666666860692</v>
      </c>
    </row>
    <row r="4258" spans="1:9" x14ac:dyDescent="0.25">
      <c r="A4258">
        <v>5466</v>
      </c>
      <c r="B4258">
        <v>43416.375694444447</v>
      </c>
      <c r="C4258">
        <v>43416.411805555559</v>
      </c>
      <c r="D4258">
        <v>67</v>
      </c>
      <c r="E4258">
        <v>11</v>
      </c>
      <c r="F4258">
        <v>39</v>
      </c>
      <c r="G4258" s="9">
        <f>Tableau_Groupe_1_Cours_1.accdb3[[#This Row],[Date de début]]</f>
        <v>43416.375694444447</v>
      </c>
      <c r="H4258" s="9">
        <f>Tableau_Groupe_1_Cours_1.accdb3[[#This Row],[Date de fin]]</f>
        <v>43416.411805555559</v>
      </c>
      <c r="I4258" s="13">
        <f>MOD(Tableau_Groupe_1_Cours_1.accdb3[[#This Row],[Date de fin2]]-Tableau_Groupe_1_Cours_1.accdb3[[#This Row],[Date de début2]],1)</f>
        <v>3.6111111112404615E-2</v>
      </c>
    </row>
    <row r="4259" spans="1:9" x14ac:dyDescent="0.25">
      <c r="A4259">
        <v>347</v>
      </c>
      <c r="B4259">
        <v>43110.620138888895</v>
      </c>
      <c r="C4259">
        <v>43110.733333333337</v>
      </c>
      <c r="D4259">
        <v>52</v>
      </c>
      <c r="E4259">
        <v>11</v>
      </c>
      <c r="F4259">
        <v>183</v>
      </c>
      <c r="G4259" s="9">
        <f>Tableau_Groupe_1_Cours_1.accdb3[[#This Row],[Date de début]]</f>
        <v>43110.620138888895</v>
      </c>
      <c r="H4259" s="9">
        <f>Tableau_Groupe_1_Cours_1.accdb3[[#This Row],[Date de fin]]</f>
        <v>43110.733333333337</v>
      </c>
      <c r="I4259" s="13">
        <f>MOD(Tableau_Groupe_1_Cours_1.accdb3[[#This Row],[Date de fin2]]-Tableau_Groupe_1_Cours_1.accdb3[[#This Row],[Date de début2]],1)</f>
        <v>0.1131944444423425</v>
      </c>
    </row>
    <row r="4260" spans="1:9" x14ac:dyDescent="0.25">
      <c r="A4260">
        <v>2651</v>
      </c>
      <c r="B4260">
        <v>43244.379861111112</v>
      </c>
      <c r="C4260">
        <v>43244.508333333331</v>
      </c>
      <c r="D4260">
        <v>42</v>
      </c>
      <c r="E4260">
        <v>11</v>
      </c>
      <c r="F4260">
        <v>209</v>
      </c>
      <c r="G4260" s="9">
        <f>Tableau_Groupe_1_Cours_1.accdb3[[#This Row],[Date de début]]</f>
        <v>43244.379861111112</v>
      </c>
      <c r="H4260" s="9">
        <f>Tableau_Groupe_1_Cours_1.accdb3[[#This Row],[Date de fin]]</f>
        <v>43244.508333333331</v>
      </c>
      <c r="I4260" s="13">
        <f>MOD(Tableau_Groupe_1_Cours_1.accdb3[[#This Row],[Date de fin2]]-Tableau_Groupe_1_Cours_1.accdb3[[#This Row],[Date de début2]],1)</f>
        <v>0.12847222221898846</v>
      </c>
    </row>
    <row r="4261" spans="1:9" x14ac:dyDescent="0.25">
      <c r="A4261">
        <v>6235</v>
      </c>
      <c r="B4261">
        <v>43446.381944444445</v>
      </c>
      <c r="C4261">
        <v>43446.470833333333</v>
      </c>
      <c r="D4261">
        <v>1</v>
      </c>
      <c r="E4261">
        <v>11</v>
      </c>
      <c r="F4261">
        <v>11</v>
      </c>
      <c r="G4261" s="9">
        <f>Tableau_Groupe_1_Cours_1.accdb3[[#This Row],[Date de début]]</f>
        <v>43446.381944444445</v>
      </c>
      <c r="H4261" s="9">
        <f>Tableau_Groupe_1_Cours_1.accdb3[[#This Row],[Date de fin]]</f>
        <v>43446.470833333333</v>
      </c>
      <c r="I4261" s="13">
        <f>MOD(Tableau_Groupe_1_Cours_1.accdb3[[#This Row],[Date de fin2]]-Tableau_Groupe_1_Cours_1.accdb3[[#This Row],[Date de début2]],1)</f>
        <v>8.8888888887595385E-2</v>
      </c>
    </row>
    <row r="4262" spans="1:9" x14ac:dyDescent="0.25">
      <c r="A4262">
        <v>348</v>
      </c>
      <c r="B4262">
        <v>43110.615972222222</v>
      </c>
      <c r="C4262">
        <v>43110.729166666672</v>
      </c>
      <c r="D4262">
        <v>51</v>
      </c>
      <c r="E4262">
        <v>11</v>
      </c>
      <c r="F4262">
        <v>197</v>
      </c>
      <c r="G4262" s="9">
        <f>Tableau_Groupe_1_Cours_1.accdb3[[#This Row],[Date de début]]</f>
        <v>43110.615972222222</v>
      </c>
      <c r="H4262" s="9">
        <f>Tableau_Groupe_1_Cours_1.accdb3[[#This Row],[Date de fin]]</f>
        <v>43110.729166666672</v>
      </c>
      <c r="I4262" s="13">
        <f>MOD(Tableau_Groupe_1_Cours_1.accdb3[[#This Row],[Date de fin2]]-Tableau_Groupe_1_Cours_1.accdb3[[#This Row],[Date de début2]],1)</f>
        <v>0.11319444444961846</v>
      </c>
    </row>
    <row r="4263" spans="1:9" x14ac:dyDescent="0.25">
      <c r="A4263">
        <v>604</v>
      </c>
      <c r="B4263">
        <v>43122.378472222219</v>
      </c>
      <c r="C4263">
        <v>43122.432638888888</v>
      </c>
      <c r="D4263">
        <v>27</v>
      </c>
      <c r="E4263">
        <v>11</v>
      </c>
      <c r="F4263">
        <v>10</v>
      </c>
      <c r="G4263" s="9">
        <f>Tableau_Groupe_1_Cours_1.accdb3[[#This Row],[Date de début]]</f>
        <v>43122.378472222219</v>
      </c>
      <c r="H4263" s="9">
        <f>Tableau_Groupe_1_Cours_1.accdb3[[#This Row],[Date de fin]]</f>
        <v>43122.432638888888</v>
      </c>
      <c r="I4263" s="13">
        <f>MOD(Tableau_Groupe_1_Cours_1.accdb3[[#This Row],[Date de fin2]]-Tableau_Groupe_1_Cours_1.accdb3[[#This Row],[Date de début2]],1)</f>
        <v>5.4166666668606922E-2</v>
      </c>
    </row>
    <row r="4264" spans="1:9" x14ac:dyDescent="0.25">
      <c r="A4264">
        <v>349</v>
      </c>
      <c r="B4264">
        <v>43110.622916666667</v>
      </c>
      <c r="C4264">
        <v>43110.736111111117</v>
      </c>
      <c r="D4264">
        <v>53</v>
      </c>
      <c r="E4264">
        <v>11</v>
      </c>
      <c r="F4264">
        <v>394</v>
      </c>
      <c r="G4264" s="9">
        <f>Tableau_Groupe_1_Cours_1.accdb3[[#This Row],[Date de début]]</f>
        <v>43110.622916666667</v>
      </c>
      <c r="H4264" s="9">
        <f>Tableau_Groupe_1_Cours_1.accdb3[[#This Row],[Date de fin]]</f>
        <v>43110.736111111117</v>
      </c>
      <c r="I4264" s="13">
        <f>MOD(Tableau_Groupe_1_Cours_1.accdb3[[#This Row],[Date de fin2]]-Tableau_Groupe_1_Cours_1.accdb3[[#This Row],[Date de début2]],1)</f>
        <v>0.11319444444961846</v>
      </c>
    </row>
    <row r="4265" spans="1:9" x14ac:dyDescent="0.25">
      <c r="A4265">
        <v>350</v>
      </c>
      <c r="B4265">
        <v>43110.618055555555</v>
      </c>
      <c r="C4265">
        <v>43110.731250000004</v>
      </c>
      <c r="D4265">
        <v>7</v>
      </c>
      <c r="E4265">
        <v>11</v>
      </c>
      <c r="F4265">
        <v>217</v>
      </c>
      <c r="G4265" s="9">
        <f>Tableau_Groupe_1_Cours_1.accdb3[[#This Row],[Date de début]]</f>
        <v>43110.618055555555</v>
      </c>
      <c r="H4265" s="9">
        <f>Tableau_Groupe_1_Cours_1.accdb3[[#This Row],[Date de fin]]</f>
        <v>43110.731250000004</v>
      </c>
      <c r="I4265" s="13">
        <f>MOD(Tableau_Groupe_1_Cours_1.accdb3[[#This Row],[Date de fin2]]-Tableau_Groupe_1_Cours_1.accdb3[[#This Row],[Date de début2]],1)</f>
        <v>0.11319444444961846</v>
      </c>
    </row>
    <row r="4266" spans="1:9" x14ac:dyDescent="0.25">
      <c r="A4266">
        <v>351</v>
      </c>
      <c r="B4266">
        <v>43110.617361111115</v>
      </c>
      <c r="C4266">
        <v>43110.730555555558</v>
      </c>
      <c r="D4266">
        <v>3</v>
      </c>
      <c r="E4266">
        <v>11</v>
      </c>
      <c r="F4266">
        <v>323</v>
      </c>
      <c r="G4266" s="9">
        <f>Tableau_Groupe_1_Cours_1.accdb3[[#This Row],[Date de début]]</f>
        <v>43110.617361111115</v>
      </c>
      <c r="H4266" s="9">
        <f>Tableau_Groupe_1_Cours_1.accdb3[[#This Row],[Date de fin]]</f>
        <v>43110.730555555558</v>
      </c>
      <c r="I4266" s="13">
        <f>MOD(Tableau_Groupe_1_Cours_1.accdb3[[#This Row],[Date de fin2]]-Tableau_Groupe_1_Cours_1.accdb3[[#This Row],[Date de début2]],1)</f>
        <v>0.1131944444423425</v>
      </c>
    </row>
    <row r="4267" spans="1:9" x14ac:dyDescent="0.25">
      <c r="A4267">
        <v>5471</v>
      </c>
      <c r="B4267">
        <v>43417.375694444447</v>
      </c>
      <c r="C4267">
        <v>43417.454861111109</v>
      </c>
      <c r="D4267">
        <v>6</v>
      </c>
      <c r="E4267">
        <v>11</v>
      </c>
      <c r="F4267">
        <v>116</v>
      </c>
      <c r="G4267" s="9">
        <f>Tableau_Groupe_1_Cours_1.accdb3[[#This Row],[Date de début]]</f>
        <v>43417.375694444447</v>
      </c>
      <c r="H4267" s="9">
        <f>Tableau_Groupe_1_Cours_1.accdb3[[#This Row],[Date de fin]]</f>
        <v>43417.454861111109</v>
      </c>
      <c r="I4267" s="13">
        <f>MOD(Tableau_Groupe_1_Cours_1.accdb3[[#This Row],[Date de fin2]]-Tableau_Groupe_1_Cours_1.accdb3[[#This Row],[Date de début2]],1)</f>
        <v>7.9166666662786156E-2</v>
      </c>
    </row>
    <row r="4268" spans="1:9" x14ac:dyDescent="0.25">
      <c r="A4268">
        <v>352</v>
      </c>
      <c r="B4268">
        <v>43110.616666666669</v>
      </c>
      <c r="C4268">
        <v>43110.729861111111</v>
      </c>
      <c r="D4268">
        <v>3</v>
      </c>
      <c r="E4268">
        <v>11</v>
      </c>
      <c r="F4268">
        <v>236</v>
      </c>
      <c r="G4268" s="9">
        <f>Tableau_Groupe_1_Cours_1.accdb3[[#This Row],[Date de début]]</f>
        <v>43110.616666666669</v>
      </c>
      <c r="H4268" s="9">
        <f>Tableau_Groupe_1_Cours_1.accdb3[[#This Row],[Date de fin]]</f>
        <v>43110.729861111111</v>
      </c>
      <c r="I4268" s="13">
        <f>MOD(Tableau_Groupe_1_Cours_1.accdb3[[#This Row],[Date de fin2]]-Tableau_Groupe_1_Cours_1.accdb3[[#This Row],[Date de début2]],1)</f>
        <v>0.1131944444423425</v>
      </c>
    </row>
    <row r="4269" spans="1:9" x14ac:dyDescent="0.25">
      <c r="A4269">
        <v>2656</v>
      </c>
      <c r="B4269">
        <v>43244.379861111112</v>
      </c>
      <c r="C4269">
        <v>43244.472222222226</v>
      </c>
      <c r="D4269">
        <v>24</v>
      </c>
      <c r="E4269">
        <v>11</v>
      </c>
      <c r="F4269">
        <v>181</v>
      </c>
      <c r="G4269" s="9">
        <f>Tableau_Groupe_1_Cours_1.accdb3[[#This Row],[Date de début]]</f>
        <v>43244.379861111112</v>
      </c>
      <c r="H4269" s="9">
        <f>Tableau_Groupe_1_Cours_1.accdb3[[#This Row],[Date de fin]]</f>
        <v>43244.472222222226</v>
      </c>
      <c r="I4269" s="13">
        <f>MOD(Tableau_Groupe_1_Cours_1.accdb3[[#This Row],[Date de fin2]]-Tableau_Groupe_1_Cours_1.accdb3[[#This Row],[Date de début2]],1)</f>
        <v>9.2361111113859806E-2</v>
      </c>
    </row>
    <row r="4270" spans="1:9" x14ac:dyDescent="0.25">
      <c r="A4270">
        <v>353</v>
      </c>
      <c r="B4270">
        <v>43110.624305555561</v>
      </c>
      <c r="C4270">
        <v>43110.737500000003</v>
      </c>
      <c r="D4270">
        <v>2</v>
      </c>
      <c r="E4270">
        <v>11</v>
      </c>
      <c r="F4270">
        <v>93</v>
      </c>
      <c r="G4270" s="9">
        <f>Tableau_Groupe_1_Cours_1.accdb3[[#This Row],[Date de début]]</f>
        <v>43110.624305555561</v>
      </c>
      <c r="H4270" s="9">
        <f>Tableau_Groupe_1_Cours_1.accdb3[[#This Row],[Date de fin]]</f>
        <v>43110.737500000003</v>
      </c>
      <c r="I4270" s="13">
        <f>MOD(Tableau_Groupe_1_Cours_1.accdb3[[#This Row],[Date de fin2]]-Tableau_Groupe_1_Cours_1.accdb3[[#This Row],[Date de début2]],1)</f>
        <v>0.1131944444423425</v>
      </c>
    </row>
    <row r="4271" spans="1:9" x14ac:dyDescent="0.25">
      <c r="A4271">
        <v>1633</v>
      </c>
      <c r="B4271">
        <v>43180.384027777778</v>
      </c>
      <c r="C4271">
        <v>43180.450694444444</v>
      </c>
      <c r="D4271">
        <v>10</v>
      </c>
      <c r="E4271">
        <v>11</v>
      </c>
      <c r="F4271">
        <v>162</v>
      </c>
      <c r="G4271" s="9">
        <f>Tableau_Groupe_1_Cours_1.accdb3[[#This Row],[Date de début]]</f>
        <v>43180.384027777778</v>
      </c>
      <c r="H4271" s="9">
        <f>Tableau_Groupe_1_Cours_1.accdb3[[#This Row],[Date de fin]]</f>
        <v>43180.450694444444</v>
      </c>
      <c r="I4271" s="13">
        <f>MOD(Tableau_Groupe_1_Cours_1.accdb3[[#This Row],[Date de fin2]]-Tableau_Groupe_1_Cours_1.accdb3[[#This Row],[Date de début2]],1)</f>
        <v>6.6666666665696539E-2</v>
      </c>
    </row>
    <row r="4272" spans="1:9" x14ac:dyDescent="0.25">
      <c r="A4272">
        <v>354</v>
      </c>
      <c r="B4272">
        <v>43110.618055555555</v>
      </c>
      <c r="C4272">
        <v>43110.731250000004</v>
      </c>
      <c r="D4272">
        <v>23</v>
      </c>
      <c r="E4272">
        <v>11</v>
      </c>
      <c r="F4272">
        <v>256</v>
      </c>
      <c r="G4272" s="9">
        <f>Tableau_Groupe_1_Cours_1.accdb3[[#This Row],[Date de début]]</f>
        <v>43110.618055555555</v>
      </c>
      <c r="H4272" s="9">
        <f>Tableau_Groupe_1_Cours_1.accdb3[[#This Row],[Date de fin]]</f>
        <v>43110.731250000004</v>
      </c>
      <c r="I4272" s="13">
        <f>MOD(Tableau_Groupe_1_Cours_1.accdb3[[#This Row],[Date de fin2]]-Tableau_Groupe_1_Cours_1.accdb3[[#This Row],[Date de début2]],1)</f>
        <v>0.11319444444961846</v>
      </c>
    </row>
    <row r="4273" spans="1:9" x14ac:dyDescent="0.25">
      <c r="A4273">
        <v>355</v>
      </c>
      <c r="B4273">
        <v>43110.618750000001</v>
      </c>
      <c r="C4273">
        <v>43110.731944444444</v>
      </c>
      <c r="D4273">
        <v>2</v>
      </c>
      <c r="E4273">
        <v>11</v>
      </c>
      <c r="F4273">
        <v>368</v>
      </c>
      <c r="G4273" s="9">
        <f>Tableau_Groupe_1_Cours_1.accdb3[[#This Row],[Date de début]]</f>
        <v>43110.618750000001</v>
      </c>
      <c r="H4273" s="9">
        <f>Tableau_Groupe_1_Cours_1.accdb3[[#This Row],[Date de fin]]</f>
        <v>43110.731944444444</v>
      </c>
      <c r="I4273" s="13">
        <f>MOD(Tableau_Groupe_1_Cours_1.accdb3[[#This Row],[Date de fin2]]-Tableau_Groupe_1_Cours_1.accdb3[[#This Row],[Date de début2]],1)</f>
        <v>0.1131944444423425</v>
      </c>
    </row>
    <row r="4274" spans="1:9" x14ac:dyDescent="0.25">
      <c r="A4274">
        <v>356</v>
      </c>
      <c r="B4274">
        <v>43110.617361111115</v>
      </c>
      <c r="C4274">
        <v>43110.730555555558</v>
      </c>
      <c r="D4274">
        <v>33</v>
      </c>
      <c r="E4274">
        <v>11</v>
      </c>
      <c r="F4274">
        <v>275</v>
      </c>
      <c r="G4274" s="9">
        <f>Tableau_Groupe_1_Cours_1.accdb3[[#This Row],[Date de début]]</f>
        <v>43110.617361111115</v>
      </c>
      <c r="H4274" s="9">
        <f>Tableau_Groupe_1_Cours_1.accdb3[[#This Row],[Date de fin]]</f>
        <v>43110.730555555558</v>
      </c>
      <c r="I4274" s="13">
        <f>MOD(Tableau_Groupe_1_Cours_1.accdb3[[#This Row],[Date de fin2]]-Tableau_Groupe_1_Cours_1.accdb3[[#This Row],[Date de début2]],1)</f>
        <v>0.1131944444423425</v>
      </c>
    </row>
    <row r="4275" spans="1:9" x14ac:dyDescent="0.25">
      <c r="A4275">
        <v>3428</v>
      </c>
      <c r="B4275">
        <v>43277.382638888892</v>
      </c>
      <c r="C4275">
        <v>43277.436111111107</v>
      </c>
      <c r="D4275">
        <v>1</v>
      </c>
      <c r="E4275">
        <v>11</v>
      </c>
      <c r="F4275">
        <v>370</v>
      </c>
      <c r="G4275" s="9">
        <f>Tableau_Groupe_1_Cours_1.accdb3[[#This Row],[Date de début]]</f>
        <v>43277.382638888892</v>
      </c>
      <c r="H4275" s="9">
        <f>Tableau_Groupe_1_Cours_1.accdb3[[#This Row],[Date de fin]]</f>
        <v>43277.436111111107</v>
      </c>
      <c r="I4275" s="13">
        <f>MOD(Tableau_Groupe_1_Cours_1.accdb3[[#This Row],[Date de fin2]]-Tableau_Groupe_1_Cours_1.accdb3[[#This Row],[Date de début2]],1)</f>
        <v>5.3472222214622889E-2</v>
      </c>
    </row>
    <row r="4276" spans="1:9" x14ac:dyDescent="0.25">
      <c r="A4276">
        <v>357</v>
      </c>
      <c r="B4276">
        <v>43110.625694444447</v>
      </c>
      <c r="C4276">
        <v>43110.738888888889</v>
      </c>
      <c r="D4276">
        <v>16</v>
      </c>
      <c r="E4276">
        <v>11</v>
      </c>
      <c r="F4276">
        <v>150</v>
      </c>
      <c r="G4276" s="9">
        <f>Tableau_Groupe_1_Cours_1.accdb3[[#This Row],[Date de début]]</f>
        <v>43110.625694444447</v>
      </c>
      <c r="H4276" s="9">
        <f>Tableau_Groupe_1_Cours_1.accdb3[[#This Row],[Date de fin]]</f>
        <v>43110.738888888889</v>
      </c>
      <c r="I4276" s="13">
        <f>MOD(Tableau_Groupe_1_Cours_1.accdb3[[#This Row],[Date de fin2]]-Tableau_Groupe_1_Cours_1.accdb3[[#This Row],[Date de début2]],1)</f>
        <v>0.1131944444423425</v>
      </c>
    </row>
    <row r="4277" spans="1:9" x14ac:dyDescent="0.25">
      <c r="A4277">
        <v>5477</v>
      </c>
      <c r="B4277">
        <v>43417.380555555559</v>
      </c>
      <c r="C4277">
        <v>43417.463888888895</v>
      </c>
      <c r="D4277">
        <v>19</v>
      </c>
      <c r="E4277">
        <v>11</v>
      </c>
      <c r="F4277">
        <v>109</v>
      </c>
      <c r="G4277" s="9">
        <f>Tableau_Groupe_1_Cours_1.accdb3[[#This Row],[Date de début]]</f>
        <v>43417.380555555559</v>
      </c>
      <c r="H4277" s="9">
        <f>Tableau_Groupe_1_Cours_1.accdb3[[#This Row],[Date de fin]]</f>
        <v>43417.463888888895</v>
      </c>
      <c r="I4277" s="13">
        <f>MOD(Tableau_Groupe_1_Cours_1.accdb3[[#This Row],[Date de fin2]]-Tableau_Groupe_1_Cours_1.accdb3[[#This Row],[Date de début2]],1)</f>
        <v>8.3333333335758653E-2</v>
      </c>
    </row>
    <row r="4278" spans="1:9" x14ac:dyDescent="0.25">
      <c r="A4278">
        <v>358</v>
      </c>
      <c r="B4278">
        <v>43110.618055555555</v>
      </c>
      <c r="C4278">
        <v>43110.731250000004</v>
      </c>
      <c r="D4278">
        <v>3</v>
      </c>
      <c r="E4278">
        <v>11</v>
      </c>
      <c r="F4278">
        <v>295</v>
      </c>
      <c r="G4278" s="9">
        <f>Tableau_Groupe_1_Cours_1.accdb3[[#This Row],[Date de début]]</f>
        <v>43110.618055555555</v>
      </c>
      <c r="H4278" s="9">
        <f>Tableau_Groupe_1_Cours_1.accdb3[[#This Row],[Date de fin]]</f>
        <v>43110.731250000004</v>
      </c>
      <c r="I4278" s="13">
        <f>MOD(Tableau_Groupe_1_Cours_1.accdb3[[#This Row],[Date de fin2]]-Tableau_Groupe_1_Cours_1.accdb3[[#This Row],[Date de début2]],1)</f>
        <v>0.11319444444961846</v>
      </c>
    </row>
    <row r="4279" spans="1:9" x14ac:dyDescent="0.25">
      <c r="A4279">
        <v>359</v>
      </c>
      <c r="B4279">
        <v>43110.620138888895</v>
      </c>
      <c r="C4279">
        <v>43110.733333333337</v>
      </c>
      <c r="D4279">
        <v>1</v>
      </c>
      <c r="E4279">
        <v>11</v>
      </c>
      <c r="F4279">
        <v>412</v>
      </c>
      <c r="G4279" s="9">
        <f>Tableau_Groupe_1_Cours_1.accdb3[[#This Row],[Date de début]]</f>
        <v>43110.620138888895</v>
      </c>
      <c r="H4279" s="9">
        <f>Tableau_Groupe_1_Cours_1.accdb3[[#This Row],[Date de fin]]</f>
        <v>43110.733333333337</v>
      </c>
      <c r="I4279" s="13">
        <f>MOD(Tableau_Groupe_1_Cours_1.accdb3[[#This Row],[Date de fin2]]-Tableau_Groupe_1_Cours_1.accdb3[[#This Row],[Date de début2]],1)</f>
        <v>0.1131944444423425</v>
      </c>
    </row>
    <row r="4280" spans="1:9" x14ac:dyDescent="0.25">
      <c r="A4280">
        <v>360</v>
      </c>
      <c r="B4280">
        <v>43110.618055555555</v>
      </c>
      <c r="C4280">
        <v>43110.731250000004</v>
      </c>
      <c r="D4280">
        <v>2</v>
      </c>
      <c r="E4280">
        <v>11</v>
      </c>
      <c r="F4280">
        <v>314</v>
      </c>
      <c r="G4280" s="9">
        <f>Tableau_Groupe_1_Cours_1.accdb3[[#This Row],[Date de début]]</f>
        <v>43110.618055555555</v>
      </c>
      <c r="H4280" s="9">
        <f>Tableau_Groupe_1_Cours_1.accdb3[[#This Row],[Date de fin]]</f>
        <v>43110.731250000004</v>
      </c>
      <c r="I4280" s="13">
        <f>MOD(Tableau_Groupe_1_Cours_1.accdb3[[#This Row],[Date de fin2]]-Tableau_Groupe_1_Cours_1.accdb3[[#This Row],[Date de début2]],1)</f>
        <v>0.11319444444961846</v>
      </c>
    </row>
    <row r="4281" spans="1:9" x14ac:dyDescent="0.25">
      <c r="A4281">
        <v>1896</v>
      </c>
      <c r="B4281">
        <v>43210.381944444445</v>
      </c>
      <c r="C4281">
        <v>43210.470138888893</v>
      </c>
      <c r="D4281">
        <v>9</v>
      </c>
      <c r="E4281">
        <v>11</v>
      </c>
      <c r="F4281">
        <v>8</v>
      </c>
      <c r="G4281" s="9">
        <f>Tableau_Groupe_1_Cours_1.accdb3[[#This Row],[Date de début]]</f>
        <v>43210.381944444445</v>
      </c>
      <c r="H4281" s="9">
        <f>Tableau_Groupe_1_Cours_1.accdb3[[#This Row],[Date de fin]]</f>
        <v>43210.470138888893</v>
      </c>
      <c r="I4281" s="13">
        <f>MOD(Tableau_Groupe_1_Cours_1.accdb3[[#This Row],[Date de fin2]]-Tableau_Groupe_1_Cours_1.accdb3[[#This Row],[Date de début2]],1)</f>
        <v>8.8194444448163267E-2</v>
      </c>
    </row>
    <row r="4282" spans="1:9" x14ac:dyDescent="0.25">
      <c r="A4282">
        <v>361</v>
      </c>
      <c r="B4282">
        <v>43110.618055555555</v>
      </c>
      <c r="C4282">
        <v>43110.731250000004</v>
      </c>
      <c r="D4282">
        <v>20</v>
      </c>
      <c r="E4282">
        <v>11</v>
      </c>
      <c r="F4282">
        <v>206</v>
      </c>
      <c r="G4282" s="9">
        <f>Tableau_Groupe_1_Cours_1.accdb3[[#This Row],[Date de début]]</f>
        <v>43110.618055555555</v>
      </c>
      <c r="H4282" s="9">
        <f>Tableau_Groupe_1_Cours_1.accdb3[[#This Row],[Date de fin]]</f>
        <v>43110.731250000004</v>
      </c>
      <c r="I4282" s="13">
        <f>MOD(Tableau_Groupe_1_Cours_1.accdb3[[#This Row],[Date de fin2]]-Tableau_Groupe_1_Cours_1.accdb3[[#This Row],[Date de début2]],1)</f>
        <v>0.11319444444961846</v>
      </c>
    </row>
    <row r="4283" spans="1:9" x14ac:dyDescent="0.25">
      <c r="A4283">
        <v>362</v>
      </c>
      <c r="B4283">
        <v>43110.615972222222</v>
      </c>
      <c r="C4283">
        <v>43110.729166666672</v>
      </c>
      <c r="D4283">
        <v>4</v>
      </c>
      <c r="E4283">
        <v>11</v>
      </c>
      <c r="F4283">
        <v>220</v>
      </c>
      <c r="G4283" s="9">
        <f>Tableau_Groupe_1_Cours_1.accdb3[[#This Row],[Date de début]]</f>
        <v>43110.615972222222</v>
      </c>
      <c r="H4283" s="9">
        <f>Tableau_Groupe_1_Cours_1.accdb3[[#This Row],[Date de fin]]</f>
        <v>43110.729166666672</v>
      </c>
      <c r="I4283" s="13">
        <f>MOD(Tableau_Groupe_1_Cours_1.accdb3[[#This Row],[Date de fin2]]-Tableau_Groupe_1_Cours_1.accdb3[[#This Row],[Date de début2]],1)</f>
        <v>0.11319444444961846</v>
      </c>
    </row>
    <row r="4284" spans="1:9" x14ac:dyDescent="0.25">
      <c r="A4284">
        <v>363</v>
      </c>
      <c r="B4284">
        <v>43110.621527777781</v>
      </c>
      <c r="C4284">
        <v>43110.734722222223</v>
      </c>
      <c r="D4284">
        <v>53</v>
      </c>
      <c r="E4284">
        <v>11</v>
      </c>
      <c r="F4284">
        <v>114</v>
      </c>
      <c r="G4284" s="9">
        <f>Tableau_Groupe_1_Cours_1.accdb3[[#This Row],[Date de début]]</f>
        <v>43110.621527777781</v>
      </c>
      <c r="H4284" s="9">
        <f>Tableau_Groupe_1_Cours_1.accdb3[[#This Row],[Date de fin]]</f>
        <v>43110.734722222223</v>
      </c>
      <c r="I4284" s="13">
        <f>MOD(Tableau_Groupe_1_Cours_1.accdb3[[#This Row],[Date de fin2]]-Tableau_Groupe_1_Cours_1.accdb3[[#This Row],[Date de début2]],1)</f>
        <v>0.1131944444423425</v>
      </c>
    </row>
    <row r="4285" spans="1:9" x14ac:dyDescent="0.25">
      <c r="A4285">
        <v>6251</v>
      </c>
      <c r="B4285">
        <v>43447.383333333331</v>
      </c>
      <c r="C4285">
        <v>43447.52847222222</v>
      </c>
      <c r="D4285">
        <v>3</v>
      </c>
      <c r="E4285">
        <v>11</v>
      </c>
      <c r="F4285">
        <v>347</v>
      </c>
      <c r="G4285" s="9">
        <f>Tableau_Groupe_1_Cours_1.accdb3[[#This Row],[Date de début]]</f>
        <v>43447.383333333331</v>
      </c>
      <c r="H4285" s="9">
        <f>Tableau_Groupe_1_Cours_1.accdb3[[#This Row],[Date de fin]]</f>
        <v>43447.52847222222</v>
      </c>
      <c r="I4285" s="13">
        <f>MOD(Tableau_Groupe_1_Cours_1.accdb3[[#This Row],[Date de fin2]]-Tableau_Groupe_1_Cours_1.accdb3[[#This Row],[Date de début2]],1)</f>
        <v>0.14513888888905058</v>
      </c>
    </row>
    <row r="4286" spans="1:9" x14ac:dyDescent="0.25">
      <c r="A4286">
        <v>364</v>
      </c>
      <c r="B4286">
        <v>43110.618750000001</v>
      </c>
      <c r="C4286">
        <v>43110.731944444444</v>
      </c>
      <c r="D4286">
        <v>3</v>
      </c>
      <c r="E4286">
        <v>11</v>
      </c>
      <c r="F4286">
        <v>354</v>
      </c>
      <c r="G4286" s="9">
        <f>Tableau_Groupe_1_Cours_1.accdb3[[#This Row],[Date de début]]</f>
        <v>43110.618750000001</v>
      </c>
      <c r="H4286" s="9">
        <f>Tableau_Groupe_1_Cours_1.accdb3[[#This Row],[Date de fin]]</f>
        <v>43110.731944444444</v>
      </c>
      <c r="I4286" s="13">
        <f>MOD(Tableau_Groupe_1_Cours_1.accdb3[[#This Row],[Date de fin2]]-Tableau_Groupe_1_Cours_1.accdb3[[#This Row],[Date de début2]],1)</f>
        <v>0.1131944444423425</v>
      </c>
    </row>
    <row r="4287" spans="1:9" x14ac:dyDescent="0.25">
      <c r="A4287">
        <v>365</v>
      </c>
      <c r="B4287">
        <v>43110.619444444448</v>
      </c>
      <c r="C4287">
        <v>43110.732638888891</v>
      </c>
      <c r="D4287">
        <v>48</v>
      </c>
      <c r="E4287">
        <v>11</v>
      </c>
      <c r="F4287">
        <v>262</v>
      </c>
      <c r="G4287" s="9">
        <f>Tableau_Groupe_1_Cours_1.accdb3[[#This Row],[Date de début]]</f>
        <v>43110.619444444448</v>
      </c>
      <c r="H4287" s="9">
        <f>Tableau_Groupe_1_Cours_1.accdb3[[#This Row],[Date de fin]]</f>
        <v>43110.732638888891</v>
      </c>
      <c r="I4287" s="13">
        <f>MOD(Tableau_Groupe_1_Cours_1.accdb3[[#This Row],[Date de fin2]]-Tableau_Groupe_1_Cours_1.accdb3[[#This Row],[Date de début2]],1)</f>
        <v>0.1131944444423425</v>
      </c>
    </row>
    <row r="4288" spans="1:9" x14ac:dyDescent="0.25">
      <c r="A4288">
        <v>366</v>
      </c>
      <c r="B4288">
        <v>43110.616666666669</v>
      </c>
      <c r="C4288">
        <v>43110.729861111111</v>
      </c>
      <c r="D4288">
        <v>7</v>
      </c>
      <c r="E4288">
        <v>11</v>
      </c>
      <c r="F4288">
        <v>119</v>
      </c>
      <c r="G4288" s="9">
        <f>Tableau_Groupe_1_Cours_1.accdb3[[#This Row],[Date de début]]</f>
        <v>43110.616666666669</v>
      </c>
      <c r="H4288" s="9">
        <f>Tableau_Groupe_1_Cours_1.accdb3[[#This Row],[Date de fin]]</f>
        <v>43110.729861111111</v>
      </c>
      <c r="I4288" s="13">
        <f>MOD(Tableau_Groupe_1_Cours_1.accdb3[[#This Row],[Date de fin2]]-Tableau_Groupe_1_Cours_1.accdb3[[#This Row],[Date de début2]],1)</f>
        <v>0.1131944444423425</v>
      </c>
    </row>
    <row r="4289" spans="1:9" x14ac:dyDescent="0.25">
      <c r="A4289">
        <v>3950</v>
      </c>
      <c r="B4289">
        <v>43329.382638888892</v>
      </c>
      <c r="C4289">
        <v>43329.490972222222</v>
      </c>
      <c r="D4289">
        <v>8</v>
      </c>
      <c r="E4289">
        <v>11</v>
      </c>
      <c r="F4289">
        <v>41</v>
      </c>
      <c r="G4289" s="9">
        <f>Tableau_Groupe_1_Cours_1.accdb3[[#This Row],[Date de début]]</f>
        <v>43329.382638888892</v>
      </c>
      <c r="H4289" s="9">
        <f>Tableau_Groupe_1_Cours_1.accdb3[[#This Row],[Date de fin]]</f>
        <v>43329.490972222222</v>
      </c>
      <c r="I4289" s="13">
        <f>MOD(Tableau_Groupe_1_Cours_1.accdb3[[#This Row],[Date de fin2]]-Tableau_Groupe_1_Cours_1.accdb3[[#This Row],[Date de début2]],1)</f>
        <v>0.10833333332993789</v>
      </c>
    </row>
    <row r="4290" spans="1:9" x14ac:dyDescent="0.25">
      <c r="A4290">
        <v>367</v>
      </c>
      <c r="B4290">
        <v>43110.622916666667</v>
      </c>
      <c r="C4290">
        <v>43110.736111111117</v>
      </c>
      <c r="D4290">
        <v>6</v>
      </c>
      <c r="E4290">
        <v>11</v>
      </c>
      <c r="F4290">
        <v>120</v>
      </c>
      <c r="G4290" s="9">
        <f>Tableau_Groupe_1_Cours_1.accdb3[[#This Row],[Date de début]]</f>
        <v>43110.622916666667</v>
      </c>
      <c r="H4290" s="9">
        <f>Tableau_Groupe_1_Cours_1.accdb3[[#This Row],[Date de fin]]</f>
        <v>43110.736111111117</v>
      </c>
      <c r="I4290" s="13">
        <f>MOD(Tableau_Groupe_1_Cours_1.accdb3[[#This Row],[Date de fin2]]-Tableau_Groupe_1_Cours_1.accdb3[[#This Row],[Date de début2]],1)</f>
        <v>0.11319444444961846</v>
      </c>
    </row>
    <row r="4291" spans="1:9" x14ac:dyDescent="0.25">
      <c r="A4291">
        <v>6255</v>
      </c>
      <c r="B4291">
        <v>43447.381249999999</v>
      </c>
      <c r="C4291">
        <v>43447.544444444444</v>
      </c>
      <c r="D4291">
        <v>18</v>
      </c>
      <c r="E4291">
        <v>11</v>
      </c>
      <c r="F4291">
        <v>216</v>
      </c>
      <c r="G4291" s="9">
        <f>Tableau_Groupe_1_Cours_1.accdb3[[#This Row],[Date de début]]</f>
        <v>43447.381249999999</v>
      </c>
      <c r="H4291" s="9">
        <f>Tableau_Groupe_1_Cours_1.accdb3[[#This Row],[Date de fin]]</f>
        <v>43447.544444444444</v>
      </c>
      <c r="I4291" s="13">
        <f>MOD(Tableau_Groupe_1_Cours_1.accdb3[[#This Row],[Date de fin2]]-Tableau_Groupe_1_Cours_1.accdb3[[#This Row],[Date de début2]],1)</f>
        <v>0.16319444444525288</v>
      </c>
    </row>
    <row r="4292" spans="1:9" x14ac:dyDescent="0.25">
      <c r="A4292">
        <v>368</v>
      </c>
      <c r="B4292">
        <v>43110.619444444448</v>
      </c>
      <c r="C4292">
        <v>43110.732638888891</v>
      </c>
      <c r="D4292">
        <v>13</v>
      </c>
      <c r="E4292">
        <v>11</v>
      </c>
      <c r="F4292">
        <v>393</v>
      </c>
      <c r="G4292" s="9">
        <f>Tableau_Groupe_1_Cours_1.accdb3[[#This Row],[Date de début]]</f>
        <v>43110.619444444448</v>
      </c>
      <c r="H4292" s="9">
        <f>Tableau_Groupe_1_Cours_1.accdb3[[#This Row],[Date de fin]]</f>
        <v>43110.732638888891</v>
      </c>
      <c r="I4292" s="13">
        <f>MOD(Tableau_Groupe_1_Cours_1.accdb3[[#This Row],[Date de fin2]]-Tableau_Groupe_1_Cours_1.accdb3[[#This Row],[Date de début2]],1)</f>
        <v>0.1131944444423425</v>
      </c>
    </row>
    <row r="4293" spans="1:9" x14ac:dyDescent="0.25">
      <c r="A4293">
        <v>5488</v>
      </c>
      <c r="B4293">
        <v>43418.378472222219</v>
      </c>
      <c r="C4293">
        <v>43418.443055555552</v>
      </c>
      <c r="D4293">
        <v>1</v>
      </c>
      <c r="E4293">
        <v>11</v>
      </c>
      <c r="F4293">
        <v>351</v>
      </c>
      <c r="G4293" s="9">
        <f>Tableau_Groupe_1_Cours_1.accdb3[[#This Row],[Date de début]]</f>
        <v>43418.378472222219</v>
      </c>
      <c r="H4293" s="9">
        <f>Tableau_Groupe_1_Cours_1.accdb3[[#This Row],[Date de fin]]</f>
        <v>43418.443055555552</v>
      </c>
      <c r="I4293" s="13">
        <f>MOD(Tableau_Groupe_1_Cours_1.accdb3[[#This Row],[Date de fin2]]-Tableau_Groupe_1_Cours_1.accdb3[[#This Row],[Date de début2]],1)</f>
        <v>6.4583333332848269E-2</v>
      </c>
    </row>
    <row r="4294" spans="1:9" x14ac:dyDescent="0.25">
      <c r="A4294">
        <v>369</v>
      </c>
      <c r="B4294">
        <v>43110.620833333334</v>
      </c>
      <c r="C4294">
        <v>43110.734027777777</v>
      </c>
      <c r="D4294">
        <v>1</v>
      </c>
      <c r="E4294">
        <v>11</v>
      </c>
      <c r="F4294">
        <v>318</v>
      </c>
      <c r="G4294" s="9">
        <f>Tableau_Groupe_1_Cours_1.accdb3[[#This Row],[Date de début]]</f>
        <v>43110.620833333334</v>
      </c>
      <c r="H4294" s="9">
        <f>Tableau_Groupe_1_Cours_1.accdb3[[#This Row],[Date de fin]]</f>
        <v>43110.734027777777</v>
      </c>
      <c r="I4294" s="13">
        <f>MOD(Tableau_Groupe_1_Cours_1.accdb3[[#This Row],[Date de fin2]]-Tableau_Groupe_1_Cours_1.accdb3[[#This Row],[Date de début2]],1)</f>
        <v>0.1131944444423425</v>
      </c>
    </row>
    <row r="4295" spans="1:9" x14ac:dyDescent="0.25">
      <c r="A4295">
        <v>4465</v>
      </c>
      <c r="B4295">
        <v>43360.385416666664</v>
      </c>
      <c r="C4295">
        <v>43360.509722222225</v>
      </c>
      <c r="D4295">
        <v>3</v>
      </c>
      <c r="E4295">
        <v>11</v>
      </c>
      <c r="F4295">
        <v>331</v>
      </c>
      <c r="G4295" s="9">
        <f>Tableau_Groupe_1_Cours_1.accdb3[[#This Row],[Date de début]]</f>
        <v>43360.385416666664</v>
      </c>
      <c r="H4295" s="9">
        <f>Tableau_Groupe_1_Cours_1.accdb3[[#This Row],[Date de fin]]</f>
        <v>43360.509722222225</v>
      </c>
      <c r="I4295" s="13">
        <f>MOD(Tableau_Groupe_1_Cours_1.accdb3[[#This Row],[Date de fin2]]-Tableau_Groupe_1_Cours_1.accdb3[[#This Row],[Date de début2]],1)</f>
        <v>0.12430555556056788</v>
      </c>
    </row>
    <row r="4296" spans="1:9" x14ac:dyDescent="0.25">
      <c r="A4296">
        <v>370</v>
      </c>
      <c r="B4296">
        <v>43110.618055555555</v>
      </c>
      <c r="C4296">
        <v>43110.731250000004</v>
      </c>
      <c r="D4296">
        <v>1</v>
      </c>
      <c r="E4296">
        <v>11</v>
      </c>
      <c r="F4296">
        <v>124</v>
      </c>
      <c r="G4296" s="9">
        <f>Tableau_Groupe_1_Cours_1.accdb3[[#This Row],[Date de début]]</f>
        <v>43110.618055555555</v>
      </c>
      <c r="H4296" s="9">
        <f>Tableau_Groupe_1_Cours_1.accdb3[[#This Row],[Date de fin]]</f>
        <v>43110.731250000004</v>
      </c>
      <c r="I4296" s="13">
        <f>MOD(Tableau_Groupe_1_Cours_1.accdb3[[#This Row],[Date de fin2]]-Tableau_Groupe_1_Cours_1.accdb3[[#This Row],[Date de début2]],1)</f>
        <v>0.11319444444961846</v>
      </c>
    </row>
    <row r="4297" spans="1:9" x14ac:dyDescent="0.25">
      <c r="A4297">
        <v>6258</v>
      </c>
      <c r="B4297">
        <v>43448.376388888886</v>
      </c>
      <c r="C4297">
        <v>43448.493750000001</v>
      </c>
      <c r="D4297">
        <v>6</v>
      </c>
      <c r="E4297">
        <v>11</v>
      </c>
      <c r="F4297">
        <v>45</v>
      </c>
      <c r="G4297" s="9">
        <f>Tableau_Groupe_1_Cours_1.accdb3[[#This Row],[Date de début]]</f>
        <v>43448.376388888886</v>
      </c>
      <c r="H4297" s="9">
        <f>Tableau_Groupe_1_Cours_1.accdb3[[#This Row],[Date de fin]]</f>
        <v>43448.493750000001</v>
      </c>
      <c r="I4297" s="13">
        <f>MOD(Tableau_Groupe_1_Cours_1.accdb3[[#This Row],[Date de fin2]]-Tableau_Groupe_1_Cours_1.accdb3[[#This Row],[Date de début2]],1)</f>
        <v>0.117361111115315</v>
      </c>
    </row>
    <row r="4298" spans="1:9" x14ac:dyDescent="0.25">
      <c r="A4298">
        <v>371</v>
      </c>
      <c r="B4298">
        <v>43110.624305555561</v>
      </c>
      <c r="C4298">
        <v>43110.737500000003</v>
      </c>
      <c r="D4298">
        <v>2</v>
      </c>
      <c r="E4298">
        <v>11</v>
      </c>
      <c r="F4298">
        <v>126</v>
      </c>
      <c r="G4298" s="9">
        <f>Tableau_Groupe_1_Cours_1.accdb3[[#This Row],[Date de début]]</f>
        <v>43110.624305555561</v>
      </c>
      <c r="H4298" s="9">
        <f>Tableau_Groupe_1_Cours_1.accdb3[[#This Row],[Date de fin]]</f>
        <v>43110.737500000003</v>
      </c>
      <c r="I4298" s="13">
        <f>MOD(Tableau_Groupe_1_Cours_1.accdb3[[#This Row],[Date de fin2]]-Tableau_Groupe_1_Cours_1.accdb3[[#This Row],[Date de début2]],1)</f>
        <v>0.1131944444423425</v>
      </c>
    </row>
    <row r="4299" spans="1:9" x14ac:dyDescent="0.25">
      <c r="A4299">
        <v>4467</v>
      </c>
      <c r="B4299">
        <v>43360.382638888892</v>
      </c>
      <c r="C4299">
        <v>43360.448611111111</v>
      </c>
      <c r="D4299">
        <v>2</v>
      </c>
      <c r="E4299">
        <v>11</v>
      </c>
      <c r="F4299">
        <v>220</v>
      </c>
      <c r="G4299" s="9">
        <f>Tableau_Groupe_1_Cours_1.accdb3[[#This Row],[Date de début]]</f>
        <v>43360.382638888892</v>
      </c>
      <c r="H4299" s="9">
        <f>Tableau_Groupe_1_Cours_1.accdb3[[#This Row],[Date de fin]]</f>
        <v>43360.448611111111</v>
      </c>
      <c r="I4299" s="13">
        <f>MOD(Tableau_Groupe_1_Cours_1.accdb3[[#This Row],[Date de fin2]]-Tableau_Groupe_1_Cours_1.accdb3[[#This Row],[Date de début2]],1)</f>
        <v>6.5972222218988463E-2</v>
      </c>
    </row>
    <row r="4300" spans="1:9" x14ac:dyDescent="0.25">
      <c r="A4300">
        <v>5491</v>
      </c>
      <c r="B4300">
        <v>43418.37777777778</v>
      </c>
      <c r="C4300">
        <v>43418.431249999994</v>
      </c>
      <c r="D4300">
        <v>2</v>
      </c>
      <c r="E4300">
        <v>11</v>
      </c>
      <c r="F4300">
        <v>59</v>
      </c>
      <c r="G4300" s="9">
        <f>Tableau_Groupe_1_Cours_1.accdb3[[#This Row],[Date de début]]</f>
        <v>43418.37777777778</v>
      </c>
      <c r="H4300" s="9">
        <f>Tableau_Groupe_1_Cours_1.accdb3[[#This Row],[Date de fin]]</f>
        <v>43418.431249999994</v>
      </c>
      <c r="I4300" s="13">
        <f>MOD(Tableau_Groupe_1_Cours_1.accdb3[[#This Row],[Date de fin2]]-Tableau_Groupe_1_Cours_1.accdb3[[#This Row],[Date de début2]],1)</f>
        <v>5.3472222214622889E-2</v>
      </c>
    </row>
    <row r="4301" spans="1:9" x14ac:dyDescent="0.25">
      <c r="A4301">
        <v>372</v>
      </c>
      <c r="B4301">
        <v>43110.620138888895</v>
      </c>
      <c r="C4301">
        <v>43110.733333333337</v>
      </c>
      <c r="D4301">
        <v>4</v>
      </c>
      <c r="E4301">
        <v>11</v>
      </c>
      <c r="F4301">
        <v>432</v>
      </c>
      <c r="G4301" s="9">
        <f>Tableau_Groupe_1_Cours_1.accdb3[[#This Row],[Date de début]]</f>
        <v>43110.620138888895</v>
      </c>
      <c r="H4301" s="9">
        <f>Tableau_Groupe_1_Cours_1.accdb3[[#This Row],[Date de fin]]</f>
        <v>43110.733333333337</v>
      </c>
      <c r="I4301" s="13">
        <f>MOD(Tableau_Groupe_1_Cours_1.accdb3[[#This Row],[Date de fin2]]-Tableau_Groupe_1_Cours_1.accdb3[[#This Row],[Date de début2]],1)</f>
        <v>0.1131944444423425</v>
      </c>
    </row>
    <row r="4302" spans="1:9" x14ac:dyDescent="0.25">
      <c r="A4302">
        <v>373</v>
      </c>
      <c r="B4302">
        <v>43110.621527777781</v>
      </c>
      <c r="C4302">
        <v>43110.734722222223</v>
      </c>
      <c r="D4302">
        <v>7</v>
      </c>
      <c r="E4302">
        <v>11</v>
      </c>
      <c r="F4302">
        <v>374</v>
      </c>
      <c r="G4302" s="9">
        <f>Tableau_Groupe_1_Cours_1.accdb3[[#This Row],[Date de début]]</f>
        <v>43110.621527777781</v>
      </c>
      <c r="H4302" s="9">
        <f>Tableau_Groupe_1_Cours_1.accdb3[[#This Row],[Date de fin]]</f>
        <v>43110.734722222223</v>
      </c>
      <c r="I4302" s="13">
        <f>MOD(Tableau_Groupe_1_Cours_1.accdb3[[#This Row],[Date de fin2]]-Tableau_Groupe_1_Cours_1.accdb3[[#This Row],[Date de début2]],1)</f>
        <v>0.1131944444423425</v>
      </c>
    </row>
    <row r="4303" spans="1:9" x14ac:dyDescent="0.25">
      <c r="A4303">
        <v>629</v>
      </c>
      <c r="B4303">
        <v>43125.383333333331</v>
      </c>
      <c r="C4303">
        <v>43125.452777777777</v>
      </c>
      <c r="D4303">
        <v>2</v>
      </c>
      <c r="E4303">
        <v>11</v>
      </c>
      <c r="F4303">
        <v>259</v>
      </c>
      <c r="G4303" s="9">
        <f>Tableau_Groupe_1_Cours_1.accdb3[[#This Row],[Date de début]]</f>
        <v>43125.383333333331</v>
      </c>
      <c r="H4303" s="9">
        <f>Tableau_Groupe_1_Cours_1.accdb3[[#This Row],[Date de fin]]</f>
        <v>43125.452777777777</v>
      </c>
      <c r="I4303" s="13">
        <f>MOD(Tableau_Groupe_1_Cours_1.accdb3[[#This Row],[Date de fin2]]-Tableau_Groupe_1_Cours_1.accdb3[[#This Row],[Date de début2]],1)</f>
        <v>6.9444444445252884E-2</v>
      </c>
    </row>
    <row r="4304" spans="1:9" x14ac:dyDescent="0.25">
      <c r="A4304">
        <v>2677</v>
      </c>
      <c r="B4304">
        <v>43248.376388888886</v>
      </c>
      <c r="C4304">
        <v>43248.478472222225</v>
      </c>
      <c r="D4304">
        <v>1</v>
      </c>
      <c r="E4304">
        <v>11</v>
      </c>
      <c r="F4304">
        <v>152</v>
      </c>
      <c r="G4304" s="9">
        <f>Tableau_Groupe_1_Cours_1.accdb3[[#This Row],[Date de début]]</f>
        <v>43248.376388888886</v>
      </c>
      <c r="H4304" s="9">
        <f>Tableau_Groupe_1_Cours_1.accdb3[[#This Row],[Date de fin]]</f>
        <v>43248.478472222225</v>
      </c>
      <c r="I4304" s="13">
        <f>MOD(Tableau_Groupe_1_Cours_1.accdb3[[#This Row],[Date de fin2]]-Tableau_Groupe_1_Cours_1.accdb3[[#This Row],[Date de début2]],1)</f>
        <v>0.10208333333866904</v>
      </c>
    </row>
    <row r="4305" spans="1:9" x14ac:dyDescent="0.25">
      <c r="A4305">
        <v>5237</v>
      </c>
      <c r="B4305">
        <v>43389.379166666666</v>
      </c>
      <c r="C4305">
        <v>43389.53125</v>
      </c>
      <c r="D4305">
        <v>4</v>
      </c>
      <c r="E4305">
        <v>11</v>
      </c>
      <c r="F4305">
        <v>182</v>
      </c>
      <c r="G4305" s="9">
        <f>Tableau_Groupe_1_Cours_1.accdb3[[#This Row],[Date de début]]</f>
        <v>43389.379166666666</v>
      </c>
      <c r="H4305" s="9">
        <f>Tableau_Groupe_1_Cours_1.accdb3[[#This Row],[Date de fin]]</f>
        <v>43389.53125</v>
      </c>
      <c r="I4305" s="13">
        <f>MOD(Tableau_Groupe_1_Cours_1.accdb3[[#This Row],[Date de fin2]]-Tableau_Groupe_1_Cours_1.accdb3[[#This Row],[Date de début2]],1)</f>
        <v>0.15208333333430346</v>
      </c>
    </row>
    <row r="4306" spans="1:9" x14ac:dyDescent="0.25">
      <c r="A4306">
        <v>374</v>
      </c>
      <c r="B4306">
        <v>43110.618750000001</v>
      </c>
      <c r="C4306">
        <v>43110.731944444444</v>
      </c>
      <c r="D4306">
        <v>180</v>
      </c>
      <c r="E4306">
        <v>11</v>
      </c>
      <c r="F4306">
        <v>130</v>
      </c>
      <c r="G4306" s="9">
        <f>Tableau_Groupe_1_Cours_1.accdb3[[#This Row],[Date de début]]</f>
        <v>43110.618750000001</v>
      </c>
      <c r="H4306" s="9">
        <f>Tableau_Groupe_1_Cours_1.accdb3[[#This Row],[Date de fin]]</f>
        <v>43110.731944444444</v>
      </c>
      <c r="I4306" s="13">
        <f>MOD(Tableau_Groupe_1_Cours_1.accdb3[[#This Row],[Date de fin2]]-Tableau_Groupe_1_Cours_1.accdb3[[#This Row],[Date de début2]],1)</f>
        <v>0.1131944444423425</v>
      </c>
    </row>
    <row r="4307" spans="1:9" x14ac:dyDescent="0.25">
      <c r="A4307">
        <v>375</v>
      </c>
      <c r="B4307">
        <v>43110.625694444447</v>
      </c>
      <c r="C4307">
        <v>43110.738888888889</v>
      </c>
      <c r="D4307">
        <v>23</v>
      </c>
      <c r="E4307">
        <v>11</v>
      </c>
      <c r="F4307">
        <v>131</v>
      </c>
      <c r="G4307" s="9">
        <f>Tableau_Groupe_1_Cours_1.accdb3[[#This Row],[Date de début]]</f>
        <v>43110.625694444447</v>
      </c>
      <c r="H4307" s="9">
        <f>Tableau_Groupe_1_Cours_1.accdb3[[#This Row],[Date de fin]]</f>
        <v>43110.738888888889</v>
      </c>
      <c r="I4307" s="13">
        <f>MOD(Tableau_Groupe_1_Cours_1.accdb3[[#This Row],[Date de fin2]]-Tableau_Groupe_1_Cours_1.accdb3[[#This Row],[Date de début2]],1)</f>
        <v>0.1131944444423425</v>
      </c>
    </row>
    <row r="4308" spans="1:9" x14ac:dyDescent="0.25">
      <c r="A4308">
        <v>376</v>
      </c>
      <c r="B4308">
        <v>43110.620833333334</v>
      </c>
      <c r="C4308">
        <v>43110.734027777777</v>
      </c>
      <c r="D4308">
        <v>2</v>
      </c>
      <c r="E4308">
        <v>11</v>
      </c>
      <c r="F4308">
        <v>153</v>
      </c>
      <c r="G4308" s="9">
        <f>Tableau_Groupe_1_Cours_1.accdb3[[#This Row],[Date de début]]</f>
        <v>43110.620833333334</v>
      </c>
      <c r="H4308" s="9">
        <f>Tableau_Groupe_1_Cours_1.accdb3[[#This Row],[Date de fin]]</f>
        <v>43110.734027777777</v>
      </c>
      <c r="I4308" s="13">
        <f>MOD(Tableau_Groupe_1_Cours_1.accdb3[[#This Row],[Date de fin2]]-Tableau_Groupe_1_Cours_1.accdb3[[#This Row],[Date de début2]],1)</f>
        <v>0.1131944444423425</v>
      </c>
    </row>
    <row r="4309" spans="1:9" x14ac:dyDescent="0.25">
      <c r="A4309">
        <v>377</v>
      </c>
      <c r="B4309">
        <v>43110.622916666667</v>
      </c>
      <c r="C4309">
        <v>43110.736111111117</v>
      </c>
      <c r="D4309">
        <v>20</v>
      </c>
      <c r="E4309">
        <v>11</v>
      </c>
      <c r="F4309">
        <v>430</v>
      </c>
      <c r="G4309" s="9">
        <f>Tableau_Groupe_1_Cours_1.accdb3[[#This Row],[Date de début]]</f>
        <v>43110.622916666667</v>
      </c>
      <c r="H4309" s="9">
        <f>Tableau_Groupe_1_Cours_1.accdb3[[#This Row],[Date de fin]]</f>
        <v>43110.736111111117</v>
      </c>
      <c r="I4309" s="13">
        <f>MOD(Tableau_Groupe_1_Cours_1.accdb3[[#This Row],[Date de fin2]]-Tableau_Groupe_1_Cours_1.accdb3[[#This Row],[Date de début2]],1)</f>
        <v>0.11319444444961846</v>
      </c>
    </row>
    <row r="4310" spans="1:9" x14ac:dyDescent="0.25">
      <c r="A4310">
        <v>1913</v>
      </c>
      <c r="B4310">
        <v>43214.379166666666</v>
      </c>
      <c r="C4310">
        <v>43214.447916666664</v>
      </c>
      <c r="D4310">
        <v>10</v>
      </c>
      <c r="E4310">
        <v>11</v>
      </c>
      <c r="F4310">
        <v>230</v>
      </c>
      <c r="G4310" s="9">
        <f>Tableau_Groupe_1_Cours_1.accdb3[[#This Row],[Date de début]]</f>
        <v>43214.379166666666</v>
      </c>
      <c r="H4310" s="9">
        <f>Tableau_Groupe_1_Cours_1.accdb3[[#This Row],[Date de fin]]</f>
        <v>43214.447916666664</v>
      </c>
      <c r="I4310" s="13">
        <f>MOD(Tableau_Groupe_1_Cours_1.accdb3[[#This Row],[Date de fin2]]-Tableau_Groupe_1_Cours_1.accdb3[[#This Row],[Date de début2]],1)</f>
        <v>6.8749999998544808E-2</v>
      </c>
    </row>
    <row r="4311" spans="1:9" x14ac:dyDescent="0.25">
      <c r="A4311">
        <v>4473</v>
      </c>
      <c r="B4311">
        <v>43361.379166666666</v>
      </c>
      <c r="C4311">
        <v>43361.438194444439</v>
      </c>
      <c r="D4311">
        <v>1</v>
      </c>
      <c r="E4311">
        <v>11</v>
      </c>
      <c r="F4311">
        <v>143</v>
      </c>
      <c r="G4311" s="9">
        <f>Tableau_Groupe_1_Cours_1.accdb3[[#This Row],[Date de début]]</f>
        <v>43361.379166666666</v>
      </c>
      <c r="H4311" s="9">
        <f>Tableau_Groupe_1_Cours_1.accdb3[[#This Row],[Date de fin]]</f>
        <v>43361.438194444439</v>
      </c>
      <c r="I4311" s="13">
        <f>MOD(Tableau_Groupe_1_Cours_1.accdb3[[#This Row],[Date de fin2]]-Tableau_Groupe_1_Cours_1.accdb3[[#This Row],[Date de début2]],1)</f>
        <v>5.9027777773735579E-2</v>
      </c>
    </row>
    <row r="4312" spans="1:9" x14ac:dyDescent="0.25">
      <c r="A4312">
        <v>378</v>
      </c>
      <c r="B4312">
        <v>43110.620138888895</v>
      </c>
      <c r="C4312">
        <v>43110.733333333337</v>
      </c>
      <c r="D4312">
        <v>8</v>
      </c>
      <c r="E4312">
        <v>11</v>
      </c>
      <c r="F4312">
        <v>135</v>
      </c>
      <c r="G4312" s="9">
        <f>Tableau_Groupe_1_Cours_1.accdb3[[#This Row],[Date de début]]</f>
        <v>43110.620138888895</v>
      </c>
      <c r="H4312" s="9">
        <f>Tableau_Groupe_1_Cours_1.accdb3[[#This Row],[Date de fin]]</f>
        <v>43110.733333333337</v>
      </c>
      <c r="I4312" s="13">
        <f>MOD(Tableau_Groupe_1_Cours_1.accdb3[[#This Row],[Date de fin2]]-Tableau_Groupe_1_Cours_1.accdb3[[#This Row],[Date de début2]],1)</f>
        <v>0.1131944444423425</v>
      </c>
    </row>
    <row r="4313" spans="1:9" x14ac:dyDescent="0.25">
      <c r="A4313">
        <v>379</v>
      </c>
      <c r="B4313">
        <v>43110.615972222222</v>
      </c>
      <c r="C4313">
        <v>43110.729166666672</v>
      </c>
      <c r="D4313">
        <v>24</v>
      </c>
      <c r="E4313">
        <v>11</v>
      </c>
      <c r="F4313">
        <v>137</v>
      </c>
      <c r="G4313" s="9">
        <f>Tableau_Groupe_1_Cours_1.accdb3[[#This Row],[Date de début]]</f>
        <v>43110.615972222222</v>
      </c>
      <c r="H4313" s="9">
        <f>Tableau_Groupe_1_Cours_1.accdb3[[#This Row],[Date de fin]]</f>
        <v>43110.729166666672</v>
      </c>
      <c r="I4313" s="13">
        <f>MOD(Tableau_Groupe_1_Cours_1.accdb3[[#This Row],[Date de fin2]]-Tableau_Groupe_1_Cours_1.accdb3[[#This Row],[Date de début2]],1)</f>
        <v>0.11319444444961846</v>
      </c>
    </row>
    <row r="4314" spans="1:9" x14ac:dyDescent="0.25">
      <c r="A4314">
        <v>5499</v>
      </c>
      <c r="B4314">
        <v>43419.381944444445</v>
      </c>
      <c r="C4314">
        <v>43419.503472222219</v>
      </c>
      <c r="D4314">
        <v>18</v>
      </c>
      <c r="E4314">
        <v>11</v>
      </c>
      <c r="F4314">
        <v>294</v>
      </c>
      <c r="G4314" s="9">
        <f>Tableau_Groupe_1_Cours_1.accdb3[[#This Row],[Date de début]]</f>
        <v>43419.381944444445</v>
      </c>
      <c r="H4314" s="9">
        <f>Tableau_Groupe_1_Cours_1.accdb3[[#This Row],[Date de fin]]</f>
        <v>43419.503472222219</v>
      </c>
      <c r="I4314" s="13">
        <f>MOD(Tableau_Groupe_1_Cours_1.accdb3[[#This Row],[Date de fin2]]-Tableau_Groupe_1_Cours_1.accdb3[[#This Row],[Date de début2]],1)</f>
        <v>0.12152777777373558</v>
      </c>
    </row>
    <row r="4315" spans="1:9" x14ac:dyDescent="0.25">
      <c r="A4315">
        <v>380</v>
      </c>
      <c r="B4315">
        <v>43110.621527777781</v>
      </c>
      <c r="C4315">
        <v>43110.734722222223</v>
      </c>
      <c r="D4315">
        <v>57</v>
      </c>
      <c r="E4315">
        <v>11</v>
      </c>
      <c r="F4315">
        <v>198</v>
      </c>
      <c r="G4315" s="9">
        <f>Tableau_Groupe_1_Cours_1.accdb3[[#This Row],[Date de début]]</f>
        <v>43110.621527777781</v>
      </c>
      <c r="H4315" s="9">
        <f>Tableau_Groupe_1_Cours_1.accdb3[[#This Row],[Date de fin]]</f>
        <v>43110.734722222223</v>
      </c>
      <c r="I4315" s="13">
        <f>MOD(Tableau_Groupe_1_Cours_1.accdb3[[#This Row],[Date de fin2]]-Tableau_Groupe_1_Cours_1.accdb3[[#This Row],[Date de début2]],1)</f>
        <v>0.1131944444423425</v>
      </c>
    </row>
    <row r="4316" spans="1:9" x14ac:dyDescent="0.25">
      <c r="A4316">
        <v>381</v>
      </c>
      <c r="B4316">
        <v>43110.616666666669</v>
      </c>
      <c r="C4316">
        <v>43110.729861111111</v>
      </c>
      <c r="D4316">
        <v>20</v>
      </c>
      <c r="E4316">
        <v>11</v>
      </c>
      <c r="F4316">
        <v>36</v>
      </c>
      <c r="G4316" s="9">
        <f>Tableau_Groupe_1_Cours_1.accdb3[[#This Row],[Date de début]]</f>
        <v>43110.616666666669</v>
      </c>
      <c r="H4316" s="9">
        <f>Tableau_Groupe_1_Cours_1.accdb3[[#This Row],[Date de fin]]</f>
        <v>43110.729861111111</v>
      </c>
      <c r="I4316" s="13">
        <f>MOD(Tableau_Groupe_1_Cours_1.accdb3[[#This Row],[Date de fin2]]-Tableau_Groupe_1_Cours_1.accdb3[[#This Row],[Date de début2]],1)</f>
        <v>0.1131944444423425</v>
      </c>
    </row>
    <row r="4317" spans="1:9" x14ac:dyDescent="0.25">
      <c r="A4317">
        <v>126</v>
      </c>
      <c r="B4317">
        <v>43104.384722222225</v>
      </c>
      <c r="C4317">
        <v>43104.46875</v>
      </c>
      <c r="D4317">
        <v>1</v>
      </c>
      <c r="E4317">
        <v>11</v>
      </c>
      <c r="F4317">
        <v>55</v>
      </c>
      <c r="G4317" s="9">
        <f>Tableau_Groupe_1_Cours_1.accdb3[[#This Row],[Date de début]]</f>
        <v>43104.384722222225</v>
      </c>
      <c r="H4317" s="9">
        <f>Tableau_Groupe_1_Cours_1.accdb3[[#This Row],[Date de fin]]</f>
        <v>43104.46875</v>
      </c>
      <c r="I4317" s="13">
        <f>MOD(Tableau_Groupe_1_Cours_1.accdb3[[#This Row],[Date de fin2]]-Tableau_Groupe_1_Cours_1.accdb3[[#This Row],[Date de début2]],1)</f>
        <v>8.4027777775190771E-2</v>
      </c>
    </row>
    <row r="4318" spans="1:9" x14ac:dyDescent="0.25">
      <c r="A4318">
        <v>382</v>
      </c>
      <c r="B4318">
        <v>43110.622222222228</v>
      </c>
      <c r="C4318">
        <v>43110.73541666667</v>
      </c>
      <c r="D4318">
        <v>13</v>
      </c>
      <c r="E4318">
        <v>11</v>
      </c>
      <c r="F4318">
        <v>111</v>
      </c>
      <c r="G4318" s="9">
        <f>Tableau_Groupe_1_Cours_1.accdb3[[#This Row],[Date de début]]</f>
        <v>43110.622222222228</v>
      </c>
      <c r="H4318" s="9">
        <f>Tableau_Groupe_1_Cours_1.accdb3[[#This Row],[Date de fin]]</f>
        <v>43110.73541666667</v>
      </c>
      <c r="I4318" s="13">
        <f>MOD(Tableau_Groupe_1_Cours_1.accdb3[[#This Row],[Date de fin2]]-Tableau_Groupe_1_Cours_1.accdb3[[#This Row],[Date de début2]],1)</f>
        <v>0.1131944444423425</v>
      </c>
    </row>
    <row r="4319" spans="1:9" x14ac:dyDescent="0.25">
      <c r="A4319">
        <v>127</v>
      </c>
      <c r="B4319">
        <v>43104.46875</v>
      </c>
      <c r="C4319">
        <v>43104.540277777778</v>
      </c>
      <c r="D4319">
        <v>40</v>
      </c>
      <c r="E4319">
        <v>11</v>
      </c>
      <c r="F4319">
        <v>232</v>
      </c>
      <c r="G4319" s="9">
        <f>Tableau_Groupe_1_Cours_1.accdb3[[#This Row],[Date de début]]</f>
        <v>43104.46875</v>
      </c>
      <c r="H4319" s="9">
        <f>Tableau_Groupe_1_Cours_1.accdb3[[#This Row],[Date de fin]]</f>
        <v>43104.540277777778</v>
      </c>
      <c r="I4319" s="13">
        <f>MOD(Tableau_Groupe_1_Cours_1.accdb3[[#This Row],[Date de fin2]]-Tableau_Groupe_1_Cours_1.accdb3[[#This Row],[Date de début2]],1)</f>
        <v>7.1527777778101154E-2</v>
      </c>
    </row>
    <row r="4320" spans="1:9" x14ac:dyDescent="0.25">
      <c r="A4320">
        <v>383</v>
      </c>
      <c r="B4320">
        <v>43110.618750000001</v>
      </c>
      <c r="C4320">
        <v>43110.731944444444</v>
      </c>
      <c r="D4320">
        <v>7</v>
      </c>
      <c r="E4320">
        <v>11</v>
      </c>
      <c r="F4320">
        <v>90</v>
      </c>
      <c r="G4320" s="9">
        <f>Tableau_Groupe_1_Cours_1.accdb3[[#This Row],[Date de début]]</f>
        <v>43110.618750000001</v>
      </c>
      <c r="H4320" s="9">
        <f>Tableau_Groupe_1_Cours_1.accdb3[[#This Row],[Date de fin]]</f>
        <v>43110.731944444444</v>
      </c>
      <c r="I4320" s="13">
        <f>MOD(Tableau_Groupe_1_Cours_1.accdb3[[#This Row],[Date de fin2]]-Tableau_Groupe_1_Cours_1.accdb3[[#This Row],[Date de début2]],1)</f>
        <v>0.1131944444423425</v>
      </c>
    </row>
    <row r="4321" spans="1:9" x14ac:dyDescent="0.25">
      <c r="A4321">
        <v>128</v>
      </c>
      <c r="B4321">
        <v>43104.541666666664</v>
      </c>
      <c r="C4321">
        <v>43104.59652777778</v>
      </c>
      <c r="D4321">
        <v>7</v>
      </c>
      <c r="E4321">
        <v>11</v>
      </c>
      <c r="F4321">
        <v>240</v>
      </c>
      <c r="G4321" s="9">
        <f>Tableau_Groupe_1_Cours_1.accdb3[[#This Row],[Date de début]]</f>
        <v>43104.541666666664</v>
      </c>
      <c r="H4321" s="9">
        <f>Tableau_Groupe_1_Cours_1.accdb3[[#This Row],[Date de fin]]</f>
        <v>43104.59652777778</v>
      </c>
      <c r="I4321" s="13">
        <f>MOD(Tableau_Groupe_1_Cours_1.accdb3[[#This Row],[Date de fin2]]-Tableau_Groupe_1_Cours_1.accdb3[[#This Row],[Date de début2]],1)</f>
        <v>5.4861111115314998E-2</v>
      </c>
    </row>
    <row r="4322" spans="1:9" x14ac:dyDescent="0.25">
      <c r="A4322">
        <v>384</v>
      </c>
      <c r="B4322">
        <v>43110.618750000001</v>
      </c>
      <c r="C4322">
        <v>43110.731944444444</v>
      </c>
      <c r="D4322">
        <v>2</v>
      </c>
      <c r="E4322">
        <v>11</v>
      </c>
      <c r="F4322">
        <v>385</v>
      </c>
      <c r="G4322" s="9">
        <f>Tableau_Groupe_1_Cours_1.accdb3[[#This Row],[Date de début]]</f>
        <v>43110.618750000001</v>
      </c>
      <c r="H4322" s="9">
        <f>Tableau_Groupe_1_Cours_1.accdb3[[#This Row],[Date de fin]]</f>
        <v>43110.731944444444</v>
      </c>
      <c r="I4322" s="13">
        <f>MOD(Tableau_Groupe_1_Cours_1.accdb3[[#This Row],[Date de fin2]]-Tableau_Groupe_1_Cours_1.accdb3[[#This Row],[Date de début2]],1)</f>
        <v>0.1131944444423425</v>
      </c>
    </row>
    <row r="4323" spans="1:9" x14ac:dyDescent="0.25">
      <c r="A4323">
        <v>129</v>
      </c>
      <c r="B4323">
        <v>43104.606944444444</v>
      </c>
      <c r="C4323">
        <v>43104.739583333336</v>
      </c>
      <c r="D4323">
        <v>17</v>
      </c>
      <c r="E4323">
        <v>11</v>
      </c>
      <c r="F4323">
        <v>175</v>
      </c>
      <c r="G4323" s="9">
        <f>Tableau_Groupe_1_Cours_1.accdb3[[#This Row],[Date de début]]</f>
        <v>43104.606944444444</v>
      </c>
      <c r="H4323" s="9">
        <f>Tableau_Groupe_1_Cours_1.accdb3[[#This Row],[Date de fin]]</f>
        <v>43104.739583333336</v>
      </c>
      <c r="I4323" s="13">
        <f>MOD(Tableau_Groupe_1_Cours_1.accdb3[[#This Row],[Date de fin2]]-Tableau_Groupe_1_Cours_1.accdb3[[#This Row],[Date de début2]],1)</f>
        <v>0.13263888889196096</v>
      </c>
    </row>
    <row r="4324" spans="1:9" x14ac:dyDescent="0.25">
      <c r="A4324">
        <v>385</v>
      </c>
      <c r="B4324">
        <v>43110.625694444447</v>
      </c>
      <c r="C4324">
        <v>43110.738888888889</v>
      </c>
      <c r="D4324">
        <v>2</v>
      </c>
      <c r="E4324">
        <v>11</v>
      </c>
      <c r="F4324">
        <v>398</v>
      </c>
      <c r="G4324" s="9">
        <f>Tableau_Groupe_1_Cours_1.accdb3[[#This Row],[Date de début]]</f>
        <v>43110.625694444447</v>
      </c>
      <c r="H4324" s="9">
        <f>Tableau_Groupe_1_Cours_1.accdb3[[#This Row],[Date de fin]]</f>
        <v>43110.738888888889</v>
      </c>
      <c r="I4324" s="13">
        <f>MOD(Tableau_Groupe_1_Cours_1.accdb3[[#This Row],[Date de fin2]]-Tableau_Groupe_1_Cours_1.accdb3[[#This Row],[Date de début2]],1)</f>
        <v>0.1131944444423425</v>
      </c>
    </row>
    <row r="4325" spans="1:9" x14ac:dyDescent="0.25">
      <c r="A4325">
        <v>386</v>
      </c>
      <c r="B4325">
        <v>43110.625694444447</v>
      </c>
      <c r="C4325">
        <v>43110.738888888889</v>
      </c>
      <c r="D4325">
        <v>7</v>
      </c>
      <c r="E4325">
        <v>11</v>
      </c>
      <c r="F4325">
        <v>147</v>
      </c>
      <c r="G4325" s="9">
        <f>Tableau_Groupe_1_Cours_1.accdb3[[#This Row],[Date de début]]</f>
        <v>43110.625694444447</v>
      </c>
      <c r="H4325" s="9">
        <f>Tableau_Groupe_1_Cours_1.accdb3[[#This Row],[Date de fin]]</f>
        <v>43110.738888888889</v>
      </c>
      <c r="I4325" s="13">
        <f>MOD(Tableau_Groupe_1_Cours_1.accdb3[[#This Row],[Date de fin2]]-Tableau_Groupe_1_Cours_1.accdb3[[#This Row],[Date de début2]],1)</f>
        <v>0.1131944444423425</v>
      </c>
    </row>
    <row r="4326" spans="1:9" x14ac:dyDescent="0.25">
      <c r="A4326">
        <v>1666</v>
      </c>
      <c r="B4326">
        <v>43185.379861111112</v>
      </c>
      <c r="C4326">
        <v>43185.450694444444</v>
      </c>
      <c r="D4326">
        <v>4</v>
      </c>
      <c r="E4326">
        <v>11</v>
      </c>
      <c r="F4326">
        <v>247</v>
      </c>
      <c r="G4326" s="9">
        <f>Tableau_Groupe_1_Cours_1.accdb3[[#This Row],[Date de début]]</f>
        <v>43185.379861111112</v>
      </c>
      <c r="H4326" s="9">
        <f>Tableau_Groupe_1_Cours_1.accdb3[[#This Row],[Date de fin]]</f>
        <v>43185.450694444444</v>
      </c>
      <c r="I4326" s="13">
        <f>MOD(Tableau_Groupe_1_Cours_1.accdb3[[#This Row],[Date de fin2]]-Tableau_Groupe_1_Cours_1.accdb3[[#This Row],[Date de début2]],1)</f>
        <v>7.0833333331393078E-2</v>
      </c>
    </row>
    <row r="4327" spans="1:9" x14ac:dyDescent="0.25">
      <c r="A4327">
        <v>387</v>
      </c>
      <c r="B4327">
        <v>43110.619444444448</v>
      </c>
      <c r="C4327">
        <v>43110.732638888891</v>
      </c>
      <c r="D4327">
        <v>3</v>
      </c>
      <c r="E4327">
        <v>11</v>
      </c>
      <c r="F4327">
        <v>129</v>
      </c>
      <c r="G4327" s="9">
        <f>Tableau_Groupe_1_Cours_1.accdb3[[#This Row],[Date de début]]</f>
        <v>43110.619444444448</v>
      </c>
      <c r="H4327" s="9">
        <f>Tableau_Groupe_1_Cours_1.accdb3[[#This Row],[Date de fin]]</f>
        <v>43110.732638888891</v>
      </c>
      <c r="I4327" s="13">
        <f>MOD(Tableau_Groupe_1_Cours_1.accdb3[[#This Row],[Date de fin2]]-Tableau_Groupe_1_Cours_1.accdb3[[#This Row],[Date de début2]],1)</f>
        <v>0.1131944444423425</v>
      </c>
    </row>
    <row r="4328" spans="1:9" x14ac:dyDescent="0.25">
      <c r="A4328">
        <v>388</v>
      </c>
      <c r="B4328">
        <v>43110.619444444448</v>
      </c>
      <c r="C4328">
        <v>43110.732638888891</v>
      </c>
      <c r="D4328">
        <v>27</v>
      </c>
      <c r="E4328">
        <v>11</v>
      </c>
      <c r="F4328">
        <v>436</v>
      </c>
      <c r="G4328" s="9">
        <f>Tableau_Groupe_1_Cours_1.accdb3[[#This Row],[Date de début]]</f>
        <v>43110.619444444448</v>
      </c>
      <c r="H4328" s="9">
        <f>Tableau_Groupe_1_Cours_1.accdb3[[#This Row],[Date de fin]]</f>
        <v>43110.732638888891</v>
      </c>
      <c r="I4328" s="13">
        <f>MOD(Tableau_Groupe_1_Cours_1.accdb3[[#This Row],[Date de fin2]]-Tableau_Groupe_1_Cours_1.accdb3[[#This Row],[Date de début2]],1)</f>
        <v>0.1131944444423425</v>
      </c>
    </row>
    <row r="4329" spans="1:9" x14ac:dyDescent="0.25">
      <c r="A4329">
        <v>644</v>
      </c>
      <c r="B4329">
        <v>43126.378472222219</v>
      </c>
      <c r="C4329">
        <v>43126.413194444445</v>
      </c>
      <c r="D4329">
        <v>1</v>
      </c>
      <c r="E4329">
        <v>11</v>
      </c>
      <c r="F4329">
        <v>449</v>
      </c>
      <c r="G4329" s="9">
        <f>Tableau_Groupe_1_Cours_1.accdb3[[#This Row],[Date de début]]</f>
        <v>43126.378472222219</v>
      </c>
      <c r="H4329" s="9">
        <f>Tableau_Groupe_1_Cours_1.accdb3[[#This Row],[Date de fin]]</f>
        <v>43126.413194444445</v>
      </c>
      <c r="I4329" s="13">
        <f>MOD(Tableau_Groupe_1_Cours_1.accdb3[[#This Row],[Date de fin2]]-Tableau_Groupe_1_Cours_1.accdb3[[#This Row],[Date de début2]],1)</f>
        <v>3.4722222226264421E-2</v>
      </c>
    </row>
    <row r="4330" spans="1:9" x14ac:dyDescent="0.25">
      <c r="A4330">
        <v>389</v>
      </c>
      <c r="B4330">
        <v>43110.615972222222</v>
      </c>
      <c r="C4330">
        <v>43110.729166666672</v>
      </c>
      <c r="D4330">
        <v>2</v>
      </c>
      <c r="E4330">
        <v>11</v>
      </c>
      <c r="F4330">
        <v>448</v>
      </c>
      <c r="G4330" s="9">
        <f>Tableau_Groupe_1_Cours_1.accdb3[[#This Row],[Date de début]]</f>
        <v>43110.615972222222</v>
      </c>
      <c r="H4330" s="9">
        <f>Tableau_Groupe_1_Cours_1.accdb3[[#This Row],[Date de fin]]</f>
        <v>43110.729166666672</v>
      </c>
      <c r="I4330" s="13">
        <f>MOD(Tableau_Groupe_1_Cours_1.accdb3[[#This Row],[Date de fin2]]-Tableau_Groupe_1_Cours_1.accdb3[[#This Row],[Date de début2]],1)</f>
        <v>0.11319444444961846</v>
      </c>
    </row>
    <row r="4331" spans="1:9" x14ac:dyDescent="0.25">
      <c r="A4331">
        <v>4485</v>
      </c>
      <c r="B4331">
        <v>43362.379861111112</v>
      </c>
      <c r="C4331">
        <v>43362.452777777777</v>
      </c>
      <c r="D4331">
        <v>7</v>
      </c>
      <c r="E4331">
        <v>11</v>
      </c>
      <c r="F4331">
        <v>203</v>
      </c>
      <c r="G4331" s="9">
        <f>Tableau_Groupe_1_Cours_1.accdb3[[#This Row],[Date de début]]</f>
        <v>43362.379861111112</v>
      </c>
      <c r="H4331" s="9">
        <f>Tableau_Groupe_1_Cours_1.accdb3[[#This Row],[Date de fin]]</f>
        <v>43362.452777777777</v>
      </c>
      <c r="I4331" s="13">
        <f>MOD(Tableau_Groupe_1_Cours_1.accdb3[[#This Row],[Date de fin2]]-Tableau_Groupe_1_Cours_1.accdb3[[#This Row],[Date de début2]],1)</f>
        <v>7.2916666664241347E-2</v>
      </c>
    </row>
    <row r="4332" spans="1:9" x14ac:dyDescent="0.25">
      <c r="A4332">
        <v>390</v>
      </c>
      <c r="B4332">
        <v>43110.619444444448</v>
      </c>
      <c r="C4332">
        <v>43110.732638888891</v>
      </c>
      <c r="D4332">
        <v>12</v>
      </c>
      <c r="E4332">
        <v>11</v>
      </c>
      <c r="F4332">
        <v>303</v>
      </c>
      <c r="G4332" s="9">
        <f>Tableau_Groupe_1_Cours_1.accdb3[[#This Row],[Date de début]]</f>
        <v>43110.619444444448</v>
      </c>
      <c r="H4332" s="9">
        <f>Tableau_Groupe_1_Cours_1.accdb3[[#This Row],[Date de fin]]</f>
        <v>43110.732638888891</v>
      </c>
      <c r="I4332" s="13">
        <f>MOD(Tableau_Groupe_1_Cours_1.accdb3[[#This Row],[Date de fin2]]-Tableau_Groupe_1_Cours_1.accdb3[[#This Row],[Date de début2]],1)</f>
        <v>0.1131944444423425</v>
      </c>
    </row>
    <row r="4333" spans="1:9" x14ac:dyDescent="0.25">
      <c r="A4333">
        <v>2694</v>
      </c>
      <c r="B4333">
        <v>43250.375</v>
      </c>
      <c r="C4333">
        <v>43250.451388888883</v>
      </c>
      <c r="D4333">
        <v>8</v>
      </c>
      <c r="E4333">
        <v>11</v>
      </c>
      <c r="F4333">
        <v>299</v>
      </c>
      <c r="G4333" s="9">
        <f>Tableau_Groupe_1_Cours_1.accdb3[[#This Row],[Date de début]]</f>
        <v>43250.375</v>
      </c>
      <c r="H4333" s="9">
        <f>Tableau_Groupe_1_Cours_1.accdb3[[#This Row],[Date de fin]]</f>
        <v>43250.451388888883</v>
      </c>
      <c r="I4333" s="13">
        <f>MOD(Tableau_Groupe_1_Cours_1.accdb3[[#This Row],[Date de fin2]]-Tableau_Groupe_1_Cours_1.accdb3[[#This Row],[Date de début2]],1)</f>
        <v>7.6388888883229811E-2</v>
      </c>
    </row>
    <row r="4334" spans="1:9" x14ac:dyDescent="0.25">
      <c r="A4334">
        <v>391</v>
      </c>
      <c r="B4334">
        <v>43110.623611111114</v>
      </c>
      <c r="C4334">
        <v>43110.736805555556</v>
      </c>
      <c r="D4334">
        <v>1</v>
      </c>
      <c r="E4334">
        <v>11</v>
      </c>
      <c r="F4334">
        <v>306</v>
      </c>
      <c r="G4334" s="9">
        <f>Tableau_Groupe_1_Cours_1.accdb3[[#This Row],[Date de début]]</f>
        <v>43110.623611111114</v>
      </c>
      <c r="H4334" s="9">
        <f>Tableau_Groupe_1_Cours_1.accdb3[[#This Row],[Date de fin]]</f>
        <v>43110.736805555556</v>
      </c>
      <c r="I4334" s="13">
        <f>MOD(Tableau_Groupe_1_Cours_1.accdb3[[#This Row],[Date de fin2]]-Tableau_Groupe_1_Cours_1.accdb3[[#This Row],[Date de début2]],1)</f>
        <v>0.1131944444423425</v>
      </c>
    </row>
    <row r="4335" spans="1:9" x14ac:dyDescent="0.25">
      <c r="A4335">
        <v>3463</v>
      </c>
      <c r="B4335">
        <v>43283.380555555559</v>
      </c>
      <c r="C4335">
        <v>43283.489583333336</v>
      </c>
      <c r="D4335">
        <v>152</v>
      </c>
      <c r="E4335">
        <v>11</v>
      </c>
      <c r="F4335">
        <v>52</v>
      </c>
      <c r="G4335" s="9">
        <f>Tableau_Groupe_1_Cours_1.accdb3[[#This Row],[Date de début]]</f>
        <v>43283.380555555559</v>
      </c>
      <c r="H4335" s="9">
        <f>Tableau_Groupe_1_Cours_1.accdb3[[#This Row],[Date de fin]]</f>
        <v>43283.489583333336</v>
      </c>
      <c r="I4335" s="13">
        <f>MOD(Tableau_Groupe_1_Cours_1.accdb3[[#This Row],[Date de fin2]]-Tableau_Groupe_1_Cours_1.accdb3[[#This Row],[Date de début2]],1)</f>
        <v>0.10902777777664596</v>
      </c>
    </row>
    <row r="4336" spans="1:9" x14ac:dyDescent="0.25">
      <c r="A4336">
        <v>4487</v>
      </c>
      <c r="B4336">
        <v>43362.380555555559</v>
      </c>
      <c r="C4336">
        <v>43362.526388888888</v>
      </c>
      <c r="D4336">
        <v>6</v>
      </c>
      <c r="E4336">
        <v>11</v>
      </c>
      <c r="F4336">
        <v>387</v>
      </c>
      <c r="G4336" s="9">
        <f>Tableau_Groupe_1_Cours_1.accdb3[[#This Row],[Date de début]]</f>
        <v>43362.380555555559</v>
      </c>
      <c r="H4336" s="9">
        <f>Tableau_Groupe_1_Cours_1.accdb3[[#This Row],[Date de fin]]</f>
        <v>43362.526388888888</v>
      </c>
      <c r="I4336" s="13">
        <f>MOD(Tableau_Groupe_1_Cours_1.accdb3[[#This Row],[Date de fin2]]-Tableau_Groupe_1_Cours_1.accdb3[[#This Row],[Date de début2]],1)</f>
        <v>0.14583333332848269</v>
      </c>
    </row>
    <row r="4337" spans="1:9" x14ac:dyDescent="0.25">
      <c r="A4337">
        <v>392</v>
      </c>
      <c r="B4337">
        <v>43110.624305555561</v>
      </c>
      <c r="C4337">
        <v>43110.737500000003</v>
      </c>
      <c r="D4337">
        <v>8</v>
      </c>
      <c r="E4337">
        <v>11</v>
      </c>
      <c r="F4337">
        <v>321</v>
      </c>
      <c r="G4337" s="9">
        <f>Tableau_Groupe_1_Cours_1.accdb3[[#This Row],[Date de début]]</f>
        <v>43110.624305555561</v>
      </c>
      <c r="H4337" s="9">
        <f>Tableau_Groupe_1_Cours_1.accdb3[[#This Row],[Date de fin]]</f>
        <v>43110.737500000003</v>
      </c>
      <c r="I4337" s="13">
        <f>MOD(Tableau_Groupe_1_Cours_1.accdb3[[#This Row],[Date de fin2]]-Tableau_Groupe_1_Cours_1.accdb3[[#This Row],[Date de début2]],1)</f>
        <v>0.1131944444423425</v>
      </c>
    </row>
    <row r="4338" spans="1:9" x14ac:dyDescent="0.25">
      <c r="A4338">
        <v>393</v>
      </c>
      <c r="B4338">
        <v>43110.616666666669</v>
      </c>
      <c r="C4338">
        <v>43110.729861111111</v>
      </c>
      <c r="D4338">
        <v>180</v>
      </c>
      <c r="E4338">
        <v>11</v>
      </c>
      <c r="F4338">
        <v>328</v>
      </c>
      <c r="G4338" s="9">
        <f>Tableau_Groupe_1_Cours_1.accdb3[[#This Row],[Date de début]]</f>
        <v>43110.616666666669</v>
      </c>
      <c r="H4338" s="9">
        <f>Tableau_Groupe_1_Cours_1.accdb3[[#This Row],[Date de fin]]</f>
        <v>43110.729861111111</v>
      </c>
      <c r="I4338" s="13">
        <f>MOD(Tableau_Groupe_1_Cours_1.accdb3[[#This Row],[Date de fin2]]-Tableau_Groupe_1_Cours_1.accdb3[[#This Row],[Date de début2]],1)</f>
        <v>0.1131944444423425</v>
      </c>
    </row>
    <row r="4339" spans="1:9" x14ac:dyDescent="0.25">
      <c r="A4339">
        <v>4489</v>
      </c>
      <c r="B4339">
        <v>43362.385416666664</v>
      </c>
      <c r="C4339">
        <v>43362.532638888886</v>
      </c>
      <c r="D4339">
        <v>17</v>
      </c>
      <c r="E4339">
        <v>11</v>
      </c>
      <c r="F4339">
        <v>174</v>
      </c>
      <c r="G4339" s="9">
        <f>Tableau_Groupe_1_Cours_1.accdb3[[#This Row],[Date de début]]</f>
        <v>43362.385416666664</v>
      </c>
      <c r="H4339" s="9">
        <f>Tableau_Groupe_1_Cours_1.accdb3[[#This Row],[Date de fin]]</f>
        <v>43362.532638888886</v>
      </c>
      <c r="I4339" s="13">
        <f>MOD(Tableau_Groupe_1_Cours_1.accdb3[[#This Row],[Date de fin2]]-Tableau_Groupe_1_Cours_1.accdb3[[#This Row],[Date de début2]],1)</f>
        <v>0.14722222222189885</v>
      </c>
    </row>
    <row r="4340" spans="1:9" x14ac:dyDescent="0.25">
      <c r="A4340">
        <v>394</v>
      </c>
      <c r="B4340">
        <v>43110.620138888895</v>
      </c>
      <c r="C4340">
        <v>43110.733333333337</v>
      </c>
      <c r="D4340">
        <v>2</v>
      </c>
      <c r="E4340">
        <v>11</v>
      </c>
      <c r="F4340">
        <v>314</v>
      </c>
      <c r="G4340" s="9">
        <f>Tableau_Groupe_1_Cours_1.accdb3[[#This Row],[Date de début]]</f>
        <v>43110.620138888895</v>
      </c>
      <c r="H4340" s="9">
        <f>Tableau_Groupe_1_Cours_1.accdb3[[#This Row],[Date de fin]]</f>
        <v>43110.733333333337</v>
      </c>
      <c r="I4340" s="13">
        <f>MOD(Tableau_Groupe_1_Cours_1.accdb3[[#This Row],[Date de fin2]]-Tableau_Groupe_1_Cours_1.accdb3[[#This Row],[Date de début2]],1)</f>
        <v>0.1131944444423425</v>
      </c>
    </row>
    <row r="4341" spans="1:9" x14ac:dyDescent="0.25">
      <c r="A4341">
        <v>5514</v>
      </c>
      <c r="B4341">
        <v>43420.384722222225</v>
      </c>
      <c r="C4341">
        <v>43420.543749999997</v>
      </c>
      <c r="D4341">
        <v>457</v>
      </c>
      <c r="E4341">
        <v>11</v>
      </c>
      <c r="F4341">
        <v>106</v>
      </c>
      <c r="G4341" s="9">
        <f>Tableau_Groupe_1_Cours_1.accdb3[[#This Row],[Date de début]]</f>
        <v>43420.384722222225</v>
      </c>
      <c r="H4341" s="9">
        <f>Tableau_Groupe_1_Cours_1.accdb3[[#This Row],[Date de fin]]</f>
        <v>43420.543749999997</v>
      </c>
      <c r="I4341" s="13">
        <f>MOD(Tableau_Groupe_1_Cours_1.accdb3[[#This Row],[Date de fin2]]-Tableau_Groupe_1_Cours_1.accdb3[[#This Row],[Date de début2]],1)</f>
        <v>0.15902777777228039</v>
      </c>
    </row>
    <row r="4342" spans="1:9" x14ac:dyDescent="0.25">
      <c r="A4342">
        <v>395</v>
      </c>
      <c r="B4342">
        <v>43110.625</v>
      </c>
      <c r="C4342">
        <v>43110.73819444445</v>
      </c>
      <c r="D4342">
        <v>3</v>
      </c>
      <c r="E4342">
        <v>11</v>
      </c>
      <c r="F4342">
        <v>317</v>
      </c>
      <c r="G4342" s="9">
        <f>Tableau_Groupe_1_Cours_1.accdb3[[#This Row],[Date de début]]</f>
        <v>43110.625</v>
      </c>
      <c r="H4342" s="9">
        <f>Tableau_Groupe_1_Cours_1.accdb3[[#This Row],[Date de fin]]</f>
        <v>43110.73819444445</v>
      </c>
      <c r="I4342" s="13">
        <f>MOD(Tableau_Groupe_1_Cours_1.accdb3[[#This Row],[Date de fin2]]-Tableau_Groupe_1_Cours_1.accdb3[[#This Row],[Date de début2]],1)</f>
        <v>0.11319444444961846</v>
      </c>
    </row>
    <row r="4343" spans="1:9" x14ac:dyDescent="0.25">
      <c r="A4343">
        <v>396</v>
      </c>
      <c r="B4343">
        <v>43110.625</v>
      </c>
      <c r="C4343">
        <v>43110.73819444445</v>
      </c>
      <c r="D4343">
        <v>6</v>
      </c>
      <c r="E4343">
        <v>11</v>
      </c>
      <c r="F4343">
        <v>349</v>
      </c>
      <c r="G4343" s="9">
        <f>Tableau_Groupe_1_Cours_1.accdb3[[#This Row],[Date de début]]</f>
        <v>43110.625</v>
      </c>
      <c r="H4343" s="9">
        <f>Tableau_Groupe_1_Cours_1.accdb3[[#This Row],[Date de fin]]</f>
        <v>43110.73819444445</v>
      </c>
      <c r="I4343" s="13">
        <f>MOD(Tableau_Groupe_1_Cours_1.accdb3[[#This Row],[Date de fin2]]-Tableau_Groupe_1_Cours_1.accdb3[[#This Row],[Date de début2]],1)</f>
        <v>0.11319444444961846</v>
      </c>
    </row>
    <row r="4344" spans="1:9" x14ac:dyDescent="0.25">
      <c r="A4344">
        <v>1676</v>
      </c>
      <c r="B4344">
        <v>43186.385416666664</v>
      </c>
      <c r="C4344">
        <v>43186.495833333334</v>
      </c>
      <c r="D4344">
        <v>2</v>
      </c>
      <c r="E4344">
        <v>11</v>
      </c>
      <c r="F4344">
        <v>416</v>
      </c>
      <c r="G4344" s="9">
        <f>Tableau_Groupe_1_Cours_1.accdb3[[#This Row],[Date de début]]</f>
        <v>43186.385416666664</v>
      </c>
      <c r="H4344" s="9">
        <f>Tableau_Groupe_1_Cours_1.accdb3[[#This Row],[Date de fin]]</f>
        <v>43186.495833333334</v>
      </c>
      <c r="I4344" s="13">
        <f>MOD(Tableau_Groupe_1_Cours_1.accdb3[[#This Row],[Date de fin2]]-Tableau_Groupe_1_Cours_1.accdb3[[#This Row],[Date de début2]],1)</f>
        <v>0.11041666667006211</v>
      </c>
    </row>
    <row r="4345" spans="1:9" x14ac:dyDescent="0.25">
      <c r="A4345">
        <v>397</v>
      </c>
      <c r="B4345">
        <v>43110.621527777781</v>
      </c>
      <c r="C4345">
        <v>43110.734722222223</v>
      </c>
      <c r="D4345">
        <v>1</v>
      </c>
      <c r="E4345">
        <v>11</v>
      </c>
      <c r="F4345">
        <v>356</v>
      </c>
      <c r="G4345" s="9">
        <f>Tableau_Groupe_1_Cours_1.accdb3[[#This Row],[Date de début]]</f>
        <v>43110.621527777781</v>
      </c>
      <c r="H4345" s="9">
        <f>Tableau_Groupe_1_Cours_1.accdb3[[#This Row],[Date de fin]]</f>
        <v>43110.734722222223</v>
      </c>
      <c r="I4345" s="13">
        <f>MOD(Tableau_Groupe_1_Cours_1.accdb3[[#This Row],[Date de fin2]]-Tableau_Groupe_1_Cours_1.accdb3[[#This Row],[Date de début2]],1)</f>
        <v>0.1131944444423425</v>
      </c>
    </row>
    <row r="4346" spans="1:9" x14ac:dyDescent="0.25">
      <c r="A4346">
        <v>5517</v>
      </c>
      <c r="B4346">
        <v>43423.380555555559</v>
      </c>
      <c r="C4346">
        <v>43423.54583333333</v>
      </c>
      <c r="D4346">
        <v>7</v>
      </c>
      <c r="E4346">
        <v>11</v>
      </c>
      <c r="F4346">
        <v>445</v>
      </c>
      <c r="G4346" s="9">
        <f>Tableau_Groupe_1_Cours_1.accdb3[[#This Row],[Date de début]]</f>
        <v>43423.380555555559</v>
      </c>
      <c r="H4346" s="9">
        <f>Tableau_Groupe_1_Cours_1.accdb3[[#This Row],[Date de fin]]</f>
        <v>43423.54583333333</v>
      </c>
      <c r="I4346" s="13">
        <f>MOD(Tableau_Groupe_1_Cours_1.accdb3[[#This Row],[Date de fin2]]-Tableau_Groupe_1_Cours_1.accdb3[[#This Row],[Date de début2]],1)</f>
        <v>0.1652777777708252</v>
      </c>
    </row>
    <row r="4347" spans="1:9" x14ac:dyDescent="0.25">
      <c r="A4347">
        <v>6285</v>
      </c>
      <c r="B4347">
        <v>43452.379861111112</v>
      </c>
      <c r="C4347">
        <v>43452.463888888895</v>
      </c>
      <c r="D4347">
        <v>1</v>
      </c>
      <c r="E4347">
        <v>11</v>
      </c>
      <c r="F4347">
        <v>416</v>
      </c>
      <c r="G4347" s="9">
        <f>Tableau_Groupe_1_Cours_1.accdb3[[#This Row],[Date de début]]</f>
        <v>43452.379861111112</v>
      </c>
      <c r="H4347" s="9">
        <f>Tableau_Groupe_1_Cours_1.accdb3[[#This Row],[Date de fin]]</f>
        <v>43452.463888888895</v>
      </c>
      <c r="I4347" s="13">
        <f>MOD(Tableau_Groupe_1_Cours_1.accdb3[[#This Row],[Date de fin2]]-Tableau_Groupe_1_Cours_1.accdb3[[#This Row],[Date de début2]],1)</f>
        <v>8.4027777782466728E-2</v>
      </c>
    </row>
    <row r="4348" spans="1:9" x14ac:dyDescent="0.25">
      <c r="A4348">
        <v>398</v>
      </c>
      <c r="B4348">
        <v>43110.619444444448</v>
      </c>
      <c r="C4348">
        <v>43110.732638888891</v>
      </c>
      <c r="D4348">
        <v>41</v>
      </c>
      <c r="E4348">
        <v>11</v>
      </c>
      <c r="F4348">
        <v>363</v>
      </c>
      <c r="G4348" s="9">
        <f>Tableau_Groupe_1_Cours_1.accdb3[[#This Row],[Date de début]]</f>
        <v>43110.619444444448</v>
      </c>
      <c r="H4348" s="9">
        <f>Tableau_Groupe_1_Cours_1.accdb3[[#This Row],[Date de fin]]</f>
        <v>43110.732638888891</v>
      </c>
      <c r="I4348" s="13">
        <f>MOD(Tableau_Groupe_1_Cours_1.accdb3[[#This Row],[Date de fin2]]-Tableau_Groupe_1_Cours_1.accdb3[[#This Row],[Date de début2]],1)</f>
        <v>0.1131944444423425</v>
      </c>
    </row>
    <row r="4349" spans="1:9" x14ac:dyDescent="0.25">
      <c r="A4349">
        <v>4494</v>
      </c>
      <c r="B4349">
        <v>43363.384027777778</v>
      </c>
      <c r="C4349">
        <v>43363.482638888891</v>
      </c>
      <c r="D4349">
        <v>5</v>
      </c>
      <c r="E4349">
        <v>11</v>
      </c>
      <c r="F4349">
        <v>216</v>
      </c>
      <c r="G4349" s="9">
        <f>Tableau_Groupe_1_Cours_1.accdb3[[#This Row],[Date de début]]</f>
        <v>43363.384027777778</v>
      </c>
      <c r="H4349" s="9">
        <f>Tableau_Groupe_1_Cours_1.accdb3[[#This Row],[Date de fin]]</f>
        <v>43363.482638888891</v>
      </c>
      <c r="I4349" s="13">
        <f>MOD(Tableau_Groupe_1_Cours_1.accdb3[[#This Row],[Date de fin2]]-Tableau_Groupe_1_Cours_1.accdb3[[#This Row],[Date de début2]],1)</f>
        <v>9.8611111112404615E-2</v>
      </c>
    </row>
    <row r="4350" spans="1:9" x14ac:dyDescent="0.25">
      <c r="A4350">
        <v>5262</v>
      </c>
      <c r="B4350">
        <v>43392.381249999999</v>
      </c>
      <c r="C4350">
        <v>43392.493750000001</v>
      </c>
      <c r="D4350">
        <v>47</v>
      </c>
      <c r="E4350">
        <v>11</v>
      </c>
      <c r="F4350">
        <v>232</v>
      </c>
      <c r="G4350" s="9">
        <f>Tableau_Groupe_1_Cours_1.accdb3[[#This Row],[Date de début]]</f>
        <v>43392.381249999999</v>
      </c>
      <c r="H4350" s="9">
        <f>Tableau_Groupe_1_Cours_1.accdb3[[#This Row],[Date de fin]]</f>
        <v>43392.493750000001</v>
      </c>
      <c r="I4350" s="13">
        <f>MOD(Tableau_Groupe_1_Cours_1.accdb3[[#This Row],[Date de fin2]]-Tableau_Groupe_1_Cours_1.accdb3[[#This Row],[Date de début2]],1)</f>
        <v>0.11250000000291038</v>
      </c>
    </row>
    <row r="4351" spans="1:9" x14ac:dyDescent="0.25">
      <c r="A4351">
        <v>399</v>
      </c>
      <c r="B4351">
        <v>43110.623611111114</v>
      </c>
      <c r="C4351">
        <v>43110.736805555556</v>
      </c>
      <c r="D4351">
        <v>5</v>
      </c>
      <c r="E4351">
        <v>11</v>
      </c>
      <c r="F4351">
        <v>411</v>
      </c>
      <c r="G4351" s="9">
        <f>Tableau_Groupe_1_Cours_1.accdb3[[#This Row],[Date de début]]</f>
        <v>43110.623611111114</v>
      </c>
      <c r="H4351" s="9">
        <f>Tableau_Groupe_1_Cours_1.accdb3[[#This Row],[Date de fin]]</f>
        <v>43110.736805555556</v>
      </c>
      <c r="I4351" s="13">
        <f>MOD(Tableau_Groupe_1_Cours_1.accdb3[[#This Row],[Date de fin2]]-Tableau_Groupe_1_Cours_1.accdb3[[#This Row],[Date de début2]],1)</f>
        <v>0.1131944444423425</v>
      </c>
    </row>
    <row r="4352" spans="1:9" x14ac:dyDescent="0.25">
      <c r="A4352">
        <v>400</v>
      </c>
      <c r="B4352">
        <v>43110.622222222228</v>
      </c>
      <c r="C4352">
        <v>43110.73541666667</v>
      </c>
      <c r="D4352">
        <v>6</v>
      </c>
      <c r="E4352">
        <v>11</v>
      </c>
      <c r="F4352">
        <v>92</v>
      </c>
      <c r="G4352" s="9">
        <f>Tableau_Groupe_1_Cours_1.accdb3[[#This Row],[Date de début]]</f>
        <v>43110.622222222228</v>
      </c>
      <c r="H4352" s="9">
        <f>Tableau_Groupe_1_Cours_1.accdb3[[#This Row],[Date de fin]]</f>
        <v>43110.73541666667</v>
      </c>
      <c r="I4352" s="13">
        <f>MOD(Tableau_Groupe_1_Cours_1.accdb3[[#This Row],[Date de fin2]]-Tableau_Groupe_1_Cours_1.accdb3[[#This Row],[Date de début2]],1)</f>
        <v>0.1131944444423425</v>
      </c>
    </row>
    <row r="4353" spans="1:9" x14ac:dyDescent="0.25">
      <c r="A4353">
        <v>401</v>
      </c>
      <c r="B4353">
        <v>43110.618055555555</v>
      </c>
      <c r="C4353">
        <v>43110.731250000004</v>
      </c>
      <c r="D4353">
        <v>7</v>
      </c>
      <c r="E4353">
        <v>11</v>
      </c>
      <c r="F4353">
        <v>217</v>
      </c>
      <c r="G4353" s="9">
        <f>Tableau_Groupe_1_Cours_1.accdb3[[#This Row],[Date de début]]</f>
        <v>43110.618055555555</v>
      </c>
      <c r="H4353" s="9">
        <f>Tableau_Groupe_1_Cours_1.accdb3[[#This Row],[Date de fin]]</f>
        <v>43110.731250000004</v>
      </c>
      <c r="I4353" s="13">
        <f>MOD(Tableau_Groupe_1_Cours_1.accdb3[[#This Row],[Date de fin2]]-Tableau_Groupe_1_Cours_1.accdb3[[#This Row],[Date de début2]],1)</f>
        <v>0.11319444444961846</v>
      </c>
    </row>
    <row r="4354" spans="1:9" x14ac:dyDescent="0.25">
      <c r="A4354">
        <v>402</v>
      </c>
      <c r="B4354">
        <v>43110.621527777781</v>
      </c>
      <c r="C4354">
        <v>43110.734722222223</v>
      </c>
      <c r="D4354">
        <v>3</v>
      </c>
      <c r="E4354">
        <v>11</v>
      </c>
      <c r="F4354">
        <v>337</v>
      </c>
      <c r="G4354" s="9">
        <f>Tableau_Groupe_1_Cours_1.accdb3[[#This Row],[Date de début]]</f>
        <v>43110.621527777781</v>
      </c>
      <c r="H4354" s="9">
        <f>Tableau_Groupe_1_Cours_1.accdb3[[#This Row],[Date de fin]]</f>
        <v>43110.734722222223</v>
      </c>
      <c r="I4354" s="13">
        <f>MOD(Tableau_Groupe_1_Cours_1.accdb3[[#This Row],[Date de fin2]]-Tableau_Groupe_1_Cours_1.accdb3[[#This Row],[Date de début2]],1)</f>
        <v>0.1131944444423425</v>
      </c>
    </row>
    <row r="4355" spans="1:9" x14ac:dyDescent="0.25">
      <c r="A4355">
        <v>403</v>
      </c>
      <c r="B4355">
        <v>43110.625694444447</v>
      </c>
      <c r="C4355">
        <v>43110.738888888889</v>
      </c>
      <c r="D4355">
        <v>2</v>
      </c>
      <c r="E4355">
        <v>11</v>
      </c>
      <c r="F4355">
        <v>59</v>
      </c>
      <c r="G4355" s="9">
        <f>Tableau_Groupe_1_Cours_1.accdb3[[#This Row],[Date de début]]</f>
        <v>43110.625694444447</v>
      </c>
      <c r="H4355" s="9">
        <f>Tableau_Groupe_1_Cours_1.accdb3[[#This Row],[Date de fin]]</f>
        <v>43110.738888888889</v>
      </c>
      <c r="I4355" s="13">
        <f>MOD(Tableau_Groupe_1_Cours_1.accdb3[[#This Row],[Date de fin2]]-Tableau_Groupe_1_Cours_1.accdb3[[#This Row],[Date de début2]],1)</f>
        <v>0.1131944444423425</v>
      </c>
    </row>
    <row r="4356" spans="1:9" x14ac:dyDescent="0.25">
      <c r="A4356">
        <v>1683</v>
      </c>
      <c r="B4356">
        <v>43186.379166666666</v>
      </c>
      <c r="C4356">
        <v>43186.460416666669</v>
      </c>
      <c r="D4356">
        <v>9</v>
      </c>
      <c r="E4356">
        <v>11</v>
      </c>
      <c r="F4356">
        <v>160</v>
      </c>
      <c r="G4356" s="9">
        <f>Tableau_Groupe_1_Cours_1.accdb3[[#This Row],[Date de début]]</f>
        <v>43186.379166666666</v>
      </c>
      <c r="H4356" s="9">
        <f>Tableau_Groupe_1_Cours_1.accdb3[[#This Row],[Date de fin]]</f>
        <v>43186.460416666669</v>
      </c>
      <c r="I4356" s="13">
        <f>MOD(Tableau_Groupe_1_Cours_1.accdb3[[#This Row],[Date de fin2]]-Tableau_Groupe_1_Cours_1.accdb3[[#This Row],[Date de début2]],1)</f>
        <v>8.1250000002910383E-2</v>
      </c>
    </row>
    <row r="4357" spans="1:9" x14ac:dyDescent="0.25">
      <c r="A4357">
        <v>404</v>
      </c>
      <c r="B4357">
        <v>43110.622916666667</v>
      </c>
      <c r="C4357">
        <v>43110.736111111117</v>
      </c>
      <c r="D4357">
        <v>56</v>
      </c>
      <c r="E4357">
        <v>11</v>
      </c>
      <c r="F4357">
        <v>125</v>
      </c>
      <c r="G4357" s="9">
        <f>Tableau_Groupe_1_Cours_1.accdb3[[#This Row],[Date de début]]</f>
        <v>43110.622916666667</v>
      </c>
      <c r="H4357" s="9">
        <f>Tableau_Groupe_1_Cours_1.accdb3[[#This Row],[Date de fin]]</f>
        <v>43110.736111111117</v>
      </c>
      <c r="I4357" s="13">
        <f>MOD(Tableau_Groupe_1_Cours_1.accdb3[[#This Row],[Date de fin2]]-Tableau_Groupe_1_Cours_1.accdb3[[#This Row],[Date de début2]],1)</f>
        <v>0.11319444444961846</v>
      </c>
    </row>
    <row r="4358" spans="1:9" x14ac:dyDescent="0.25">
      <c r="A4358">
        <v>405</v>
      </c>
      <c r="B4358">
        <v>43110.618750000001</v>
      </c>
      <c r="C4358">
        <v>43110.731944444444</v>
      </c>
      <c r="D4358">
        <v>4</v>
      </c>
      <c r="E4358">
        <v>11</v>
      </c>
      <c r="F4358">
        <v>239</v>
      </c>
      <c r="G4358" s="9">
        <f>Tableau_Groupe_1_Cours_1.accdb3[[#This Row],[Date de début]]</f>
        <v>43110.618750000001</v>
      </c>
      <c r="H4358" s="9">
        <f>Tableau_Groupe_1_Cours_1.accdb3[[#This Row],[Date de fin]]</f>
        <v>43110.731944444444</v>
      </c>
      <c r="I4358" s="13">
        <f>MOD(Tableau_Groupe_1_Cours_1.accdb3[[#This Row],[Date de fin2]]-Tableau_Groupe_1_Cours_1.accdb3[[#This Row],[Date de début2]],1)</f>
        <v>0.1131944444423425</v>
      </c>
    </row>
    <row r="4359" spans="1:9" x14ac:dyDescent="0.25">
      <c r="A4359">
        <v>2709</v>
      </c>
      <c r="B4359">
        <v>43252.382638888892</v>
      </c>
      <c r="C4359">
        <v>43252.533333333333</v>
      </c>
      <c r="D4359">
        <v>63</v>
      </c>
      <c r="E4359">
        <v>11</v>
      </c>
      <c r="F4359">
        <v>301</v>
      </c>
      <c r="G4359" s="9">
        <f>Tableau_Groupe_1_Cours_1.accdb3[[#This Row],[Date de début]]</f>
        <v>43252.382638888892</v>
      </c>
      <c r="H4359" s="9">
        <f>Tableau_Groupe_1_Cours_1.accdb3[[#This Row],[Date de fin]]</f>
        <v>43252.533333333333</v>
      </c>
      <c r="I4359" s="13">
        <f>MOD(Tableau_Groupe_1_Cours_1.accdb3[[#This Row],[Date de fin2]]-Tableau_Groupe_1_Cours_1.accdb3[[#This Row],[Date de début2]],1)</f>
        <v>0.15069444444088731</v>
      </c>
    </row>
    <row r="4360" spans="1:9" x14ac:dyDescent="0.25">
      <c r="A4360">
        <v>406</v>
      </c>
      <c r="B4360">
        <v>43110.621527777781</v>
      </c>
      <c r="C4360">
        <v>43110.734722222223</v>
      </c>
      <c r="D4360">
        <v>180</v>
      </c>
      <c r="E4360">
        <v>11</v>
      </c>
      <c r="F4360">
        <v>348</v>
      </c>
      <c r="G4360" s="9">
        <f>Tableau_Groupe_1_Cours_1.accdb3[[#This Row],[Date de début]]</f>
        <v>43110.621527777781</v>
      </c>
      <c r="H4360" s="9">
        <f>Tableau_Groupe_1_Cours_1.accdb3[[#This Row],[Date de fin]]</f>
        <v>43110.734722222223</v>
      </c>
      <c r="I4360" s="13">
        <f>MOD(Tableau_Groupe_1_Cours_1.accdb3[[#This Row],[Date de fin2]]-Tableau_Groupe_1_Cours_1.accdb3[[#This Row],[Date de début2]],1)</f>
        <v>0.1131944444423425</v>
      </c>
    </row>
    <row r="4361" spans="1:9" x14ac:dyDescent="0.25">
      <c r="A4361">
        <v>4502</v>
      </c>
      <c r="B4361">
        <v>43363.384722222225</v>
      </c>
      <c r="C4361">
        <v>43363.503472222219</v>
      </c>
      <c r="D4361">
        <v>2</v>
      </c>
      <c r="E4361">
        <v>11</v>
      </c>
      <c r="F4361">
        <v>284</v>
      </c>
      <c r="G4361" s="9">
        <f>Tableau_Groupe_1_Cours_1.accdb3[[#This Row],[Date de début]]</f>
        <v>43363.384722222225</v>
      </c>
      <c r="H4361" s="9">
        <f>Tableau_Groupe_1_Cours_1.accdb3[[#This Row],[Date de fin]]</f>
        <v>43363.503472222219</v>
      </c>
      <c r="I4361" s="13">
        <f>MOD(Tableau_Groupe_1_Cours_1.accdb3[[#This Row],[Date de fin2]]-Tableau_Groupe_1_Cours_1.accdb3[[#This Row],[Date de début2]],1)</f>
        <v>0.11874999999417923</v>
      </c>
    </row>
    <row r="4362" spans="1:9" x14ac:dyDescent="0.25">
      <c r="A4362">
        <v>407</v>
      </c>
      <c r="B4362">
        <v>43110.626388888886</v>
      </c>
      <c r="C4362">
        <v>43110.739583333336</v>
      </c>
      <c r="D4362">
        <v>7</v>
      </c>
      <c r="E4362">
        <v>11</v>
      </c>
      <c r="F4362">
        <v>76</v>
      </c>
      <c r="G4362" s="9">
        <f>Tableau_Groupe_1_Cours_1.accdb3[[#This Row],[Date de début]]</f>
        <v>43110.626388888886</v>
      </c>
      <c r="H4362" s="9">
        <f>Tableau_Groupe_1_Cours_1.accdb3[[#This Row],[Date de fin]]</f>
        <v>43110.739583333336</v>
      </c>
      <c r="I4362" s="13">
        <f>MOD(Tableau_Groupe_1_Cours_1.accdb3[[#This Row],[Date de fin2]]-Tableau_Groupe_1_Cours_1.accdb3[[#This Row],[Date de début2]],1)</f>
        <v>0.11319444444961846</v>
      </c>
    </row>
    <row r="4363" spans="1:9" x14ac:dyDescent="0.25">
      <c r="A4363">
        <v>3991</v>
      </c>
      <c r="B4363">
        <v>43334.381249999999</v>
      </c>
      <c r="C4363">
        <v>43334.506249999999</v>
      </c>
      <c r="D4363">
        <v>1</v>
      </c>
      <c r="E4363">
        <v>11</v>
      </c>
      <c r="F4363">
        <v>158</v>
      </c>
      <c r="G4363" s="9">
        <f>Tableau_Groupe_1_Cours_1.accdb3[[#This Row],[Date de début]]</f>
        <v>43334.381249999999</v>
      </c>
      <c r="H4363" s="9">
        <f>Tableau_Groupe_1_Cours_1.accdb3[[#This Row],[Date de fin]]</f>
        <v>43334.506249999999</v>
      </c>
      <c r="I4363" s="13">
        <f>MOD(Tableau_Groupe_1_Cours_1.accdb3[[#This Row],[Date de fin2]]-Tableau_Groupe_1_Cours_1.accdb3[[#This Row],[Date de début2]],1)</f>
        <v>0.125</v>
      </c>
    </row>
    <row r="4364" spans="1:9" x14ac:dyDescent="0.25">
      <c r="A4364">
        <v>408</v>
      </c>
      <c r="B4364">
        <v>43110.617361111115</v>
      </c>
      <c r="C4364">
        <v>43110.730555555558</v>
      </c>
      <c r="D4364">
        <v>1</v>
      </c>
      <c r="E4364">
        <v>11</v>
      </c>
      <c r="F4364">
        <v>159</v>
      </c>
      <c r="G4364" s="9">
        <f>Tableau_Groupe_1_Cours_1.accdb3[[#This Row],[Date de début]]</f>
        <v>43110.617361111115</v>
      </c>
      <c r="H4364" s="9">
        <f>Tableau_Groupe_1_Cours_1.accdb3[[#This Row],[Date de fin]]</f>
        <v>43110.730555555558</v>
      </c>
      <c r="I4364" s="13">
        <f>MOD(Tableau_Groupe_1_Cours_1.accdb3[[#This Row],[Date de fin2]]-Tableau_Groupe_1_Cours_1.accdb3[[#This Row],[Date de début2]],1)</f>
        <v>0.1131944444423425</v>
      </c>
    </row>
    <row r="4365" spans="1:9" x14ac:dyDescent="0.25">
      <c r="A4365">
        <v>409</v>
      </c>
      <c r="B4365">
        <v>43110.617361111115</v>
      </c>
      <c r="C4365">
        <v>43110.730555555558</v>
      </c>
      <c r="D4365">
        <v>9</v>
      </c>
      <c r="E4365">
        <v>11</v>
      </c>
      <c r="F4365">
        <v>167</v>
      </c>
      <c r="G4365" s="9">
        <f>Tableau_Groupe_1_Cours_1.accdb3[[#This Row],[Date de début]]</f>
        <v>43110.617361111115</v>
      </c>
      <c r="H4365" s="9">
        <f>Tableau_Groupe_1_Cours_1.accdb3[[#This Row],[Date de fin]]</f>
        <v>43110.730555555558</v>
      </c>
      <c r="I4365" s="13">
        <f>MOD(Tableau_Groupe_1_Cours_1.accdb3[[#This Row],[Date de fin2]]-Tableau_Groupe_1_Cours_1.accdb3[[#This Row],[Date de début2]],1)</f>
        <v>0.1131944444423425</v>
      </c>
    </row>
    <row r="4366" spans="1:9" x14ac:dyDescent="0.25">
      <c r="A4366">
        <v>410</v>
      </c>
      <c r="B4366">
        <v>43110.626388888886</v>
      </c>
      <c r="C4366">
        <v>43110.739583333336</v>
      </c>
      <c r="D4366">
        <v>7</v>
      </c>
      <c r="E4366">
        <v>11</v>
      </c>
      <c r="F4366">
        <v>263</v>
      </c>
      <c r="G4366" s="9">
        <f>Tableau_Groupe_1_Cours_1.accdb3[[#This Row],[Date de début]]</f>
        <v>43110.626388888886</v>
      </c>
      <c r="H4366" s="9">
        <f>Tableau_Groupe_1_Cours_1.accdb3[[#This Row],[Date de fin]]</f>
        <v>43110.739583333336</v>
      </c>
      <c r="I4366" s="13">
        <f>MOD(Tableau_Groupe_1_Cours_1.accdb3[[#This Row],[Date de fin2]]-Tableau_Groupe_1_Cours_1.accdb3[[#This Row],[Date de début2]],1)</f>
        <v>0.11319444444961846</v>
      </c>
    </row>
    <row r="4367" spans="1:9" x14ac:dyDescent="0.25">
      <c r="A4367">
        <v>5530</v>
      </c>
      <c r="B4367">
        <v>43424.381249999999</v>
      </c>
      <c r="C4367">
        <v>43424.48819444445</v>
      </c>
      <c r="D4367">
        <v>16</v>
      </c>
      <c r="E4367">
        <v>11</v>
      </c>
      <c r="F4367">
        <v>278</v>
      </c>
      <c r="G4367" s="9">
        <f>Tableau_Groupe_1_Cours_1.accdb3[[#This Row],[Date de début]]</f>
        <v>43424.381249999999</v>
      </c>
      <c r="H4367" s="9">
        <f>Tableau_Groupe_1_Cours_1.accdb3[[#This Row],[Date de fin]]</f>
        <v>43424.48819444445</v>
      </c>
      <c r="I4367" s="13">
        <f>MOD(Tableau_Groupe_1_Cours_1.accdb3[[#This Row],[Date de fin2]]-Tableau_Groupe_1_Cours_1.accdb3[[#This Row],[Date de début2]],1)</f>
        <v>0.10694444445107365</v>
      </c>
    </row>
    <row r="4368" spans="1:9" x14ac:dyDescent="0.25">
      <c r="A4368">
        <v>411</v>
      </c>
      <c r="B4368">
        <v>43110.624305555561</v>
      </c>
      <c r="C4368">
        <v>43110.737500000003</v>
      </c>
      <c r="D4368">
        <v>10</v>
      </c>
      <c r="E4368">
        <v>11</v>
      </c>
      <c r="F4368">
        <v>95</v>
      </c>
      <c r="G4368" s="9">
        <f>Tableau_Groupe_1_Cours_1.accdb3[[#This Row],[Date de début]]</f>
        <v>43110.624305555561</v>
      </c>
      <c r="H4368" s="9">
        <f>Tableau_Groupe_1_Cours_1.accdb3[[#This Row],[Date de fin]]</f>
        <v>43110.737500000003</v>
      </c>
      <c r="I4368" s="13">
        <f>MOD(Tableau_Groupe_1_Cours_1.accdb3[[#This Row],[Date de fin2]]-Tableau_Groupe_1_Cours_1.accdb3[[#This Row],[Date de début2]],1)</f>
        <v>0.1131944444423425</v>
      </c>
    </row>
    <row r="4369" spans="1:9" x14ac:dyDescent="0.25">
      <c r="A4369">
        <v>667</v>
      </c>
      <c r="B4369">
        <v>43130.377083333333</v>
      </c>
      <c r="C4369">
        <v>43130.438888888886</v>
      </c>
      <c r="D4369">
        <v>6</v>
      </c>
      <c r="E4369">
        <v>11</v>
      </c>
      <c r="F4369">
        <v>37</v>
      </c>
      <c r="G4369" s="9">
        <f>Tableau_Groupe_1_Cours_1.accdb3[[#This Row],[Date de début]]</f>
        <v>43130.377083333333</v>
      </c>
      <c r="H4369" s="9">
        <f>Tableau_Groupe_1_Cours_1.accdb3[[#This Row],[Date de fin]]</f>
        <v>43130.438888888886</v>
      </c>
      <c r="I4369" s="13">
        <f>MOD(Tableau_Groupe_1_Cours_1.accdb3[[#This Row],[Date de fin2]]-Tableau_Groupe_1_Cours_1.accdb3[[#This Row],[Date de début2]],1)</f>
        <v>6.1805555553291924E-2</v>
      </c>
    </row>
    <row r="4370" spans="1:9" x14ac:dyDescent="0.25">
      <c r="A4370">
        <v>412</v>
      </c>
      <c r="B4370">
        <v>43110.618055555555</v>
      </c>
      <c r="C4370">
        <v>43110.731250000004</v>
      </c>
      <c r="D4370">
        <v>52</v>
      </c>
      <c r="E4370">
        <v>11</v>
      </c>
      <c r="F4370">
        <v>193</v>
      </c>
      <c r="G4370" s="9">
        <f>Tableau_Groupe_1_Cours_1.accdb3[[#This Row],[Date de début]]</f>
        <v>43110.618055555555</v>
      </c>
      <c r="H4370" s="9">
        <f>Tableau_Groupe_1_Cours_1.accdb3[[#This Row],[Date de fin]]</f>
        <v>43110.731250000004</v>
      </c>
      <c r="I4370" s="13">
        <f>MOD(Tableau_Groupe_1_Cours_1.accdb3[[#This Row],[Date de fin2]]-Tableau_Groupe_1_Cours_1.accdb3[[#This Row],[Date de début2]],1)</f>
        <v>0.11319444444961846</v>
      </c>
    </row>
    <row r="4371" spans="1:9" x14ac:dyDescent="0.25">
      <c r="A4371">
        <v>1692</v>
      </c>
      <c r="B4371">
        <v>43187.376388888886</v>
      </c>
      <c r="C4371">
        <v>43187.463194444448</v>
      </c>
      <c r="D4371">
        <v>10</v>
      </c>
      <c r="E4371">
        <v>11</v>
      </c>
      <c r="F4371">
        <v>345</v>
      </c>
      <c r="G4371" s="9">
        <f>Tableau_Groupe_1_Cours_1.accdb3[[#This Row],[Date de début]]</f>
        <v>43187.376388888886</v>
      </c>
      <c r="H4371" s="9">
        <f>Tableau_Groupe_1_Cours_1.accdb3[[#This Row],[Date de fin]]</f>
        <v>43187.463194444448</v>
      </c>
      <c r="I4371" s="13">
        <f>MOD(Tableau_Groupe_1_Cours_1.accdb3[[#This Row],[Date de fin2]]-Tableau_Groupe_1_Cours_1.accdb3[[#This Row],[Date de début2]],1)</f>
        <v>8.6805555562023073E-2</v>
      </c>
    </row>
    <row r="4372" spans="1:9" x14ac:dyDescent="0.25">
      <c r="A4372">
        <v>413</v>
      </c>
      <c r="B4372">
        <v>43110.618750000001</v>
      </c>
      <c r="C4372">
        <v>43110.731944444444</v>
      </c>
      <c r="D4372">
        <v>8</v>
      </c>
      <c r="E4372">
        <v>11</v>
      </c>
      <c r="F4372">
        <v>201</v>
      </c>
      <c r="G4372" s="9">
        <f>Tableau_Groupe_1_Cours_1.accdb3[[#This Row],[Date de début]]</f>
        <v>43110.618750000001</v>
      </c>
      <c r="H4372" s="9">
        <f>Tableau_Groupe_1_Cours_1.accdb3[[#This Row],[Date de fin]]</f>
        <v>43110.731944444444</v>
      </c>
      <c r="I4372" s="13">
        <f>MOD(Tableau_Groupe_1_Cours_1.accdb3[[#This Row],[Date de fin2]]-Tableau_Groupe_1_Cours_1.accdb3[[#This Row],[Date de début2]],1)</f>
        <v>0.1131944444423425</v>
      </c>
    </row>
    <row r="4373" spans="1:9" x14ac:dyDescent="0.25">
      <c r="A4373">
        <v>414</v>
      </c>
      <c r="B4373">
        <v>43110.615972222222</v>
      </c>
      <c r="C4373">
        <v>43110.729166666672</v>
      </c>
      <c r="D4373">
        <v>2</v>
      </c>
      <c r="E4373">
        <v>11</v>
      </c>
      <c r="F4373">
        <v>314</v>
      </c>
      <c r="G4373" s="9">
        <f>Tableau_Groupe_1_Cours_1.accdb3[[#This Row],[Date de début]]</f>
        <v>43110.615972222222</v>
      </c>
      <c r="H4373" s="9">
        <f>Tableau_Groupe_1_Cours_1.accdb3[[#This Row],[Date de fin]]</f>
        <v>43110.729166666672</v>
      </c>
      <c r="I4373" s="13">
        <f>MOD(Tableau_Groupe_1_Cours_1.accdb3[[#This Row],[Date de fin2]]-Tableau_Groupe_1_Cours_1.accdb3[[#This Row],[Date de début2]],1)</f>
        <v>0.11319444444961846</v>
      </c>
    </row>
    <row r="4374" spans="1:9" x14ac:dyDescent="0.25">
      <c r="A4374">
        <v>6302</v>
      </c>
      <c r="B4374">
        <v>43453.381944444445</v>
      </c>
      <c r="C4374">
        <v>43453.498611111114</v>
      </c>
      <c r="D4374">
        <v>2</v>
      </c>
      <c r="E4374">
        <v>11</v>
      </c>
      <c r="F4374">
        <v>260</v>
      </c>
      <c r="G4374" s="9">
        <f>Tableau_Groupe_1_Cours_1.accdb3[[#This Row],[Date de début]]</f>
        <v>43453.381944444445</v>
      </c>
      <c r="H4374" s="9">
        <f>Tableau_Groupe_1_Cours_1.accdb3[[#This Row],[Date de fin]]</f>
        <v>43453.498611111114</v>
      </c>
      <c r="I4374" s="13">
        <f>MOD(Tableau_Groupe_1_Cours_1.accdb3[[#This Row],[Date de fin2]]-Tableau_Groupe_1_Cours_1.accdb3[[#This Row],[Date de début2]],1)</f>
        <v>0.11666666666860692</v>
      </c>
    </row>
    <row r="4375" spans="1:9" x14ac:dyDescent="0.25">
      <c r="A4375">
        <v>415</v>
      </c>
      <c r="B4375">
        <v>43110.618055555555</v>
      </c>
      <c r="C4375">
        <v>43110.731250000004</v>
      </c>
      <c r="D4375">
        <v>9</v>
      </c>
      <c r="E4375">
        <v>11</v>
      </c>
      <c r="F4375">
        <v>140</v>
      </c>
      <c r="G4375" s="9">
        <f>Tableau_Groupe_1_Cours_1.accdb3[[#This Row],[Date de début]]</f>
        <v>43110.618055555555</v>
      </c>
      <c r="H4375" s="9">
        <f>Tableau_Groupe_1_Cours_1.accdb3[[#This Row],[Date de fin]]</f>
        <v>43110.731250000004</v>
      </c>
      <c r="I4375" s="13">
        <f>MOD(Tableau_Groupe_1_Cours_1.accdb3[[#This Row],[Date de fin2]]-Tableau_Groupe_1_Cours_1.accdb3[[#This Row],[Date de début2]],1)</f>
        <v>0.11319444444961846</v>
      </c>
    </row>
    <row r="4376" spans="1:9" x14ac:dyDescent="0.25">
      <c r="A4376">
        <v>416</v>
      </c>
      <c r="B4376">
        <v>43110.617361111115</v>
      </c>
      <c r="C4376">
        <v>43110.730555555558</v>
      </c>
      <c r="D4376">
        <v>53</v>
      </c>
      <c r="E4376">
        <v>11</v>
      </c>
      <c r="F4376">
        <v>114</v>
      </c>
      <c r="G4376" s="9">
        <f>Tableau_Groupe_1_Cours_1.accdb3[[#This Row],[Date de début]]</f>
        <v>43110.617361111115</v>
      </c>
      <c r="H4376" s="9">
        <f>Tableau_Groupe_1_Cours_1.accdb3[[#This Row],[Date de fin]]</f>
        <v>43110.730555555558</v>
      </c>
      <c r="I4376" s="13">
        <f>MOD(Tableau_Groupe_1_Cours_1.accdb3[[#This Row],[Date de fin2]]-Tableau_Groupe_1_Cours_1.accdb3[[#This Row],[Date de début2]],1)</f>
        <v>0.1131944444423425</v>
      </c>
    </row>
    <row r="4377" spans="1:9" x14ac:dyDescent="0.25">
      <c r="A4377">
        <v>4000</v>
      </c>
      <c r="B4377">
        <v>43335.381944444445</v>
      </c>
      <c r="C4377">
        <v>43335.543749999997</v>
      </c>
      <c r="D4377">
        <v>4</v>
      </c>
      <c r="E4377">
        <v>11</v>
      </c>
      <c r="F4377">
        <v>433</v>
      </c>
      <c r="G4377" s="9">
        <f>Tableau_Groupe_1_Cours_1.accdb3[[#This Row],[Date de début]]</f>
        <v>43335.381944444445</v>
      </c>
      <c r="H4377" s="9">
        <f>Tableau_Groupe_1_Cours_1.accdb3[[#This Row],[Date de fin]]</f>
        <v>43335.543749999997</v>
      </c>
      <c r="I4377" s="13">
        <f>MOD(Tableau_Groupe_1_Cours_1.accdb3[[#This Row],[Date de fin2]]-Tableau_Groupe_1_Cours_1.accdb3[[#This Row],[Date de début2]],1)</f>
        <v>0.16180555555183673</v>
      </c>
    </row>
    <row r="4378" spans="1:9" x14ac:dyDescent="0.25">
      <c r="A4378">
        <v>4512</v>
      </c>
      <c r="B4378">
        <v>43364.383333333331</v>
      </c>
      <c r="C4378">
        <v>43364.527083333334</v>
      </c>
      <c r="D4378">
        <v>8</v>
      </c>
      <c r="E4378">
        <v>11</v>
      </c>
      <c r="F4378">
        <v>264</v>
      </c>
      <c r="G4378" s="9">
        <f>Tableau_Groupe_1_Cours_1.accdb3[[#This Row],[Date de début]]</f>
        <v>43364.383333333331</v>
      </c>
      <c r="H4378" s="9">
        <f>Tableau_Groupe_1_Cours_1.accdb3[[#This Row],[Date de fin]]</f>
        <v>43364.527083333334</v>
      </c>
      <c r="I4378" s="13">
        <f>MOD(Tableau_Groupe_1_Cours_1.accdb3[[#This Row],[Date de fin2]]-Tableau_Groupe_1_Cours_1.accdb3[[#This Row],[Date de début2]],1)</f>
        <v>0.14375000000291038</v>
      </c>
    </row>
    <row r="4379" spans="1:9" x14ac:dyDescent="0.25">
      <c r="A4379">
        <v>417</v>
      </c>
      <c r="B4379">
        <v>43110.618055555555</v>
      </c>
      <c r="C4379">
        <v>43110.731250000004</v>
      </c>
      <c r="D4379">
        <v>1</v>
      </c>
      <c r="E4379">
        <v>11</v>
      </c>
      <c r="F4379">
        <v>351</v>
      </c>
      <c r="G4379" s="9">
        <f>Tableau_Groupe_1_Cours_1.accdb3[[#This Row],[Date de début]]</f>
        <v>43110.618055555555</v>
      </c>
      <c r="H4379" s="9">
        <f>Tableau_Groupe_1_Cours_1.accdb3[[#This Row],[Date de fin]]</f>
        <v>43110.731250000004</v>
      </c>
      <c r="I4379" s="13">
        <f>MOD(Tableau_Groupe_1_Cours_1.accdb3[[#This Row],[Date de fin2]]-Tableau_Groupe_1_Cours_1.accdb3[[#This Row],[Date de début2]],1)</f>
        <v>0.11319444444961846</v>
      </c>
    </row>
    <row r="4380" spans="1:9" x14ac:dyDescent="0.25">
      <c r="A4380">
        <v>418</v>
      </c>
      <c r="B4380">
        <v>43110.620138888895</v>
      </c>
      <c r="C4380">
        <v>43110.733333333337</v>
      </c>
      <c r="D4380">
        <v>81</v>
      </c>
      <c r="E4380">
        <v>11</v>
      </c>
      <c r="F4380">
        <v>243</v>
      </c>
      <c r="G4380" s="9">
        <f>Tableau_Groupe_1_Cours_1.accdb3[[#This Row],[Date de début]]</f>
        <v>43110.620138888895</v>
      </c>
      <c r="H4380" s="9">
        <f>Tableau_Groupe_1_Cours_1.accdb3[[#This Row],[Date de fin]]</f>
        <v>43110.733333333337</v>
      </c>
      <c r="I4380" s="13">
        <f>MOD(Tableau_Groupe_1_Cours_1.accdb3[[#This Row],[Date de fin2]]-Tableau_Groupe_1_Cours_1.accdb3[[#This Row],[Date de début2]],1)</f>
        <v>0.1131944444423425</v>
      </c>
    </row>
    <row r="4381" spans="1:9" x14ac:dyDescent="0.25">
      <c r="A4381">
        <v>3490</v>
      </c>
      <c r="B4381">
        <v>43285.384027777778</v>
      </c>
      <c r="C4381">
        <v>43285.548611111109</v>
      </c>
      <c r="D4381">
        <v>38</v>
      </c>
      <c r="E4381">
        <v>11</v>
      </c>
      <c r="F4381">
        <v>422</v>
      </c>
      <c r="G4381" s="9">
        <f>Tableau_Groupe_1_Cours_1.accdb3[[#This Row],[Date de début]]</f>
        <v>43285.384027777778</v>
      </c>
      <c r="H4381" s="9">
        <f>Tableau_Groupe_1_Cours_1.accdb3[[#This Row],[Date de fin]]</f>
        <v>43285.548611111109</v>
      </c>
      <c r="I4381" s="13">
        <f>MOD(Tableau_Groupe_1_Cours_1.accdb3[[#This Row],[Date de fin2]]-Tableau_Groupe_1_Cours_1.accdb3[[#This Row],[Date de début2]],1)</f>
        <v>0.16458333333139308</v>
      </c>
    </row>
    <row r="4382" spans="1:9" x14ac:dyDescent="0.25">
      <c r="A4382">
        <v>5538</v>
      </c>
      <c r="B4382">
        <v>43424.375694444447</v>
      </c>
      <c r="C4382">
        <v>43424.42083333333</v>
      </c>
      <c r="D4382">
        <v>4</v>
      </c>
      <c r="E4382">
        <v>11</v>
      </c>
      <c r="F4382">
        <v>311</v>
      </c>
      <c r="G4382" s="9">
        <f>Tableau_Groupe_1_Cours_1.accdb3[[#This Row],[Date de début]]</f>
        <v>43424.375694444447</v>
      </c>
      <c r="H4382" s="9">
        <f>Tableau_Groupe_1_Cours_1.accdb3[[#This Row],[Date de fin]]</f>
        <v>43424.42083333333</v>
      </c>
      <c r="I4382" s="13">
        <f>MOD(Tableau_Groupe_1_Cours_1.accdb3[[#This Row],[Date de fin2]]-Tableau_Groupe_1_Cours_1.accdb3[[#This Row],[Date de début2]],1)</f>
        <v>4.5138888883229811E-2</v>
      </c>
    </row>
    <row r="4383" spans="1:9" x14ac:dyDescent="0.25">
      <c r="A4383">
        <v>419</v>
      </c>
      <c r="B4383">
        <v>43110.617361111115</v>
      </c>
      <c r="C4383">
        <v>43110.730555555558</v>
      </c>
      <c r="D4383">
        <v>2</v>
      </c>
      <c r="E4383">
        <v>11</v>
      </c>
      <c r="F4383">
        <v>126</v>
      </c>
      <c r="G4383" s="9">
        <f>Tableau_Groupe_1_Cours_1.accdb3[[#This Row],[Date de début]]</f>
        <v>43110.617361111115</v>
      </c>
      <c r="H4383" s="9">
        <f>Tableau_Groupe_1_Cours_1.accdb3[[#This Row],[Date de fin]]</f>
        <v>43110.730555555558</v>
      </c>
      <c r="I4383" s="13">
        <f>MOD(Tableau_Groupe_1_Cours_1.accdb3[[#This Row],[Date de fin2]]-Tableau_Groupe_1_Cours_1.accdb3[[#This Row],[Date de début2]],1)</f>
        <v>0.1131944444423425</v>
      </c>
    </row>
    <row r="4384" spans="1:9" x14ac:dyDescent="0.25">
      <c r="A4384">
        <v>1955</v>
      </c>
      <c r="B4384">
        <v>43220.379861111112</v>
      </c>
      <c r="C4384">
        <v>43220.486111111117</v>
      </c>
      <c r="D4384">
        <v>1</v>
      </c>
      <c r="E4384">
        <v>11</v>
      </c>
      <c r="F4384">
        <v>380</v>
      </c>
      <c r="G4384" s="9">
        <f>Tableau_Groupe_1_Cours_1.accdb3[[#This Row],[Date de début]]</f>
        <v>43220.379861111112</v>
      </c>
      <c r="H4384" s="9">
        <f>Tableau_Groupe_1_Cours_1.accdb3[[#This Row],[Date de fin]]</f>
        <v>43220.486111111117</v>
      </c>
      <c r="I4384" s="13">
        <f>MOD(Tableau_Groupe_1_Cours_1.accdb3[[#This Row],[Date de fin2]]-Tableau_Groupe_1_Cours_1.accdb3[[#This Row],[Date de début2]],1)</f>
        <v>0.10625000000436557</v>
      </c>
    </row>
    <row r="4385" spans="1:9" x14ac:dyDescent="0.25">
      <c r="A4385">
        <v>2723</v>
      </c>
      <c r="B4385">
        <v>43255.375</v>
      </c>
      <c r="C4385">
        <v>43255.436111111107</v>
      </c>
      <c r="D4385">
        <v>73</v>
      </c>
      <c r="E4385">
        <v>11</v>
      </c>
      <c r="F4385">
        <v>360</v>
      </c>
      <c r="G4385" s="9">
        <f>Tableau_Groupe_1_Cours_1.accdb3[[#This Row],[Date de début]]</f>
        <v>43255.375</v>
      </c>
      <c r="H4385" s="9">
        <f>Tableau_Groupe_1_Cours_1.accdb3[[#This Row],[Date de fin]]</f>
        <v>43255.436111111107</v>
      </c>
      <c r="I4385" s="13">
        <f>MOD(Tableau_Groupe_1_Cours_1.accdb3[[#This Row],[Date de fin2]]-Tableau_Groupe_1_Cours_1.accdb3[[#This Row],[Date de début2]],1)</f>
        <v>6.1111111106583849E-2</v>
      </c>
    </row>
    <row r="4386" spans="1:9" x14ac:dyDescent="0.25">
      <c r="A4386">
        <v>420</v>
      </c>
      <c r="B4386">
        <v>43110.620833333334</v>
      </c>
      <c r="C4386">
        <v>43110.734027777777</v>
      </c>
      <c r="D4386">
        <v>2</v>
      </c>
      <c r="E4386">
        <v>11</v>
      </c>
      <c r="F4386">
        <v>260</v>
      </c>
      <c r="G4386" s="9">
        <f>Tableau_Groupe_1_Cours_1.accdb3[[#This Row],[Date de début]]</f>
        <v>43110.620833333334</v>
      </c>
      <c r="H4386" s="9">
        <f>Tableau_Groupe_1_Cours_1.accdb3[[#This Row],[Date de fin]]</f>
        <v>43110.734027777777</v>
      </c>
      <c r="I4386" s="13">
        <f>MOD(Tableau_Groupe_1_Cours_1.accdb3[[#This Row],[Date de fin2]]-Tableau_Groupe_1_Cours_1.accdb3[[#This Row],[Date de début2]],1)</f>
        <v>0.1131944444423425</v>
      </c>
    </row>
    <row r="4387" spans="1:9" x14ac:dyDescent="0.25">
      <c r="A4387">
        <v>421</v>
      </c>
      <c r="B4387">
        <v>43110.620833333334</v>
      </c>
      <c r="C4387">
        <v>43110.734027777777</v>
      </c>
      <c r="D4387">
        <v>1</v>
      </c>
      <c r="E4387">
        <v>11</v>
      </c>
      <c r="F4387">
        <v>268</v>
      </c>
      <c r="G4387" s="9">
        <f>Tableau_Groupe_1_Cours_1.accdb3[[#This Row],[Date de début]]</f>
        <v>43110.620833333334</v>
      </c>
      <c r="H4387" s="9">
        <f>Tableau_Groupe_1_Cours_1.accdb3[[#This Row],[Date de fin]]</f>
        <v>43110.734027777777</v>
      </c>
      <c r="I4387" s="13">
        <f>MOD(Tableau_Groupe_1_Cours_1.accdb3[[#This Row],[Date de fin2]]-Tableau_Groupe_1_Cours_1.accdb3[[#This Row],[Date de début2]],1)</f>
        <v>0.1131944444423425</v>
      </c>
    </row>
    <row r="4388" spans="1:9" x14ac:dyDescent="0.25">
      <c r="A4388">
        <v>422</v>
      </c>
      <c r="B4388">
        <v>43110.620833333334</v>
      </c>
      <c r="C4388">
        <v>43110.734027777777</v>
      </c>
      <c r="D4388">
        <v>7</v>
      </c>
      <c r="E4388">
        <v>11</v>
      </c>
      <c r="F4388">
        <v>161</v>
      </c>
      <c r="G4388" s="9">
        <f>Tableau_Groupe_1_Cours_1.accdb3[[#This Row],[Date de début]]</f>
        <v>43110.620833333334</v>
      </c>
      <c r="H4388" s="9">
        <f>Tableau_Groupe_1_Cours_1.accdb3[[#This Row],[Date de fin]]</f>
        <v>43110.734027777777</v>
      </c>
      <c r="I4388" s="13">
        <f>MOD(Tableau_Groupe_1_Cours_1.accdb3[[#This Row],[Date de fin2]]-Tableau_Groupe_1_Cours_1.accdb3[[#This Row],[Date de début2]],1)</f>
        <v>0.1131944444423425</v>
      </c>
    </row>
    <row r="4389" spans="1:9" x14ac:dyDescent="0.25">
      <c r="A4389">
        <v>423</v>
      </c>
      <c r="B4389">
        <v>43110.619444444448</v>
      </c>
      <c r="C4389">
        <v>43110.732638888891</v>
      </c>
      <c r="D4389">
        <v>17</v>
      </c>
      <c r="E4389">
        <v>11</v>
      </c>
      <c r="F4389">
        <v>230</v>
      </c>
      <c r="G4389" s="9">
        <f>Tableau_Groupe_1_Cours_1.accdb3[[#This Row],[Date de début]]</f>
        <v>43110.619444444448</v>
      </c>
      <c r="H4389" s="9">
        <f>Tableau_Groupe_1_Cours_1.accdb3[[#This Row],[Date de fin]]</f>
        <v>43110.732638888891</v>
      </c>
      <c r="I4389" s="13">
        <f>MOD(Tableau_Groupe_1_Cours_1.accdb3[[#This Row],[Date de fin2]]-Tableau_Groupe_1_Cours_1.accdb3[[#This Row],[Date de début2]],1)</f>
        <v>0.1131944444423425</v>
      </c>
    </row>
    <row r="4390" spans="1:9" x14ac:dyDescent="0.25">
      <c r="A4390">
        <v>424</v>
      </c>
      <c r="B4390">
        <v>43110.620138888895</v>
      </c>
      <c r="C4390">
        <v>43110.733333333337</v>
      </c>
      <c r="D4390">
        <v>7</v>
      </c>
      <c r="E4390">
        <v>11</v>
      </c>
      <c r="F4390">
        <v>147</v>
      </c>
      <c r="G4390" s="9">
        <f>Tableau_Groupe_1_Cours_1.accdb3[[#This Row],[Date de début]]</f>
        <v>43110.620138888895</v>
      </c>
      <c r="H4390" s="9">
        <f>Tableau_Groupe_1_Cours_1.accdb3[[#This Row],[Date de fin]]</f>
        <v>43110.733333333337</v>
      </c>
      <c r="I4390" s="13">
        <f>MOD(Tableau_Groupe_1_Cours_1.accdb3[[#This Row],[Date de fin2]]-Tableau_Groupe_1_Cours_1.accdb3[[#This Row],[Date de début2]],1)</f>
        <v>0.1131944444423425</v>
      </c>
    </row>
    <row r="4391" spans="1:9" x14ac:dyDescent="0.25">
      <c r="A4391">
        <v>425</v>
      </c>
      <c r="B4391">
        <v>43110.625694444447</v>
      </c>
      <c r="C4391">
        <v>43110.738888888889</v>
      </c>
      <c r="D4391">
        <v>28</v>
      </c>
      <c r="E4391">
        <v>11</v>
      </c>
      <c r="F4391">
        <v>202</v>
      </c>
      <c r="G4391" s="9">
        <f>Tableau_Groupe_1_Cours_1.accdb3[[#This Row],[Date de début]]</f>
        <v>43110.625694444447</v>
      </c>
      <c r="H4391" s="9">
        <f>Tableau_Groupe_1_Cours_1.accdb3[[#This Row],[Date de fin]]</f>
        <v>43110.738888888889</v>
      </c>
      <c r="I4391" s="13">
        <f>MOD(Tableau_Groupe_1_Cours_1.accdb3[[#This Row],[Date de fin2]]-Tableau_Groupe_1_Cours_1.accdb3[[#This Row],[Date de début2]],1)</f>
        <v>0.1131944444423425</v>
      </c>
    </row>
    <row r="4392" spans="1:9" x14ac:dyDescent="0.25">
      <c r="A4392">
        <v>5545</v>
      </c>
      <c r="B4392">
        <v>43425.383333333331</v>
      </c>
      <c r="C4392">
        <v>43425.486111111117</v>
      </c>
      <c r="D4392">
        <v>16</v>
      </c>
      <c r="E4392">
        <v>11</v>
      </c>
      <c r="F4392">
        <v>290</v>
      </c>
      <c r="G4392" s="9">
        <f>Tableau_Groupe_1_Cours_1.accdb3[[#This Row],[Date de début]]</f>
        <v>43425.383333333331</v>
      </c>
      <c r="H4392" s="9">
        <f>Tableau_Groupe_1_Cours_1.accdb3[[#This Row],[Date de fin]]</f>
        <v>43425.486111111117</v>
      </c>
      <c r="I4392" s="13">
        <f>MOD(Tableau_Groupe_1_Cours_1.accdb3[[#This Row],[Date de fin2]]-Tableau_Groupe_1_Cours_1.accdb3[[#This Row],[Date de début2]],1)</f>
        <v>0.10277777778537711</v>
      </c>
    </row>
    <row r="4393" spans="1:9" x14ac:dyDescent="0.25">
      <c r="A4393">
        <v>426</v>
      </c>
      <c r="B4393">
        <v>43110.620833333334</v>
      </c>
      <c r="C4393">
        <v>43110.734027777777</v>
      </c>
      <c r="D4393">
        <v>7</v>
      </c>
      <c r="E4393">
        <v>11</v>
      </c>
      <c r="F4393">
        <v>217</v>
      </c>
      <c r="G4393" s="9">
        <f>Tableau_Groupe_1_Cours_1.accdb3[[#This Row],[Date de début]]</f>
        <v>43110.620833333334</v>
      </c>
      <c r="H4393" s="9">
        <f>Tableau_Groupe_1_Cours_1.accdb3[[#This Row],[Date de fin]]</f>
        <v>43110.734027777777</v>
      </c>
      <c r="I4393" s="13">
        <f>MOD(Tableau_Groupe_1_Cours_1.accdb3[[#This Row],[Date de fin2]]-Tableau_Groupe_1_Cours_1.accdb3[[#This Row],[Date de début2]],1)</f>
        <v>0.1131944444423425</v>
      </c>
    </row>
    <row r="4394" spans="1:9" x14ac:dyDescent="0.25">
      <c r="A4394">
        <v>427</v>
      </c>
      <c r="B4394">
        <v>43110.619444444448</v>
      </c>
      <c r="C4394">
        <v>43110.732638888891</v>
      </c>
      <c r="D4394">
        <v>33</v>
      </c>
      <c r="E4394">
        <v>11</v>
      </c>
      <c r="F4394">
        <v>275</v>
      </c>
      <c r="G4394" s="9">
        <f>Tableau_Groupe_1_Cours_1.accdb3[[#This Row],[Date de début]]</f>
        <v>43110.619444444448</v>
      </c>
      <c r="H4394" s="9">
        <f>Tableau_Groupe_1_Cours_1.accdb3[[#This Row],[Date de fin]]</f>
        <v>43110.732638888891</v>
      </c>
      <c r="I4394" s="13">
        <f>MOD(Tableau_Groupe_1_Cours_1.accdb3[[#This Row],[Date de fin2]]-Tableau_Groupe_1_Cours_1.accdb3[[#This Row],[Date de début2]],1)</f>
        <v>0.1131944444423425</v>
      </c>
    </row>
    <row r="4395" spans="1:9" x14ac:dyDescent="0.25">
      <c r="A4395">
        <v>428</v>
      </c>
      <c r="B4395">
        <v>43110.621527777781</v>
      </c>
      <c r="C4395">
        <v>43110.734722222223</v>
      </c>
      <c r="D4395">
        <v>56</v>
      </c>
      <c r="E4395">
        <v>11</v>
      </c>
      <c r="F4395">
        <v>164</v>
      </c>
      <c r="G4395" s="9">
        <f>Tableau_Groupe_1_Cours_1.accdb3[[#This Row],[Date de début]]</f>
        <v>43110.621527777781</v>
      </c>
      <c r="H4395" s="9">
        <f>Tableau_Groupe_1_Cours_1.accdb3[[#This Row],[Date de fin]]</f>
        <v>43110.734722222223</v>
      </c>
      <c r="I4395" s="13">
        <f>MOD(Tableau_Groupe_1_Cours_1.accdb3[[#This Row],[Date de fin2]]-Tableau_Groupe_1_Cours_1.accdb3[[#This Row],[Date de début2]],1)</f>
        <v>0.1131944444423425</v>
      </c>
    </row>
    <row r="4396" spans="1:9" x14ac:dyDescent="0.25">
      <c r="A4396">
        <v>429</v>
      </c>
      <c r="B4396">
        <v>43110.625694444447</v>
      </c>
      <c r="C4396">
        <v>43110.738888888889</v>
      </c>
      <c r="D4396">
        <v>4</v>
      </c>
      <c r="E4396">
        <v>11</v>
      </c>
      <c r="F4396">
        <v>259</v>
      </c>
      <c r="G4396" s="9">
        <f>Tableau_Groupe_1_Cours_1.accdb3[[#This Row],[Date de début]]</f>
        <v>43110.625694444447</v>
      </c>
      <c r="H4396" s="9">
        <f>Tableau_Groupe_1_Cours_1.accdb3[[#This Row],[Date de fin]]</f>
        <v>43110.738888888889</v>
      </c>
      <c r="I4396" s="13">
        <f>MOD(Tableau_Groupe_1_Cours_1.accdb3[[#This Row],[Date de fin2]]-Tableau_Groupe_1_Cours_1.accdb3[[#This Row],[Date de début2]],1)</f>
        <v>0.1131944444423425</v>
      </c>
    </row>
    <row r="4397" spans="1:9" x14ac:dyDescent="0.25">
      <c r="A4397">
        <v>430</v>
      </c>
      <c r="B4397">
        <v>43110.620833333334</v>
      </c>
      <c r="C4397">
        <v>43110.734027777777</v>
      </c>
      <c r="D4397">
        <v>1</v>
      </c>
      <c r="E4397">
        <v>11</v>
      </c>
      <c r="F4397">
        <v>273</v>
      </c>
      <c r="G4397" s="9">
        <f>Tableau_Groupe_1_Cours_1.accdb3[[#This Row],[Date de début]]</f>
        <v>43110.620833333334</v>
      </c>
      <c r="H4397" s="9">
        <f>Tableau_Groupe_1_Cours_1.accdb3[[#This Row],[Date de fin]]</f>
        <v>43110.734027777777</v>
      </c>
      <c r="I4397" s="13">
        <f>MOD(Tableau_Groupe_1_Cours_1.accdb3[[#This Row],[Date de fin2]]-Tableau_Groupe_1_Cours_1.accdb3[[#This Row],[Date de début2]],1)</f>
        <v>0.1131944444423425</v>
      </c>
    </row>
    <row r="4398" spans="1:9" x14ac:dyDescent="0.25">
      <c r="A4398">
        <v>3502</v>
      </c>
      <c r="B4398">
        <v>43286.377083333333</v>
      </c>
      <c r="C4398">
        <v>43286.435416666667</v>
      </c>
      <c r="D4398">
        <v>1</v>
      </c>
      <c r="E4398">
        <v>11</v>
      </c>
      <c r="F4398">
        <v>32</v>
      </c>
      <c r="G4398" s="9">
        <f>Tableau_Groupe_1_Cours_1.accdb3[[#This Row],[Date de début]]</f>
        <v>43286.377083333333</v>
      </c>
      <c r="H4398" s="9">
        <f>Tableau_Groupe_1_Cours_1.accdb3[[#This Row],[Date de fin]]</f>
        <v>43286.435416666667</v>
      </c>
      <c r="I4398" s="13">
        <f>MOD(Tableau_Groupe_1_Cours_1.accdb3[[#This Row],[Date de fin2]]-Tableau_Groupe_1_Cours_1.accdb3[[#This Row],[Date de début2]],1)</f>
        <v>5.8333333334303461E-2</v>
      </c>
    </row>
    <row r="4399" spans="1:9" x14ac:dyDescent="0.25">
      <c r="A4399">
        <v>431</v>
      </c>
      <c r="B4399">
        <v>43110.620138888895</v>
      </c>
      <c r="C4399">
        <v>43110.733333333337</v>
      </c>
      <c r="D4399">
        <v>2</v>
      </c>
      <c r="E4399">
        <v>11</v>
      </c>
      <c r="F4399">
        <v>320</v>
      </c>
      <c r="G4399" s="9">
        <f>Tableau_Groupe_1_Cours_1.accdb3[[#This Row],[Date de début]]</f>
        <v>43110.620138888895</v>
      </c>
      <c r="H4399" s="9">
        <f>Tableau_Groupe_1_Cours_1.accdb3[[#This Row],[Date de fin]]</f>
        <v>43110.733333333337</v>
      </c>
      <c r="I4399" s="13">
        <f>MOD(Tableau_Groupe_1_Cours_1.accdb3[[#This Row],[Date de fin2]]-Tableau_Groupe_1_Cours_1.accdb3[[#This Row],[Date de début2]],1)</f>
        <v>0.1131944444423425</v>
      </c>
    </row>
    <row r="4400" spans="1:9" x14ac:dyDescent="0.25">
      <c r="A4400">
        <v>1967</v>
      </c>
      <c r="B4400">
        <v>43221.379166666666</v>
      </c>
      <c r="C4400">
        <v>43221.504861111112</v>
      </c>
      <c r="D4400">
        <v>1</v>
      </c>
      <c r="E4400">
        <v>11</v>
      </c>
      <c r="F4400">
        <v>312</v>
      </c>
      <c r="G4400" s="9">
        <f>Tableau_Groupe_1_Cours_1.accdb3[[#This Row],[Date de début]]</f>
        <v>43221.379166666666</v>
      </c>
      <c r="H4400" s="9">
        <f>Tableau_Groupe_1_Cours_1.accdb3[[#This Row],[Date de fin]]</f>
        <v>43221.504861111112</v>
      </c>
      <c r="I4400" s="13">
        <f>MOD(Tableau_Groupe_1_Cours_1.accdb3[[#This Row],[Date de fin2]]-Tableau_Groupe_1_Cours_1.accdb3[[#This Row],[Date de début2]],1)</f>
        <v>0.12569444444670808</v>
      </c>
    </row>
    <row r="4401" spans="1:9" x14ac:dyDescent="0.25">
      <c r="A4401">
        <v>432</v>
      </c>
      <c r="B4401">
        <v>43110.620833333334</v>
      </c>
      <c r="C4401">
        <v>43110.734027777777</v>
      </c>
      <c r="D4401">
        <v>14</v>
      </c>
      <c r="E4401">
        <v>11</v>
      </c>
      <c r="F4401">
        <v>181</v>
      </c>
      <c r="G4401" s="9">
        <f>Tableau_Groupe_1_Cours_1.accdb3[[#This Row],[Date de début]]</f>
        <v>43110.620833333334</v>
      </c>
      <c r="H4401" s="9">
        <f>Tableau_Groupe_1_Cours_1.accdb3[[#This Row],[Date de fin]]</f>
        <v>43110.734027777777</v>
      </c>
      <c r="I4401" s="13">
        <f>MOD(Tableau_Groupe_1_Cours_1.accdb3[[#This Row],[Date de fin2]]-Tableau_Groupe_1_Cours_1.accdb3[[#This Row],[Date de début2]],1)</f>
        <v>0.1131944444423425</v>
      </c>
    </row>
    <row r="4402" spans="1:9" x14ac:dyDescent="0.25">
      <c r="A4402">
        <v>433</v>
      </c>
      <c r="B4402">
        <v>43110.618750000001</v>
      </c>
      <c r="C4402">
        <v>43110.731944444444</v>
      </c>
      <c r="D4402">
        <v>1</v>
      </c>
      <c r="E4402">
        <v>11</v>
      </c>
      <c r="F4402">
        <v>158</v>
      </c>
      <c r="G4402" s="9">
        <f>Tableau_Groupe_1_Cours_1.accdb3[[#This Row],[Date de début]]</f>
        <v>43110.618750000001</v>
      </c>
      <c r="H4402" s="9">
        <f>Tableau_Groupe_1_Cours_1.accdb3[[#This Row],[Date de fin]]</f>
        <v>43110.731944444444</v>
      </c>
      <c r="I4402" s="13">
        <f>MOD(Tableau_Groupe_1_Cours_1.accdb3[[#This Row],[Date de fin2]]-Tableau_Groupe_1_Cours_1.accdb3[[#This Row],[Date de début2]],1)</f>
        <v>0.1131944444423425</v>
      </c>
    </row>
    <row r="4403" spans="1:9" x14ac:dyDescent="0.25">
      <c r="A4403">
        <v>5297</v>
      </c>
      <c r="B4403">
        <v>43396.375</v>
      </c>
      <c r="C4403">
        <v>43396.424305555556</v>
      </c>
      <c r="D4403">
        <v>1</v>
      </c>
      <c r="E4403">
        <v>11</v>
      </c>
      <c r="F4403">
        <v>398</v>
      </c>
      <c r="G4403" s="9">
        <f>Tableau_Groupe_1_Cours_1.accdb3[[#This Row],[Date de début]]</f>
        <v>43396.375</v>
      </c>
      <c r="H4403" s="9">
        <f>Tableau_Groupe_1_Cours_1.accdb3[[#This Row],[Date de fin]]</f>
        <v>43396.424305555556</v>
      </c>
      <c r="I4403" s="13">
        <f>MOD(Tableau_Groupe_1_Cours_1.accdb3[[#This Row],[Date de fin2]]-Tableau_Groupe_1_Cours_1.accdb3[[#This Row],[Date de début2]],1)</f>
        <v>4.9305555556202307E-2</v>
      </c>
    </row>
    <row r="4404" spans="1:9" x14ac:dyDescent="0.25">
      <c r="A4404">
        <v>434</v>
      </c>
      <c r="B4404">
        <v>43110.625694444447</v>
      </c>
      <c r="C4404">
        <v>43110.738888888889</v>
      </c>
      <c r="D4404">
        <v>2</v>
      </c>
      <c r="E4404">
        <v>11</v>
      </c>
      <c r="F4404">
        <v>141</v>
      </c>
      <c r="G4404" s="9">
        <f>Tableau_Groupe_1_Cours_1.accdb3[[#This Row],[Date de début]]</f>
        <v>43110.625694444447</v>
      </c>
      <c r="H4404" s="9">
        <f>Tableau_Groupe_1_Cours_1.accdb3[[#This Row],[Date de fin]]</f>
        <v>43110.738888888889</v>
      </c>
      <c r="I4404" s="13">
        <f>MOD(Tableau_Groupe_1_Cours_1.accdb3[[#This Row],[Date de fin2]]-Tableau_Groupe_1_Cours_1.accdb3[[#This Row],[Date de début2]],1)</f>
        <v>0.1131944444423425</v>
      </c>
    </row>
    <row r="4405" spans="1:9" x14ac:dyDescent="0.25">
      <c r="A4405">
        <v>435</v>
      </c>
      <c r="B4405">
        <v>43110.625</v>
      </c>
      <c r="C4405">
        <v>43110.73819444445</v>
      </c>
      <c r="D4405">
        <v>1</v>
      </c>
      <c r="E4405">
        <v>11</v>
      </c>
      <c r="F4405">
        <v>194</v>
      </c>
      <c r="G4405" s="9">
        <f>Tableau_Groupe_1_Cours_1.accdb3[[#This Row],[Date de début]]</f>
        <v>43110.625</v>
      </c>
      <c r="H4405" s="9">
        <f>Tableau_Groupe_1_Cours_1.accdb3[[#This Row],[Date de fin]]</f>
        <v>43110.73819444445</v>
      </c>
      <c r="I4405" s="13">
        <f>MOD(Tableau_Groupe_1_Cours_1.accdb3[[#This Row],[Date de fin2]]-Tableau_Groupe_1_Cours_1.accdb3[[#This Row],[Date de début2]],1)</f>
        <v>0.11319444444961846</v>
      </c>
    </row>
    <row r="4406" spans="1:9" x14ac:dyDescent="0.25">
      <c r="A4406">
        <v>6323</v>
      </c>
      <c r="B4406">
        <v>43455.377083333333</v>
      </c>
      <c r="C4406">
        <v>43455.523611111108</v>
      </c>
      <c r="D4406">
        <v>3</v>
      </c>
      <c r="E4406">
        <v>11</v>
      </c>
      <c r="F4406">
        <v>277</v>
      </c>
      <c r="G4406" s="9">
        <f>Tableau_Groupe_1_Cours_1.accdb3[[#This Row],[Date de début]]</f>
        <v>43455.377083333333</v>
      </c>
      <c r="H4406" s="9">
        <f>Tableau_Groupe_1_Cours_1.accdb3[[#This Row],[Date de fin]]</f>
        <v>43455.523611111108</v>
      </c>
      <c r="I4406" s="13">
        <f>MOD(Tableau_Groupe_1_Cours_1.accdb3[[#This Row],[Date de fin2]]-Tableau_Groupe_1_Cours_1.accdb3[[#This Row],[Date de début2]],1)</f>
        <v>0.14652777777519077</v>
      </c>
    </row>
    <row r="4407" spans="1:9" x14ac:dyDescent="0.25">
      <c r="A4407">
        <v>436</v>
      </c>
      <c r="B4407">
        <v>43110.620833333334</v>
      </c>
      <c r="C4407">
        <v>43110.734027777777</v>
      </c>
      <c r="D4407">
        <v>57</v>
      </c>
      <c r="E4407">
        <v>11</v>
      </c>
      <c r="F4407">
        <v>198</v>
      </c>
      <c r="G4407" s="9">
        <f>Tableau_Groupe_1_Cours_1.accdb3[[#This Row],[Date de début]]</f>
        <v>43110.620833333334</v>
      </c>
      <c r="H4407" s="9">
        <f>Tableau_Groupe_1_Cours_1.accdb3[[#This Row],[Date de fin]]</f>
        <v>43110.734027777777</v>
      </c>
      <c r="I4407" s="13">
        <f>MOD(Tableau_Groupe_1_Cours_1.accdb3[[#This Row],[Date de fin2]]-Tableau_Groupe_1_Cours_1.accdb3[[#This Row],[Date de début2]],1)</f>
        <v>0.1131944444423425</v>
      </c>
    </row>
    <row r="4408" spans="1:9" x14ac:dyDescent="0.25">
      <c r="A4408">
        <v>437</v>
      </c>
      <c r="B4408">
        <v>43110.625</v>
      </c>
      <c r="C4408">
        <v>43110.73819444445</v>
      </c>
      <c r="D4408">
        <v>16</v>
      </c>
      <c r="E4408">
        <v>11</v>
      </c>
      <c r="F4408">
        <v>186</v>
      </c>
      <c r="G4408" s="9">
        <f>Tableau_Groupe_1_Cours_1.accdb3[[#This Row],[Date de début]]</f>
        <v>43110.625</v>
      </c>
      <c r="H4408" s="9">
        <f>Tableau_Groupe_1_Cours_1.accdb3[[#This Row],[Date de fin]]</f>
        <v>43110.73819444445</v>
      </c>
      <c r="I4408" s="13">
        <f>MOD(Tableau_Groupe_1_Cours_1.accdb3[[#This Row],[Date de fin2]]-Tableau_Groupe_1_Cours_1.accdb3[[#This Row],[Date de début2]],1)</f>
        <v>0.11319444444961846</v>
      </c>
    </row>
    <row r="4409" spans="1:9" x14ac:dyDescent="0.25">
      <c r="A4409">
        <v>438</v>
      </c>
      <c r="B4409">
        <v>43110.626388888886</v>
      </c>
      <c r="C4409">
        <v>43110.739583333336</v>
      </c>
      <c r="D4409">
        <v>2</v>
      </c>
      <c r="E4409">
        <v>11</v>
      </c>
      <c r="F4409">
        <v>385</v>
      </c>
      <c r="G4409" s="9">
        <f>Tableau_Groupe_1_Cours_1.accdb3[[#This Row],[Date de début]]</f>
        <v>43110.626388888886</v>
      </c>
      <c r="H4409" s="9">
        <f>Tableau_Groupe_1_Cours_1.accdb3[[#This Row],[Date de fin]]</f>
        <v>43110.739583333336</v>
      </c>
      <c r="I4409" s="13">
        <f>MOD(Tableau_Groupe_1_Cours_1.accdb3[[#This Row],[Date de fin2]]-Tableau_Groupe_1_Cours_1.accdb3[[#This Row],[Date de début2]],1)</f>
        <v>0.11319444444961846</v>
      </c>
    </row>
    <row r="4410" spans="1:9" x14ac:dyDescent="0.25">
      <c r="A4410">
        <v>439</v>
      </c>
      <c r="B4410">
        <v>43110.626388888886</v>
      </c>
      <c r="C4410">
        <v>43110.739583333336</v>
      </c>
      <c r="D4410">
        <v>2</v>
      </c>
      <c r="E4410">
        <v>11</v>
      </c>
      <c r="F4410">
        <v>210</v>
      </c>
      <c r="G4410" s="9">
        <f>Tableau_Groupe_1_Cours_1.accdb3[[#This Row],[Date de début]]</f>
        <v>43110.626388888886</v>
      </c>
      <c r="H4410" s="9">
        <f>Tableau_Groupe_1_Cours_1.accdb3[[#This Row],[Date de fin]]</f>
        <v>43110.739583333336</v>
      </c>
      <c r="I4410" s="13">
        <f>MOD(Tableau_Groupe_1_Cours_1.accdb3[[#This Row],[Date de fin2]]-Tableau_Groupe_1_Cours_1.accdb3[[#This Row],[Date de début2]],1)</f>
        <v>0.11319444444961846</v>
      </c>
    </row>
    <row r="4411" spans="1:9" x14ac:dyDescent="0.25">
      <c r="A4411">
        <v>440</v>
      </c>
      <c r="B4411">
        <v>43110.625694444447</v>
      </c>
      <c r="C4411">
        <v>43110.738888888889</v>
      </c>
      <c r="D4411">
        <v>27</v>
      </c>
      <c r="E4411">
        <v>11</v>
      </c>
      <c r="F4411">
        <v>436</v>
      </c>
      <c r="G4411" s="9">
        <f>Tableau_Groupe_1_Cours_1.accdb3[[#This Row],[Date de début]]</f>
        <v>43110.625694444447</v>
      </c>
      <c r="H4411" s="9">
        <f>Tableau_Groupe_1_Cours_1.accdb3[[#This Row],[Date de fin]]</f>
        <v>43110.738888888889</v>
      </c>
      <c r="I4411" s="13">
        <f>MOD(Tableau_Groupe_1_Cours_1.accdb3[[#This Row],[Date de fin2]]-Tableau_Groupe_1_Cours_1.accdb3[[#This Row],[Date de début2]],1)</f>
        <v>0.1131944444423425</v>
      </c>
    </row>
    <row r="4412" spans="1:9" x14ac:dyDescent="0.25">
      <c r="A4412">
        <v>3512</v>
      </c>
      <c r="B4412">
        <v>43287.380555555559</v>
      </c>
      <c r="C4412">
        <v>43287.513888888891</v>
      </c>
      <c r="D4412">
        <v>194</v>
      </c>
      <c r="E4412">
        <v>11</v>
      </c>
      <c r="F4412">
        <v>293</v>
      </c>
      <c r="G4412" s="9">
        <f>Tableau_Groupe_1_Cours_1.accdb3[[#This Row],[Date de début]]</f>
        <v>43287.380555555559</v>
      </c>
      <c r="H4412" s="9">
        <f>Tableau_Groupe_1_Cours_1.accdb3[[#This Row],[Date de fin]]</f>
        <v>43287.513888888891</v>
      </c>
      <c r="I4412" s="13">
        <f>MOD(Tableau_Groupe_1_Cours_1.accdb3[[#This Row],[Date de fin2]]-Tableau_Groupe_1_Cours_1.accdb3[[#This Row],[Date de début2]],1)</f>
        <v>0.13333333333139308</v>
      </c>
    </row>
    <row r="4413" spans="1:9" x14ac:dyDescent="0.25">
      <c r="A4413">
        <v>441</v>
      </c>
      <c r="B4413">
        <v>43110.626388888886</v>
      </c>
      <c r="C4413">
        <v>43110.739583333336</v>
      </c>
      <c r="D4413">
        <v>2</v>
      </c>
      <c r="E4413">
        <v>11</v>
      </c>
      <c r="F4413">
        <v>427</v>
      </c>
      <c r="G4413" s="9">
        <f>Tableau_Groupe_1_Cours_1.accdb3[[#This Row],[Date de début]]</f>
        <v>43110.626388888886</v>
      </c>
      <c r="H4413" s="9">
        <f>Tableau_Groupe_1_Cours_1.accdb3[[#This Row],[Date de fin]]</f>
        <v>43110.739583333336</v>
      </c>
      <c r="I4413" s="13">
        <f>MOD(Tableau_Groupe_1_Cours_1.accdb3[[#This Row],[Date de fin2]]-Tableau_Groupe_1_Cours_1.accdb3[[#This Row],[Date de début2]],1)</f>
        <v>0.11319444444961846</v>
      </c>
    </row>
    <row r="4414" spans="1:9" x14ac:dyDescent="0.25">
      <c r="A4414">
        <v>1209</v>
      </c>
      <c r="B4414">
        <v>43160.381944444445</v>
      </c>
      <c r="C4414">
        <v>43160.489583333336</v>
      </c>
      <c r="D4414">
        <v>1</v>
      </c>
      <c r="E4414">
        <v>11</v>
      </c>
      <c r="F4414">
        <v>248</v>
      </c>
      <c r="G4414" s="9">
        <f>Tableau_Groupe_1_Cours_1.accdb3[[#This Row],[Date de début]]</f>
        <v>43160.381944444445</v>
      </c>
      <c r="H4414" s="9">
        <f>Tableau_Groupe_1_Cours_1.accdb3[[#This Row],[Date de fin]]</f>
        <v>43160.489583333336</v>
      </c>
      <c r="I4414" s="13">
        <f>MOD(Tableau_Groupe_1_Cours_1.accdb3[[#This Row],[Date de fin2]]-Tableau_Groupe_1_Cours_1.accdb3[[#This Row],[Date de début2]],1)</f>
        <v>0.10763888889050577</v>
      </c>
    </row>
    <row r="4415" spans="1:9" x14ac:dyDescent="0.25">
      <c r="A4415">
        <v>5561</v>
      </c>
      <c r="B4415">
        <v>43426.379861111112</v>
      </c>
      <c r="C4415">
        <v>43426.486111111117</v>
      </c>
      <c r="D4415">
        <v>18</v>
      </c>
      <c r="E4415">
        <v>11</v>
      </c>
      <c r="F4415">
        <v>205</v>
      </c>
      <c r="G4415" s="9">
        <f>Tableau_Groupe_1_Cours_1.accdb3[[#This Row],[Date de début]]</f>
        <v>43426.379861111112</v>
      </c>
      <c r="H4415" s="9">
        <f>Tableau_Groupe_1_Cours_1.accdb3[[#This Row],[Date de fin]]</f>
        <v>43426.486111111117</v>
      </c>
      <c r="I4415" s="13">
        <f>MOD(Tableau_Groupe_1_Cours_1.accdb3[[#This Row],[Date de fin2]]-Tableau_Groupe_1_Cours_1.accdb3[[#This Row],[Date de début2]],1)</f>
        <v>0.10625000000436557</v>
      </c>
    </row>
    <row r="4416" spans="1:9" x14ac:dyDescent="0.25">
      <c r="A4416">
        <v>442</v>
      </c>
      <c r="B4416">
        <v>43110.626388888886</v>
      </c>
      <c r="C4416">
        <v>43110.739583333336</v>
      </c>
      <c r="D4416">
        <v>2</v>
      </c>
      <c r="E4416">
        <v>11</v>
      </c>
      <c r="F4416">
        <v>441</v>
      </c>
      <c r="G4416" s="9">
        <f>Tableau_Groupe_1_Cours_1.accdb3[[#This Row],[Date de début]]</f>
        <v>43110.626388888886</v>
      </c>
      <c r="H4416" s="9">
        <f>Tableau_Groupe_1_Cours_1.accdb3[[#This Row],[Date de fin]]</f>
        <v>43110.739583333336</v>
      </c>
      <c r="I4416" s="13">
        <f>MOD(Tableau_Groupe_1_Cours_1.accdb3[[#This Row],[Date de fin2]]-Tableau_Groupe_1_Cours_1.accdb3[[#This Row],[Date de début2]],1)</f>
        <v>0.11319444444961846</v>
      </c>
    </row>
    <row r="4417" spans="1:9" x14ac:dyDescent="0.25">
      <c r="A4417">
        <v>443</v>
      </c>
      <c r="B4417">
        <v>43110.615972222222</v>
      </c>
      <c r="C4417">
        <v>43110.729166666672</v>
      </c>
      <c r="D4417">
        <v>8</v>
      </c>
      <c r="E4417">
        <v>11</v>
      </c>
      <c r="F4417">
        <v>227</v>
      </c>
      <c r="G4417" s="9">
        <f>Tableau_Groupe_1_Cours_1.accdb3[[#This Row],[Date de début]]</f>
        <v>43110.615972222222</v>
      </c>
      <c r="H4417" s="9">
        <f>Tableau_Groupe_1_Cours_1.accdb3[[#This Row],[Date de fin]]</f>
        <v>43110.729166666672</v>
      </c>
      <c r="I4417" s="13">
        <f>MOD(Tableau_Groupe_1_Cours_1.accdb3[[#This Row],[Date de fin2]]-Tableau_Groupe_1_Cours_1.accdb3[[#This Row],[Date de début2]],1)</f>
        <v>0.11319444444961846</v>
      </c>
    </row>
    <row r="4418" spans="1:9" x14ac:dyDescent="0.25">
      <c r="A4418">
        <v>1979</v>
      </c>
      <c r="B4418">
        <v>43222.384027777778</v>
      </c>
      <c r="C4418">
        <v>43222.515277777777</v>
      </c>
      <c r="D4418">
        <v>182</v>
      </c>
      <c r="E4418">
        <v>11</v>
      </c>
      <c r="F4418">
        <v>39</v>
      </c>
      <c r="G4418" s="9">
        <f>Tableau_Groupe_1_Cours_1.accdb3[[#This Row],[Date de début]]</f>
        <v>43222.384027777778</v>
      </c>
      <c r="H4418" s="9">
        <f>Tableau_Groupe_1_Cours_1.accdb3[[#This Row],[Date de fin]]</f>
        <v>43222.515277777777</v>
      </c>
      <c r="I4418" s="13">
        <f>MOD(Tableau_Groupe_1_Cours_1.accdb3[[#This Row],[Date de fin2]]-Tableau_Groupe_1_Cours_1.accdb3[[#This Row],[Date de début2]],1)</f>
        <v>0.13124999999854481</v>
      </c>
    </row>
    <row r="4419" spans="1:9" x14ac:dyDescent="0.25">
      <c r="A4419">
        <v>2747</v>
      </c>
      <c r="B4419">
        <v>43257.384722222225</v>
      </c>
      <c r="C4419">
        <v>43257.470138888893</v>
      </c>
      <c r="D4419">
        <v>13</v>
      </c>
      <c r="E4419">
        <v>11</v>
      </c>
      <c r="F4419">
        <v>170</v>
      </c>
      <c r="G4419" s="9">
        <f>Tableau_Groupe_1_Cours_1.accdb3[[#This Row],[Date de début]]</f>
        <v>43257.384722222225</v>
      </c>
      <c r="H4419" s="9">
        <f>Tableau_Groupe_1_Cours_1.accdb3[[#This Row],[Date de fin]]</f>
        <v>43257.470138888893</v>
      </c>
      <c r="I4419" s="13">
        <f>MOD(Tableau_Groupe_1_Cours_1.accdb3[[#This Row],[Date de fin2]]-Tableau_Groupe_1_Cours_1.accdb3[[#This Row],[Date de début2]],1)</f>
        <v>8.5416666668606922E-2</v>
      </c>
    </row>
    <row r="4420" spans="1:9" x14ac:dyDescent="0.25">
      <c r="A4420">
        <v>4539</v>
      </c>
      <c r="B4420">
        <v>43368.379166666666</v>
      </c>
      <c r="C4420">
        <v>43368.489583333336</v>
      </c>
      <c r="D4420">
        <v>10</v>
      </c>
      <c r="E4420">
        <v>11</v>
      </c>
      <c r="F4420">
        <v>252</v>
      </c>
      <c r="G4420" s="9">
        <f>Tableau_Groupe_1_Cours_1.accdb3[[#This Row],[Date de début]]</f>
        <v>43368.379166666666</v>
      </c>
      <c r="H4420" s="9">
        <f>Tableau_Groupe_1_Cours_1.accdb3[[#This Row],[Date de fin]]</f>
        <v>43368.489583333336</v>
      </c>
      <c r="I4420" s="13">
        <f>MOD(Tableau_Groupe_1_Cours_1.accdb3[[#This Row],[Date de fin2]]-Tableau_Groupe_1_Cours_1.accdb3[[#This Row],[Date de début2]],1)</f>
        <v>0.11041666667006211</v>
      </c>
    </row>
    <row r="4421" spans="1:9" x14ac:dyDescent="0.25">
      <c r="A4421">
        <v>444</v>
      </c>
      <c r="B4421">
        <v>43110.615972222222</v>
      </c>
      <c r="C4421">
        <v>43110.729166666672</v>
      </c>
      <c r="D4421">
        <v>14</v>
      </c>
      <c r="E4421">
        <v>11</v>
      </c>
      <c r="F4421">
        <v>8</v>
      </c>
      <c r="G4421" s="9">
        <f>Tableau_Groupe_1_Cours_1.accdb3[[#This Row],[Date de début]]</f>
        <v>43110.615972222222</v>
      </c>
      <c r="H4421" s="9">
        <f>Tableau_Groupe_1_Cours_1.accdb3[[#This Row],[Date de fin]]</f>
        <v>43110.729166666672</v>
      </c>
      <c r="I4421" s="13">
        <f>MOD(Tableau_Groupe_1_Cours_1.accdb3[[#This Row],[Date de fin2]]-Tableau_Groupe_1_Cours_1.accdb3[[#This Row],[Date de début2]],1)</f>
        <v>0.11319444444961846</v>
      </c>
    </row>
    <row r="4422" spans="1:9" x14ac:dyDescent="0.25">
      <c r="A4422">
        <v>445</v>
      </c>
      <c r="B4422">
        <v>43110.615972222222</v>
      </c>
      <c r="C4422">
        <v>43110.729166666672</v>
      </c>
      <c r="D4422">
        <v>2</v>
      </c>
      <c r="E4422">
        <v>11</v>
      </c>
      <c r="F4422">
        <v>229</v>
      </c>
      <c r="G4422" s="9">
        <f>Tableau_Groupe_1_Cours_1.accdb3[[#This Row],[Date de début]]</f>
        <v>43110.615972222222</v>
      </c>
      <c r="H4422" s="9">
        <f>Tableau_Groupe_1_Cours_1.accdb3[[#This Row],[Date de fin]]</f>
        <v>43110.729166666672</v>
      </c>
      <c r="I4422" s="13">
        <f>MOD(Tableau_Groupe_1_Cours_1.accdb3[[#This Row],[Date de fin2]]-Tableau_Groupe_1_Cours_1.accdb3[[#This Row],[Date de début2]],1)</f>
        <v>0.11319444444961846</v>
      </c>
    </row>
    <row r="4423" spans="1:9" x14ac:dyDescent="0.25">
      <c r="A4423">
        <v>1213</v>
      </c>
      <c r="B4423">
        <v>43160.376388888886</v>
      </c>
      <c r="C4423">
        <v>43160.447222222218</v>
      </c>
      <c r="D4423">
        <v>1</v>
      </c>
      <c r="E4423">
        <v>11</v>
      </c>
      <c r="F4423">
        <v>437</v>
      </c>
      <c r="G4423" s="9">
        <f>Tableau_Groupe_1_Cours_1.accdb3[[#This Row],[Date de début]]</f>
        <v>43160.376388888886</v>
      </c>
      <c r="H4423" s="9">
        <f>Tableau_Groupe_1_Cours_1.accdb3[[#This Row],[Date de fin]]</f>
        <v>43160.447222222218</v>
      </c>
      <c r="I4423" s="13">
        <f>MOD(Tableau_Groupe_1_Cours_1.accdb3[[#This Row],[Date de fin2]]-Tableau_Groupe_1_Cours_1.accdb3[[#This Row],[Date de début2]],1)</f>
        <v>7.0833333331393078E-2</v>
      </c>
    </row>
    <row r="4424" spans="1:9" x14ac:dyDescent="0.25">
      <c r="A4424">
        <v>446</v>
      </c>
      <c r="B4424">
        <v>43110.615972222222</v>
      </c>
      <c r="C4424">
        <v>43110.729166666672</v>
      </c>
      <c r="D4424">
        <v>7</v>
      </c>
      <c r="E4424">
        <v>11</v>
      </c>
      <c r="F4424">
        <v>258</v>
      </c>
      <c r="G4424" s="9">
        <f>Tableau_Groupe_1_Cours_1.accdb3[[#This Row],[Date de début]]</f>
        <v>43110.615972222222</v>
      </c>
      <c r="H4424" s="9">
        <f>Tableau_Groupe_1_Cours_1.accdb3[[#This Row],[Date de fin]]</f>
        <v>43110.729166666672</v>
      </c>
      <c r="I4424" s="13">
        <f>MOD(Tableau_Groupe_1_Cours_1.accdb3[[#This Row],[Date de fin2]]-Tableau_Groupe_1_Cours_1.accdb3[[#This Row],[Date de début2]],1)</f>
        <v>0.11319444444961846</v>
      </c>
    </row>
    <row r="4425" spans="1:9" x14ac:dyDescent="0.25">
      <c r="A4425">
        <v>2750</v>
      </c>
      <c r="B4425">
        <v>43257.384027777778</v>
      </c>
      <c r="C4425">
        <v>43257.453472222223</v>
      </c>
      <c r="D4425">
        <v>22</v>
      </c>
      <c r="E4425">
        <v>11</v>
      </c>
      <c r="F4425">
        <v>282</v>
      </c>
      <c r="G4425" s="9">
        <f>Tableau_Groupe_1_Cours_1.accdb3[[#This Row],[Date de début]]</f>
        <v>43257.384027777778</v>
      </c>
      <c r="H4425" s="9">
        <f>Tableau_Groupe_1_Cours_1.accdb3[[#This Row],[Date de fin]]</f>
        <v>43257.453472222223</v>
      </c>
      <c r="I4425" s="13">
        <f>MOD(Tableau_Groupe_1_Cours_1.accdb3[[#This Row],[Date de fin2]]-Tableau_Groupe_1_Cours_1.accdb3[[#This Row],[Date de début2]],1)</f>
        <v>6.9444444445252884E-2</v>
      </c>
    </row>
    <row r="4426" spans="1:9" x14ac:dyDescent="0.25">
      <c r="A4426">
        <v>3518</v>
      </c>
      <c r="B4426">
        <v>43287.377083333333</v>
      </c>
      <c r="C4426">
        <v>43287.426388888889</v>
      </c>
      <c r="D4426">
        <v>7</v>
      </c>
      <c r="E4426">
        <v>11</v>
      </c>
      <c r="F4426">
        <v>148</v>
      </c>
      <c r="G4426" s="9">
        <f>Tableau_Groupe_1_Cours_1.accdb3[[#This Row],[Date de début]]</f>
        <v>43287.377083333333</v>
      </c>
      <c r="H4426" s="9">
        <f>Tableau_Groupe_1_Cours_1.accdb3[[#This Row],[Date de fin]]</f>
        <v>43287.426388888889</v>
      </c>
      <c r="I4426" s="13">
        <f>MOD(Tableau_Groupe_1_Cours_1.accdb3[[#This Row],[Date de fin2]]-Tableau_Groupe_1_Cours_1.accdb3[[#This Row],[Date de début2]],1)</f>
        <v>4.9305555556202307E-2</v>
      </c>
    </row>
    <row r="4427" spans="1:9" x14ac:dyDescent="0.25">
      <c r="A4427">
        <v>447</v>
      </c>
      <c r="B4427">
        <v>43110.616666666669</v>
      </c>
      <c r="C4427">
        <v>43110.729861111111</v>
      </c>
      <c r="D4427">
        <v>51</v>
      </c>
      <c r="E4427">
        <v>11</v>
      </c>
      <c r="F4427">
        <v>244</v>
      </c>
      <c r="G4427" s="9">
        <f>Tableau_Groupe_1_Cours_1.accdb3[[#This Row],[Date de début]]</f>
        <v>43110.616666666669</v>
      </c>
      <c r="H4427" s="9">
        <f>Tableau_Groupe_1_Cours_1.accdb3[[#This Row],[Date de fin]]</f>
        <v>43110.729861111111</v>
      </c>
      <c r="I4427" s="13">
        <f>MOD(Tableau_Groupe_1_Cours_1.accdb3[[#This Row],[Date de fin2]]-Tableau_Groupe_1_Cours_1.accdb3[[#This Row],[Date de début2]],1)</f>
        <v>0.1131944444423425</v>
      </c>
    </row>
    <row r="4428" spans="1:9" x14ac:dyDescent="0.25">
      <c r="A4428">
        <v>448</v>
      </c>
      <c r="B4428">
        <v>43110.617361111115</v>
      </c>
      <c r="C4428">
        <v>43110.730555555558</v>
      </c>
      <c r="D4428">
        <v>7</v>
      </c>
      <c r="E4428">
        <v>11</v>
      </c>
      <c r="F4428">
        <v>31</v>
      </c>
      <c r="G4428" s="9">
        <f>Tableau_Groupe_1_Cours_1.accdb3[[#This Row],[Date de début]]</f>
        <v>43110.617361111115</v>
      </c>
      <c r="H4428" s="9">
        <f>Tableau_Groupe_1_Cours_1.accdb3[[#This Row],[Date de fin]]</f>
        <v>43110.730555555558</v>
      </c>
      <c r="I4428" s="13">
        <f>MOD(Tableau_Groupe_1_Cours_1.accdb3[[#This Row],[Date de fin2]]-Tableau_Groupe_1_Cours_1.accdb3[[#This Row],[Date de début2]],1)</f>
        <v>0.1131944444423425</v>
      </c>
    </row>
    <row r="4429" spans="1:9" x14ac:dyDescent="0.25">
      <c r="A4429">
        <v>5312</v>
      </c>
      <c r="B4429">
        <v>43398.383333333331</v>
      </c>
      <c r="C4429">
        <v>43398.495138888895</v>
      </c>
      <c r="D4429">
        <v>19</v>
      </c>
      <c r="E4429">
        <v>11</v>
      </c>
      <c r="F4429">
        <v>409</v>
      </c>
      <c r="G4429" s="9">
        <f>Tableau_Groupe_1_Cours_1.accdb3[[#This Row],[Date de début]]</f>
        <v>43398.383333333331</v>
      </c>
      <c r="H4429" s="9">
        <f>Tableau_Groupe_1_Cours_1.accdb3[[#This Row],[Date de fin]]</f>
        <v>43398.495138888895</v>
      </c>
      <c r="I4429" s="13">
        <f>MOD(Tableau_Groupe_1_Cours_1.accdb3[[#This Row],[Date de fin2]]-Tableau_Groupe_1_Cours_1.accdb3[[#This Row],[Date de début2]],1)</f>
        <v>0.11180555556347826</v>
      </c>
    </row>
    <row r="4430" spans="1:9" x14ac:dyDescent="0.25">
      <c r="A4430">
        <v>449</v>
      </c>
      <c r="B4430">
        <v>43110.616666666669</v>
      </c>
      <c r="C4430">
        <v>43110.729861111111</v>
      </c>
      <c r="D4430">
        <v>2</v>
      </c>
      <c r="E4430">
        <v>11</v>
      </c>
      <c r="F4430">
        <v>235</v>
      </c>
      <c r="G4430" s="9">
        <f>Tableau_Groupe_1_Cours_1.accdb3[[#This Row],[Date de début]]</f>
        <v>43110.616666666669</v>
      </c>
      <c r="H4430" s="9">
        <f>Tableau_Groupe_1_Cours_1.accdb3[[#This Row],[Date de fin]]</f>
        <v>43110.729861111111</v>
      </c>
      <c r="I4430" s="13">
        <f>MOD(Tableau_Groupe_1_Cours_1.accdb3[[#This Row],[Date de fin2]]-Tableau_Groupe_1_Cours_1.accdb3[[#This Row],[Date de début2]],1)</f>
        <v>0.1131944444423425</v>
      </c>
    </row>
    <row r="4431" spans="1:9" x14ac:dyDescent="0.25">
      <c r="A4431">
        <v>2753</v>
      </c>
      <c r="B4431">
        <v>43258.384027777778</v>
      </c>
      <c r="C4431">
        <v>43258.54305555555</v>
      </c>
      <c r="D4431">
        <v>6</v>
      </c>
      <c r="E4431">
        <v>11</v>
      </c>
      <c r="F4431">
        <v>423</v>
      </c>
      <c r="G4431" s="9">
        <f>Tableau_Groupe_1_Cours_1.accdb3[[#This Row],[Date de début]]</f>
        <v>43258.384027777778</v>
      </c>
      <c r="H4431" s="9">
        <f>Tableau_Groupe_1_Cours_1.accdb3[[#This Row],[Date de fin]]</f>
        <v>43258.54305555555</v>
      </c>
      <c r="I4431" s="13">
        <f>MOD(Tableau_Groupe_1_Cours_1.accdb3[[#This Row],[Date de fin2]]-Tableau_Groupe_1_Cours_1.accdb3[[#This Row],[Date de début2]],1)</f>
        <v>0.15902777777228039</v>
      </c>
    </row>
    <row r="4432" spans="1:9" x14ac:dyDescent="0.25">
      <c r="A4432">
        <v>450</v>
      </c>
      <c r="B4432">
        <v>43110.622222222228</v>
      </c>
      <c r="C4432">
        <v>43110.73541666667</v>
      </c>
      <c r="D4432">
        <v>39</v>
      </c>
      <c r="E4432">
        <v>11</v>
      </c>
      <c r="F4432">
        <v>298</v>
      </c>
      <c r="G4432" s="9">
        <f>Tableau_Groupe_1_Cours_1.accdb3[[#This Row],[Date de début]]</f>
        <v>43110.622222222228</v>
      </c>
      <c r="H4432" s="9">
        <f>Tableau_Groupe_1_Cours_1.accdb3[[#This Row],[Date de fin]]</f>
        <v>43110.73541666667</v>
      </c>
      <c r="I4432" s="13">
        <f>MOD(Tableau_Groupe_1_Cours_1.accdb3[[#This Row],[Date de fin2]]-Tableau_Groupe_1_Cours_1.accdb3[[#This Row],[Date de début2]],1)</f>
        <v>0.1131944444423425</v>
      </c>
    </row>
    <row r="4433" spans="1:9" x14ac:dyDescent="0.25">
      <c r="A4433">
        <v>451</v>
      </c>
      <c r="B4433">
        <v>43110.615972222222</v>
      </c>
      <c r="C4433">
        <v>43110.729166666672</v>
      </c>
      <c r="D4433">
        <v>4</v>
      </c>
      <c r="E4433">
        <v>11</v>
      </c>
      <c r="F4433">
        <v>330</v>
      </c>
      <c r="G4433" s="9">
        <f>Tableau_Groupe_1_Cours_1.accdb3[[#This Row],[Date de début]]</f>
        <v>43110.615972222222</v>
      </c>
      <c r="H4433" s="9">
        <f>Tableau_Groupe_1_Cours_1.accdb3[[#This Row],[Date de fin]]</f>
        <v>43110.729166666672</v>
      </c>
      <c r="I4433" s="13">
        <f>MOD(Tableau_Groupe_1_Cours_1.accdb3[[#This Row],[Date de fin2]]-Tableau_Groupe_1_Cours_1.accdb3[[#This Row],[Date de début2]],1)</f>
        <v>0.11319444444961846</v>
      </c>
    </row>
    <row r="4434" spans="1:9" x14ac:dyDescent="0.25">
      <c r="A4434">
        <v>3523</v>
      </c>
      <c r="B4434">
        <v>43311.381944444445</v>
      </c>
      <c r="C4434">
        <v>43311.461805555555</v>
      </c>
      <c r="D4434">
        <v>6</v>
      </c>
      <c r="E4434">
        <v>11</v>
      </c>
      <c r="F4434">
        <v>61</v>
      </c>
      <c r="G4434" s="9">
        <f>Tableau_Groupe_1_Cours_1.accdb3[[#This Row],[Date de début]]</f>
        <v>43311.381944444445</v>
      </c>
      <c r="H4434" s="9">
        <f>Tableau_Groupe_1_Cours_1.accdb3[[#This Row],[Date de fin]]</f>
        <v>43311.461805555555</v>
      </c>
      <c r="I4434" s="13">
        <f>MOD(Tableau_Groupe_1_Cours_1.accdb3[[#This Row],[Date de fin2]]-Tableau_Groupe_1_Cours_1.accdb3[[#This Row],[Date de début2]],1)</f>
        <v>7.9861111109494232E-2</v>
      </c>
    </row>
    <row r="4435" spans="1:9" x14ac:dyDescent="0.25">
      <c r="A4435">
        <v>452</v>
      </c>
      <c r="B4435">
        <v>43110.618055555555</v>
      </c>
      <c r="C4435">
        <v>43110.731250000004</v>
      </c>
      <c r="D4435">
        <v>3</v>
      </c>
      <c r="E4435">
        <v>11</v>
      </c>
      <c r="F4435">
        <v>317</v>
      </c>
      <c r="G4435" s="9">
        <f>Tableau_Groupe_1_Cours_1.accdb3[[#This Row],[Date de début]]</f>
        <v>43110.618055555555</v>
      </c>
      <c r="H4435" s="9">
        <f>Tableau_Groupe_1_Cours_1.accdb3[[#This Row],[Date de fin]]</f>
        <v>43110.731250000004</v>
      </c>
      <c r="I4435" s="13">
        <f>MOD(Tableau_Groupe_1_Cours_1.accdb3[[#This Row],[Date de fin2]]-Tableau_Groupe_1_Cours_1.accdb3[[#This Row],[Date de début2]],1)</f>
        <v>0.11319444444961846</v>
      </c>
    </row>
    <row r="4436" spans="1:9" x14ac:dyDescent="0.25">
      <c r="A4436">
        <v>453</v>
      </c>
      <c r="B4436">
        <v>43110.619444444448</v>
      </c>
      <c r="C4436">
        <v>43110.732638888891</v>
      </c>
      <c r="D4436">
        <v>20</v>
      </c>
      <c r="E4436">
        <v>11</v>
      </c>
      <c r="F4436">
        <v>327</v>
      </c>
      <c r="G4436" s="9">
        <f>Tableau_Groupe_1_Cours_1.accdb3[[#This Row],[Date de début]]</f>
        <v>43110.619444444448</v>
      </c>
      <c r="H4436" s="9">
        <f>Tableau_Groupe_1_Cours_1.accdb3[[#This Row],[Date de fin]]</f>
        <v>43110.732638888891</v>
      </c>
      <c r="I4436" s="13">
        <f>MOD(Tableau_Groupe_1_Cours_1.accdb3[[#This Row],[Date de fin2]]-Tableau_Groupe_1_Cours_1.accdb3[[#This Row],[Date de début2]],1)</f>
        <v>0.1131944444423425</v>
      </c>
    </row>
    <row r="4437" spans="1:9" x14ac:dyDescent="0.25">
      <c r="A4437">
        <v>454</v>
      </c>
      <c r="B4437">
        <v>43110.621527777781</v>
      </c>
      <c r="C4437">
        <v>43110.734722222223</v>
      </c>
      <c r="D4437">
        <v>22</v>
      </c>
      <c r="E4437">
        <v>11</v>
      </c>
      <c r="F4437">
        <v>128</v>
      </c>
      <c r="G4437" s="9">
        <f>Tableau_Groupe_1_Cours_1.accdb3[[#This Row],[Date de début]]</f>
        <v>43110.621527777781</v>
      </c>
      <c r="H4437" s="9">
        <f>Tableau_Groupe_1_Cours_1.accdb3[[#This Row],[Date de fin]]</f>
        <v>43110.734722222223</v>
      </c>
      <c r="I4437" s="13">
        <f>MOD(Tableau_Groupe_1_Cours_1.accdb3[[#This Row],[Date de fin2]]-Tableau_Groupe_1_Cours_1.accdb3[[#This Row],[Date de début2]],1)</f>
        <v>0.1131944444423425</v>
      </c>
    </row>
    <row r="4438" spans="1:9" x14ac:dyDescent="0.25">
      <c r="A4438">
        <v>455</v>
      </c>
      <c r="B4438">
        <v>43110.617361111115</v>
      </c>
      <c r="C4438">
        <v>43110.730555555558</v>
      </c>
      <c r="D4438">
        <v>34</v>
      </c>
      <c r="E4438">
        <v>11</v>
      </c>
      <c r="F4438">
        <v>139</v>
      </c>
      <c r="G4438" s="9">
        <f>Tableau_Groupe_1_Cours_1.accdb3[[#This Row],[Date de début]]</f>
        <v>43110.617361111115</v>
      </c>
      <c r="H4438" s="9">
        <f>Tableau_Groupe_1_Cours_1.accdb3[[#This Row],[Date de fin]]</f>
        <v>43110.730555555558</v>
      </c>
      <c r="I4438" s="13">
        <f>MOD(Tableau_Groupe_1_Cours_1.accdb3[[#This Row],[Date de fin2]]-Tableau_Groupe_1_Cours_1.accdb3[[#This Row],[Date de début2]],1)</f>
        <v>0.1131944444423425</v>
      </c>
    </row>
    <row r="4439" spans="1:9" x14ac:dyDescent="0.25">
      <c r="A4439">
        <v>4551</v>
      </c>
      <c r="B4439">
        <v>43369.382638888892</v>
      </c>
      <c r="C4439">
        <v>43369.430555555555</v>
      </c>
      <c r="D4439">
        <v>1</v>
      </c>
      <c r="E4439">
        <v>11</v>
      </c>
      <c r="F4439">
        <v>123</v>
      </c>
      <c r="G4439" s="9">
        <f>Tableau_Groupe_1_Cours_1.accdb3[[#This Row],[Date de début]]</f>
        <v>43369.382638888892</v>
      </c>
      <c r="H4439" s="9">
        <f>Tableau_Groupe_1_Cours_1.accdb3[[#This Row],[Date de fin]]</f>
        <v>43369.430555555555</v>
      </c>
      <c r="I4439" s="13">
        <f>MOD(Tableau_Groupe_1_Cours_1.accdb3[[#This Row],[Date de fin2]]-Tableau_Groupe_1_Cours_1.accdb3[[#This Row],[Date de début2]],1)</f>
        <v>4.7916666662786156E-2</v>
      </c>
    </row>
    <row r="4440" spans="1:9" x14ac:dyDescent="0.25">
      <c r="A4440">
        <v>5575</v>
      </c>
      <c r="B4440">
        <v>43427.375694444447</v>
      </c>
      <c r="C4440">
        <v>43427.479166666672</v>
      </c>
      <c r="D4440">
        <v>7</v>
      </c>
      <c r="E4440">
        <v>11</v>
      </c>
      <c r="F4440">
        <v>17</v>
      </c>
      <c r="G4440" s="9">
        <f>Tableau_Groupe_1_Cours_1.accdb3[[#This Row],[Date de début]]</f>
        <v>43427.375694444447</v>
      </c>
      <c r="H4440" s="9">
        <f>Tableau_Groupe_1_Cours_1.accdb3[[#This Row],[Date de fin]]</f>
        <v>43427.479166666672</v>
      </c>
      <c r="I4440" s="13">
        <f>MOD(Tableau_Groupe_1_Cours_1.accdb3[[#This Row],[Date de fin2]]-Tableau_Groupe_1_Cours_1.accdb3[[#This Row],[Date de début2]],1)</f>
        <v>0.10347222222480923</v>
      </c>
    </row>
    <row r="4441" spans="1:9" x14ac:dyDescent="0.25">
      <c r="A4441">
        <v>456</v>
      </c>
      <c r="B4441">
        <v>43110.618750000001</v>
      </c>
      <c r="C4441">
        <v>43110.731944444444</v>
      </c>
      <c r="D4441">
        <v>1</v>
      </c>
      <c r="E4441">
        <v>11</v>
      </c>
      <c r="F4441">
        <v>187</v>
      </c>
      <c r="G4441" s="9">
        <f>Tableau_Groupe_1_Cours_1.accdb3[[#This Row],[Date de début]]</f>
        <v>43110.618750000001</v>
      </c>
      <c r="H4441" s="9">
        <f>Tableau_Groupe_1_Cours_1.accdb3[[#This Row],[Date de fin]]</f>
        <v>43110.731944444444</v>
      </c>
      <c r="I4441" s="13">
        <f>MOD(Tableau_Groupe_1_Cours_1.accdb3[[#This Row],[Date de fin2]]-Tableau_Groupe_1_Cours_1.accdb3[[#This Row],[Date de début2]],1)</f>
        <v>0.1131944444423425</v>
      </c>
    </row>
    <row r="4442" spans="1:9" x14ac:dyDescent="0.25">
      <c r="A4442">
        <v>457</v>
      </c>
      <c r="B4442">
        <v>43110.625</v>
      </c>
      <c r="C4442">
        <v>43110.73819444445</v>
      </c>
      <c r="D4442">
        <v>1</v>
      </c>
      <c r="E4442">
        <v>11</v>
      </c>
      <c r="F4442">
        <v>81</v>
      </c>
      <c r="G4442" s="9">
        <f>Tableau_Groupe_1_Cours_1.accdb3[[#This Row],[Date de début]]</f>
        <v>43110.625</v>
      </c>
      <c r="H4442" s="9">
        <f>Tableau_Groupe_1_Cours_1.accdb3[[#This Row],[Date de fin]]</f>
        <v>43110.73819444445</v>
      </c>
      <c r="I4442" s="13">
        <f>MOD(Tableau_Groupe_1_Cours_1.accdb3[[#This Row],[Date de fin2]]-Tableau_Groupe_1_Cours_1.accdb3[[#This Row],[Date de début2]],1)</f>
        <v>0.11319444444961846</v>
      </c>
    </row>
    <row r="4443" spans="1:9" x14ac:dyDescent="0.25">
      <c r="A4443">
        <v>458</v>
      </c>
      <c r="B4443">
        <v>43110.623611111114</v>
      </c>
      <c r="C4443">
        <v>43110.736805555556</v>
      </c>
      <c r="D4443">
        <v>31</v>
      </c>
      <c r="E4443">
        <v>11</v>
      </c>
      <c r="F4443">
        <v>376</v>
      </c>
      <c r="G4443" s="9">
        <f>Tableau_Groupe_1_Cours_1.accdb3[[#This Row],[Date de début]]</f>
        <v>43110.623611111114</v>
      </c>
      <c r="H4443" s="9">
        <f>Tableau_Groupe_1_Cours_1.accdb3[[#This Row],[Date de fin]]</f>
        <v>43110.736805555556</v>
      </c>
      <c r="I4443" s="13">
        <f>MOD(Tableau_Groupe_1_Cours_1.accdb3[[#This Row],[Date de fin2]]-Tableau_Groupe_1_Cours_1.accdb3[[#This Row],[Date de début2]],1)</f>
        <v>0.1131944444423425</v>
      </c>
    </row>
    <row r="4444" spans="1:9" x14ac:dyDescent="0.25">
      <c r="A4444">
        <v>459</v>
      </c>
      <c r="B4444">
        <v>43110.616666666669</v>
      </c>
      <c r="C4444">
        <v>43110.729861111111</v>
      </c>
      <c r="D4444">
        <v>1</v>
      </c>
      <c r="E4444">
        <v>11</v>
      </c>
      <c r="F4444">
        <v>431</v>
      </c>
      <c r="G4444" s="9">
        <f>Tableau_Groupe_1_Cours_1.accdb3[[#This Row],[Date de début]]</f>
        <v>43110.616666666669</v>
      </c>
      <c r="H4444" s="9">
        <f>Tableau_Groupe_1_Cours_1.accdb3[[#This Row],[Date de fin]]</f>
        <v>43110.729861111111</v>
      </c>
      <c r="I4444" s="13">
        <f>MOD(Tableau_Groupe_1_Cours_1.accdb3[[#This Row],[Date de fin2]]-Tableau_Groupe_1_Cours_1.accdb3[[#This Row],[Date de début2]],1)</f>
        <v>0.1131944444423425</v>
      </c>
    </row>
    <row r="4445" spans="1:9" x14ac:dyDescent="0.25">
      <c r="A4445">
        <v>460</v>
      </c>
      <c r="B4445">
        <v>43110.620833333334</v>
      </c>
      <c r="C4445">
        <v>43110.734027777777</v>
      </c>
      <c r="D4445">
        <v>1</v>
      </c>
      <c r="E4445">
        <v>11</v>
      </c>
      <c r="F4445">
        <v>395</v>
      </c>
      <c r="G4445" s="9">
        <f>Tableau_Groupe_1_Cours_1.accdb3[[#This Row],[Date de début]]</f>
        <v>43110.620833333334</v>
      </c>
      <c r="H4445" s="9">
        <f>Tableau_Groupe_1_Cours_1.accdb3[[#This Row],[Date de fin]]</f>
        <v>43110.734027777777</v>
      </c>
      <c r="I4445" s="13">
        <f>MOD(Tableau_Groupe_1_Cours_1.accdb3[[#This Row],[Date de fin2]]-Tableau_Groupe_1_Cours_1.accdb3[[#This Row],[Date de début2]],1)</f>
        <v>0.1131944444423425</v>
      </c>
    </row>
    <row r="4446" spans="1:9" x14ac:dyDescent="0.25">
      <c r="A4446">
        <v>461</v>
      </c>
      <c r="B4446">
        <v>43110.621527777781</v>
      </c>
      <c r="C4446">
        <v>43110.734722222223</v>
      </c>
      <c r="D4446">
        <v>20</v>
      </c>
      <c r="E4446">
        <v>11</v>
      </c>
      <c r="F4446">
        <v>206</v>
      </c>
      <c r="G4446" s="9">
        <f>Tableau_Groupe_1_Cours_1.accdb3[[#This Row],[Date de début]]</f>
        <v>43110.621527777781</v>
      </c>
      <c r="H4446" s="9">
        <f>Tableau_Groupe_1_Cours_1.accdb3[[#This Row],[Date de fin]]</f>
        <v>43110.734722222223</v>
      </c>
      <c r="I4446" s="13">
        <f>MOD(Tableau_Groupe_1_Cours_1.accdb3[[#This Row],[Date de fin2]]-Tableau_Groupe_1_Cours_1.accdb3[[#This Row],[Date de début2]],1)</f>
        <v>0.1131944444423425</v>
      </c>
    </row>
    <row r="4447" spans="1:9" x14ac:dyDescent="0.25">
      <c r="A4447">
        <v>462</v>
      </c>
      <c r="B4447">
        <v>43110.615972222222</v>
      </c>
      <c r="C4447">
        <v>43110.729166666672</v>
      </c>
      <c r="D4447">
        <v>4</v>
      </c>
      <c r="E4447">
        <v>11</v>
      </c>
      <c r="F4447">
        <v>163</v>
      </c>
      <c r="G4447" s="9">
        <f>Tableau_Groupe_1_Cours_1.accdb3[[#This Row],[Date de début]]</f>
        <v>43110.615972222222</v>
      </c>
      <c r="H4447" s="9">
        <f>Tableau_Groupe_1_Cours_1.accdb3[[#This Row],[Date de fin]]</f>
        <v>43110.729166666672</v>
      </c>
      <c r="I4447" s="13">
        <f>MOD(Tableau_Groupe_1_Cours_1.accdb3[[#This Row],[Date de fin2]]-Tableau_Groupe_1_Cours_1.accdb3[[#This Row],[Date de début2]],1)</f>
        <v>0.11319444444961846</v>
      </c>
    </row>
    <row r="4448" spans="1:9" x14ac:dyDescent="0.25">
      <c r="A4448">
        <v>463</v>
      </c>
      <c r="B4448">
        <v>43110.622916666667</v>
      </c>
      <c r="C4448">
        <v>43110.736111111117</v>
      </c>
      <c r="D4448">
        <v>1</v>
      </c>
      <c r="E4448">
        <v>11</v>
      </c>
      <c r="F4448">
        <v>285</v>
      </c>
      <c r="G4448" s="9">
        <f>Tableau_Groupe_1_Cours_1.accdb3[[#This Row],[Date de début]]</f>
        <v>43110.622916666667</v>
      </c>
      <c r="H4448" s="9">
        <f>Tableau_Groupe_1_Cours_1.accdb3[[#This Row],[Date de fin]]</f>
        <v>43110.736111111117</v>
      </c>
      <c r="I4448" s="13">
        <f>MOD(Tableau_Groupe_1_Cours_1.accdb3[[#This Row],[Date de fin2]]-Tableau_Groupe_1_Cours_1.accdb3[[#This Row],[Date de début2]],1)</f>
        <v>0.11319444444961846</v>
      </c>
    </row>
    <row r="4449" spans="1:9" x14ac:dyDescent="0.25">
      <c r="A4449">
        <v>3535</v>
      </c>
      <c r="B4449">
        <v>43312.380555555559</v>
      </c>
      <c r="C4449">
        <v>43312.540972222225</v>
      </c>
      <c r="D4449">
        <v>2</v>
      </c>
      <c r="E4449">
        <v>11</v>
      </c>
      <c r="F4449">
        <v>340</v>
      </c>
      <c r="G4449" s="9">
        <f>Tableau_Groupe_1_Cours_1.accdb3[[#This Row],[Date de début]]</f>
        <v>43312.380555555559</v>
      </c>
      <c r="H4449" s="9">
        <f>Tableau_Groupe_1_Cours_1.accdb3[[#This Row],[Date de fin]]</f>
        <v>43312.540972222225</v>
      </c>
      <c r="I4449" s="13">
        <f>MOD(Tableau_Groupe_1_Cours_1.accdb3[[#This Row],[Date de fin2]]-Tableau_Groupe_1_Cours_1.accdb3[[#This Row],[Date de début2]],1)</f>
        <v>0.16041666666569654</v>
      </c>
    </row>
    <row r="4450" spans="1:9" x14ac:dyDescent="0.25">
      <c r="A4450">
        <v>464</v>
      </c>
      <c r="B4450">
        <v>43110.617361111115</v>
      </c>
      <c r="C4450">
        <v>43110.730555555558</v>
      </c>
      <c r="D4450">
        <v>7</v>
      </c>
      <c r="E4450">
        <v>11</v>
      </c>
      <c r="F4450">
        <v>61</v>
      </c>
      <c r="G4450" s="9">
        <f>Tableau_Groupe_1_Cours_1.accdb3[[#This Row],[Date de début]]</f>
        <v>43110.617361111115</v>
      </c>
      <c r="H4450" s="9">
        <f>Tableau_Groupe_1_Cours_1.accdb3[[#This Row],[Date de fin]]</f>
        <v>43110.730555555558</v>
      </c>
      <c r="I4450" s="13">
        <f>MOD(Tableau_Groupe_1_Cours_1.accdb3[[#This Row],[Date de fin2]]-Tableau_Groupe_1_Cours_1.accdb3[[#This Row],[Date de début2]],1)</f>
        <v>0.1131944444423425</v>
      </c>
    </row>
    <row r="4451" spans="1:9" x14ac:dyDescent="0.25">
      <c r="A4451">
        <v>465</v>
      </c>
      <c r="B4451">
        <v>43110.623611111114</v>
      </c>
      <c r="C4451">
        <v>43110.736805555556</v>
      </c>
      <c r="D4451">
        <v>1</v>
      </c>
      <c r="E4451">
        <v>11</v>
      </c>
      <c r="F4451">
        <v>444</v>
      </c>
      <c r="G4451" s="9">
        <f>Tableau_Groupe_1_Cours_1.accdb3[[#This Row],[Date de début]]</f>
        <v>43110.623611111114</v>
      </c>
      <c r="H4451" s="9">
        <f>Tableau_Groupe_1_Cours_1.accdb3[[#This Row],[Date de fin]]</f>
        <v>43110.736805555556</v>
      </c>
      <c r="I4451" s="13">
        <f>MOD(Tableau_Groupe_1_Cours_1.accdb3[[#This Row],[Date de fin2]]-Tableau_Groupe_1_Cours_1.accdb3[[#This Row],[Date de début2]],1)</f>
        <v>0.1131944444423425</v>
      </c>
    </row>
    <row r="4452" spans="1:9" x14ac:dyDescent="0.25">
      <c r="A4452">
        <v>1745</v>
      </c>
      <c r="B4452">
        <v>43194.381944444445</v>
      </c>
      <c r="C4452">
        <v>43194.53125</v>
      </c>
      <c r="D4452">
        <v>29</v>
      </c>
      <c r="E4452">
        <v>11</v>
      </c>
      <c r="F4452">
        <v>386</v>
      </c>
      <c r="G4452" s="9">
        <f>Tableau_Groupe_1_Cours_1.accdb3[[#This Row],[Date de début]]</f>
        <v>43194.381944444445</v>
      </c>
      <c r="H4452" s="9">
        <f>Tableau_Groupe_1_Cours_1.accdb3[[#This Row],[Date de fin]]</f>
        <v>43194.53125</v>
      </c>
      <c r="I4452" s="13">
        <f>MOD(Tableau_Groupe_1_Cours_1.accdb3[[#This Row],[Date de fin2]]-Tableau_Groupe_1_Cours_1.accdb3[[#This Row],[Date de début2]],1)</f>
        <v>0.14930555555474712</v>
      </c>
    </row>
    <row r="4453" spans="1:9" x14ac:dyDescent="0.25">
      <c r="A4453">
        <v>466</v>
      </c>
      <c r="B4453">
        <v>43110.622222222228</v>
      </c>
      <c r="C4453">
        <v>43110.73541666667</v>
      </c>
      <c r="D4453">
        <v>48</v>
      </c>
      <c r="E4453">
        <v>11</v>
      </c>
      <c r="F4453">
        <v>262</v>
      </c>
      <c r="G4453" s="9">
        <f>Tableau_Groupe_1_Cours_1.accdb3[[#This Row],[Date de début]]</f>
        <v>43110.622222222228</v>
      </c>
      <c r="H4453" s="9">
        <f>Tableau_Groupe_1_Cours_1.accdb3[[#This Row],[Date de fin]]</f>
        <v>43110.73541666667</v>
      </c>
      <c r="I4453" s="13">
        <f>MOD(Tableau_Groupe_1_Cours_1.accdb3[[#This Row],[Date de fin2]]-Tableau_Groupe_1_Cours_1.accdb3[[#This Row],[Date de début2]],1)</f>
        <v>0.1131944444423425</v>
      </c>
    </row>
    <row r="4454" spans="1:9" x14ac:dyDescent="0.25">
      <c r="A4454">
        <v>2002</v>
      </c>
      <c r="B4454">
        <v>43224.380555555559</v>
      </c>
      <c r="C4454">
        <v>43224.484027777777</v>
      </c>
      <c r="D4454">
        <v>1</v>
      </c>
      <c r="E4454">
        <v>11</v>
      </c>
      <c r="F4454">
        <v>152</v>
      </c>
      <c r="G4454" s="9">
        <f>Tableau_Groupe_1_Cours_1.accdb3[[#This Row],[Date de début]]</f>
        <v>43224.380555555559</v>
      </c>
      <c r="H4454" s="9">
        <f>Tableau_Groupe_1_Cours_1.accdb3[[#This Row],[Date de fin]]</f>
        <v>43224.484027777777</v>
      </c>
      <c r="I4454" s="13">
        <f>MOD(Tableau_Groupe_1_Cours_1.accdb3[[#This Row],[Date de fin2]]-Tableau_Groupe_1_Cours_1.accdb3[[#This Row],[Date de début2]],1)</f>
        <v>0.10347222221753327</v>
      </c>
    </row>
    <row r="4455" spans="1:9" x14ac:dyDescent="0.25">
      <c r="A4455">
        <v>211</v>
      </c>
      <c r="B4455">
        <v>43109.381249999999</v>
      </c>
      <c r="C4455">
        <v>43109.477083333339</v>
      </c>
      <c r="D4455">
        <v>26</v>
      </c>
      <c r="E4455">
        <v>11</v>
      </c>
      <c r="F4455">
        <v>51</v>
      </c>
      <c r="G4455" s="9">
        <f>Tableau_Groupe_1_Cours_1.accdb3[[#This Row],[Date de début]]</f>
        <v>43109.381249999999</v>
      </c>
      <c r="H4455" s="9">
        <f>Tableau_Groupe_1_Cours_1.accdb3[[#This Row],[Date de fin]]</f>
        <v>43109.477083333339</v>
      </c>
      <c r="I4455" s="13">
        <f>MOD(Tableau_Groupe_1_Cours_1.accdb3[[#This Row],[Date de fin2]]-Tableau_Groupe_1_Cours_1.accdb3[[#This Row],[Date de début2]],1)</f>
        <v>9.5833333340124227E-2</v>
      </c>
    </row>
    <row r="4456" spans="1:9" x14ac:dyDescent="0.25">
      <c r="A4456">
        <v>467</v>
      </c>
      <c r="B4456">
        <v>43110.625694444447</v>
      </c>
      <c r="C4456">
        <v>43110.738888888889</v>
      </c>
      <c r="D4456">
        <v>1</v>
      </c>
      <c r="E4456">
        <v>11</v>
      </c>
      <c r="F4456">
        <v>273</v>
      </c>
      <c r="G4456" s="9">
        <f>Tableau_Groupe_1_Cours_1.accdb3[[#This Row],[Date de début]]</f>
        <v>43110.625694444447</v>
      </c>
      <c r="H4456" s="9">
        <f>Tableau_Groupe_1_Cours_1.accdb3[[#This Row],[Date de fin]]</f>
        <v>43110.738888888889</v>
      </c>
      <c r="I4456" s="13">
        <f>MOD(Tableau_Groupe_1_Cours_1.accdb3[[#This Row],[Date de fin2]]-Tableau_Groupe_1_Cours_1.accdb3[[#This Row],[Date de début2]],1)</f>
        <v>0.1131944444423425</v>
      </c>
    </row>
    <row r="4457" spans="1:9" x14ac:dyDescent="0.25">
      <c r="A4457">
        <v>212</v>
      </c>
      <c r="B4457">
        <v>43109.484722222223</v>
      </c>
      <c r="C4457">
        <v>43109.616666666669</v>
      </c>
      <c r="D4457">
        <v>4</v>
      </c>
      <c r="E4457">
        <v>11</v>
      </c>
      <c r="F4457">
        <v>396</v>
      </c>
      <c r="G4457" s="9">
        <f>Tableau_Groupe_1_Cours_1.accdb3[[#This Row],[Date de début]]</f>
        <v>43109.484722222223</v>
      </c>
      <c r="H4457" s="9">
        <f>Tableau_Groupe_1_Cours_1.accdb3[[#This Row],[Date de fin]]</f>
        <v>43109.616666666669</v>
      </c>
      <c r="I4457" s="13">
        <f>MOD(Tableau_Groupe_1_Cours_1.accdb3[[#This Row],[Date de fin2]]-Tableau_Groupe_1_Cours_1.accdb3[[#This Row],[Date de début2]],1)</f>
        <v>0.13194444444525288</v>
      </c>
    </row>
    <row r="4458" spans="1:9" x14ac:dyDescent="0.25">
      <c r="A4458">
        <v>468</v>
      </c>
      <c r="B4458">
        <v>43110.618055555555</v>
      </c>
      <c r="C4458">
        <v>43110.731250000004</v>
      </c>
      <c r="D4458">
        <v>129</v>
      </c>
      <c r="E4458">
        <v>11</v>
      </c>
      <c r="F4458">
        <v>24</v>
      </c>
      <c r="G4458" s="9">
        <f>Tableau_Groupe_1_Cours_1.accdb3[[#This Row],[Date de début]]</f>
        <v>43110.618055555555</v>
      </c>
      <c r="H4458" s="9">
        <f>Tableau_Groupe_1_Cours_1.accdb3[[#This Row],[Date de fin]]</f>
        <v>43110.731250000004</v>
      </c>
      <c r="I4458" s="13">
        <f>MOD(Tableau_Groupe_1_Cours_1.accdb3[[#This Row],[Date de fin2]]-Tableau_Groupe_1_Cours_1.accdb3[[#This Row],[Date de début2]],1)</f>
        <v>0.11319444444961846</v>
      </c>
    </row>
    <row r="4459" spans="1:9" x14ac:dyDescent="0.25">
      <c r="A4459">
        <v>1236</v>
      </c>
      <c r="B4459">
        <v>43164.375</v>
      </c>
      <c r="C4459">
        <v>43164.416666666664</v>
      </c>
      <c r="D4459">
        <v>2</v>
      </c>
      <c r="E4459">
        <v>11</v>
      </c>
      <c r="F4459">
        <v>315</v>
      </c>
      <c r="G4459" s="9">
        <f>Tableau_Groupe_1_Cours_1.accdb3[[#This Row],[Date de début]]</f>
        <v>43164.375</v>
      </c>
      <c r="H4459" s="9">
        <f>Tableau_Groupe_1_Cours_1.accdb3[[#This Row],[Date de fin]]</f>
        <v>43164.416666666664</v>
      </c>
      <c r="I4459" s="13">
        <f>MOD(Tableau_Groupe_1_Cours_1.accdb3[[#This Row],[Date de fin2]]-Tableau_Groupe_1_Cours_1.accdb3[[#This Row],[Date de début2]],1)</f>
        <v>4.1666666664241347E-2</v>
      </c>
    </row>
    <row r="4460" spans="1:9" x14ac:dyDescent="0.25">
      <c r="A4460">
        <v>213</v>
      </c>
      <c r="B4460">
        <v>43109.624305555561</v>
      </c>
      <c r="C4460">
        <v>43109.736805555556</v>
      </c>
      <c r="D4460">
        <v>2</v>
      </c>
      <c r="E4460">
        <v>11</v>
      </c>
      <c r="F4460">
        <v>80</v>
      </c>
      <c r="G4460" s="9">
        <f>Tableau_Groupe_1_Cours_1.accdb3[[#This Row],[Date de début]]</f>
        <v>43109.624305555561</v>
      </c>
      <c r="H4460" s="9">
        <f>Tableau_Groupe_1_Cours_1.accdb3[[#This Row],[Date de fin]]</f>
        <v>43109.736805555556</v>
      </c>
      <c r="I4460" s="13">
        <f>MOD(Tableau_Groupe_1_Cours_1.accdb3[[#This Row],[Date de fin2]]-Tableau_Groupe_1_Cours_1.accdb3[[#This Row],[Date de début2]],1)</f>
        <v>0.11249999999563443</v>
      </c>
    </row>
    <row r="4461" spans="1:9" x14ac:dyDescent="0.25">
      <c r="A4461">
        <v>469</v>
      </c>
      <c r="B4461">
        <v>43110.619444444448</v>
      </c>
      <c r="C4461">
        <v>43110.732638888891</v>
      </c>
      <c r="D4461">
        <v>1</v>
      </c>
      <c r="E4461">
        <v>11</v>
      </c>
      <c r="F4461">
        <v>369</v>
      </c>
      <c r="G4461" s="9">
        <f>Tableau_Groupe_1_Cours_1.accdb3[[#This Row],[Date de début]]</f>
        <v>43110.619444444448</v>
      </c>
      <c r="H4461" s="9">
        <f>Tableau_Groupe_1_Cours_1.accdb3[[#This Row],[Date de fin]]</f>
        <v>43110.732638888891</v>
      </c>
      <c r="I4461" s="13">
        <f>MOD(Tableau_Groupe_1_Cours_1.accdb3[[#This Row],[Date de fin2]]-Tableau_Groupe_1_Cours_1.accdb3[[#This Row],[Date de début2]],1)</f>
        <v>0.1131944444423425</v>
      </c>
    </row>
    <row r="4462" spans="1:9" x14ac:dyDescent="0.25">
      <c r="A4462">
        <v>470</v>
      </c>
      <c r="B4462">
        <v>43110.625694444447</v>
      </c>
      <c r="C4462">
        <v>43110.738888888889</v>
      </c>
      <c r="D4462">
        <v>60</v>
      </c>
      <c r="E4462">
        <v>11</v>
      </c>
      <c r="F4462">
        <v>44</v>
      </c>
      <c r="G4462" s="9">
        <f>Tableau_Groupe_1_Cours_1.accdb3[[#This Row],[Date de début]]</f>
        <v>43110.625694444447</v>
      </c>
      <c r="H4462" s="9">
        <f>Tableau_Groupe_1_Cours_1.accdb3[[#This Row],[Date de fin]]</f>
        <v>43110.738888888889</v>
      </c>
      <c r="I4462" s="13">
        <f>MOD(Tableau_Groupe_1_Cours_1.accdb3[[#This Row],[Date de fin2]]-Tableau_Groupe_1_Cours_1.accdb3[[#This Row],[Date de début2]],1)</f>
        <v>0.1131944444423425</v>
      </c>
    </row>
    <row r="4463" spans="1:9" x14ac:dyDescent="0.25">
      <c r="A4463">
        <v>471</v>
      </c>
      <c r="B4463">
        <v>43110.624305555561</v>
      </c>
      <c r="C4463">
        <v>43110.737500000003</v>
      </c>
      <c r="D4463">
        <v>2</v>
      </c>
      <c r="E4463">
        <v>11</v>
      </c>
      <c r="F4463">
        <v>133</v>
      </c>
      <c r="G4463" s="9">
        <f>Tableau_Groupe_1_Cours_1.accdb3[[#This Row],[Date de début]]</f>
        <v>43110.624305555561</v>
      </c>
      <c r="H4463" s="9">
        <f>Tableau_Groupe_1_Cours_1.accdb3[[#This Row],[Date de fin]]</f>
        <v>43110.737500000003</v>
      </c>
      <c r="I4463" s="13">
        <f>MOD(Tableau_Groupe_1_Cours_1.accdb3[[#This Row],[Date de fin2]]-Tableau_Groupe_1_Cours_1.accdb3[[#This Row],[Date de début2]],1)</f>
        <v>0.1131944444423425</v>
      </c>
    </row>
    <row r="4464" spans="1:9" x14ac:dyDescent="0.25">
      <c r="A4464">
        <v>2007</v>
      </c>
      <c r="B4464">
        <v>43224.379861111112</v>
      </c>
      <c r="C4464">
        <v>43224.415972222225</v>
      </c>
      <c r="D4464">
        <v>1</v>
      </c>
      <c r="E4464">
        <v>11</v>
      </c>
      <c r="F4464">
        <v>65</v>
      </c>
      <c r="G4464" s="9">
        <f>Tableau_Groupe_1_Cours_1.accdb3[[#This Row],[Date de début]]</f>
        <v>43224.379861111112</v>
      </c>
      <c r="H4464" s="9">
        <f>Tableau_Groupe_1_Cours_1.accdb3[[#This Row],[Date de fin]]</f>
        <v>43224.415972222225</v>
      </c>
      <c r="I4464" s="13">
        <f>MOD(Tableau_Groupe_1_Cours_1.accdb3[[#This Row],[Date de fin2]]-Tableau_Groupe_1_Cours_1.accdb3[[#This Row],[Date de début2]],1)</f>
        <v>3.6111111112404615E-2</v>
      </c>
    </row>
    <row r="4465" spans="1:9" x14ac:dyDescent="0.25">
      <c r="A4465">
        <v>472</v>
      </c>
      <c r="B4465">
        <v>43110.622222222228</v>
      </c>
      <c r="C4465">
        <v>43110.73541666667</v>
      </c>
      <c r="D4465">
        <v>3</v>
      </c>
      <c r="E4465">
        <v>11</v>
      </c>
      <c r="F4465">
        <v>165</v>
      </c>
      <c r="G4465" s="9">
        <f>Tableau_Groupe_1_Cours_1.accdb3[[#This Row],[Date de début]]</f>
        <v>43110.622222222228</v>
      </c>
      <c r="H4465" s="9">
        <f>Tableau_Groupe_1_Cours_1.accdb3[[#This Row],[Date de fin]]</f>
        <v>43110.73541666667</v>
      </c>
      <c r="I4465" s="13">
        <f>MOD(Tableau_Groupe_1_Cours_1.accdb3[[#This Row],[Date de fin2]]-Tableau_Groupe_1_Cours_1.accdb3[[#This Row],[Date de début2]],1)</f>
        <v>0.1131944444423425</v>
      </c>
    </row>
    <row r="4466" spans="1:9" x14ac:dyDescent="0.25">
      <c r="A4466">
        <v>473</v>
      </c>
      <c r="B4466">
        <v>43110.624305555561</v>
      </c>
      <c r="C4466">
        <v>43110.737500000003</v>
      </c>
      <c r="D4466">
        <v>23</v>
      </c>
      <c r="E4466">
        <v>11</v>
      </c>
      <c r="F4466">
        <v>438</v>
      </c>
      <c r="G4466" s="9">
        <f>Tableau_Groupe_1_Cours_1.accdb3[[#This Row],[Date de début]]</f>
        <v>43110.624305555561</v>
      </c>
      <c r="H4466" s="9">
        <f>Tableau_Groupe_1_Cours_1.accdb3[[#This Row],[Date de fin]]</f>
        <v>43110.737500000003</v>
      </c>
      <c r="I4466" s="13">
        <f>MOD(Tableau_Groupe_1_Cours_1.accdb3[[#This Row],[Date de fin2]]-Tableau_Groupe_1_Cours_1.accdb3[[#This Row],[Date de début2]],1)</f>
        <v>0.1131944444423425</v>
      </c>
    </row>
    <row r="4467" spans="1:9" x14ac:dyDescent="0.25">
      <c r="A4467">
        <v>4569</v>
      </c>
      <c r="B4467">
        <v>43371.381944444445</v>
      </c>
      <c r="C4467">
        <v>43371.518750000003</v>
      </c>
      <c r="D4467">
        <v>10</v>
      </c>
      <c r="E4467">
        <v>11</v>
      </c>
      <c r="F4467">
        <v>145</v>
      </c>
      <c r="G4467" s="9">
        <f>Tableau_Groupe_1_Cours_1.accdb3[[#This Row],[Date de début]]</f>
        <v>43371.381944444445</v>
      </c>
      <c r="H4467" s="9">
        <f>Tableau_Groupe_1_Cours_1.accdb3[[#This Row],[Date de fin]]</f>
        <v>43371.518750000003</v>
      </c>
      <c r="I4467" s="13">
        <f>MOD(Tableau_Groupe_1_Cours_1.accdb3[[#This Row],[Date de fin2]]-Tableau_Groupe_1_Cours_1.accdb3[[#This Row],[Date de début2]],1)</f>
        <v>0.1368055555576575</v>
      </c>
    </row>
    <row r="4468" spans="1:9" x14ac:dyDescent="0.25">
      <c r="A4468">
        <v>474</v>
      </c>
      <c r="B4468">
        <v>43110.626388888886</v>
      </c>
      <c r="C4468">
        <v>43110.739583333336</v>
      </c>
      <c r="D4468">
        <v>10</v>
      </c>
      <c r="E4468">
        <v>11</v>
      </c>
      <c r="F4468">
        <v>89</v>
      </c>
      <c r="G4468" s="9">
        <f>Tableau_Groupe_1_Cours_1.accdb3[[#This Row],[Date de début]]</f>
        <v>43110.626388888886</v>
      </c>
      <c r="H4468" s="9">
        <f>Tableau_Groupe_1_Cours_1.accdb3[[#This Row],[Date de fin]]</f>
        <v>43110.739583333336</v>
      </c>
      <c r="I4468" s="13">
        <f>MOD(Tableau_Groupe_1_Cours_1.accdb3[[#This Row],[Date de fin2]]-Tableau_Groupe_1_Cours_1.accdb3[[#This Row],[Date de début2]],1)</f>
        <v>0.11319444444961846</v>
      </c>
    </row>
    <row r="4469" spans="1:9" x14ac:dyDescent="0.25">
      <c r="A4469">
        <v>475</v>
      </c>
      <c r="B4469">
        <v>43110.624305555561</v>
      </c>
      <c r="C4469">
        <v>43110.737500000003</v>
      </c>
      <c r="D4469">
        <v>52</v>
      </c>
      <c r="E4469">
        <v>11</v>
      </c>
      <c r="F4469">
        <v>183</v>
      </c>
      <c r="G4469" s="9">
        <f>Tableau_Groupe_1_Cours_1.accdb3[[#This Row],[Date de début]]</f>
        <v>43110.624305555561</v>
      </c>
      <c r="H4469" s="9">
        <f>Tableau_Groupe_1_Cours_1.accdb3[[#This Row],[Date de fin]]</f>
        <v>43110.737500000003</v>
      </c>
      <c r="I4469" s="13">
        <f>MOD(Tableau_Groupe_1_Cours_1.accdb3[[#This Row],[Date de fin2]]-Tableau_Groupe_1_Cours_1.accdb3[[#This Row],[Date de début2]],1)</f>
        <v>0.1131944444423425</v>
      </c>
    </row>
    <row r="4470" spans="1:9" x14ac:dyDescent="0.25">
      <c r="A4470">
        <v>476</v>
      </c>
      <c r="B4470">
        <v>43110.622222222228</v>
      </c>
      <c r="C4470">
        <v>43110.73541666667</v>
      </c>
      <c r="D4470">
        <v>9</v>
      </c>
      <c r="E4470">
        <v>11</v>
      </c>
      <c r="F4470">
        <v>188</v>
      </c>
      <c r="G4470" s="9">
        <f>Tableau_Groupe_1_Cours_1.accdb3[[#This Row],[Date de début]]</f>
        <v>43110.622222222228</v>
      </c>
      <c r="H4470" s="9">
        <f>Tableau_Groupe_1_Cours_1.accdb3[[#This Row],[Date de fin]]</f>
        <v>43110.73541666667</v>
      </c>
      <c r="I4470" s="13">
        <f>MOD(Tableau_Groupe_1_Cours_1.accdb3[[#This Row],[Date de fin2]]-Tableau_Groupe_1_Cours_1.accdb3[[#This Row],[Date de début2]],1)</f>
        <v>0.1131944444423425</v>
      </c>
    </row>
    <row r="4471" spans="1:9" x14ac:dyDescent="0.25">
      <c r="A4471">
        <v>4060</v>
      </c>
      <c r="B4471">
        <v>43342.379861111112</v>
      </c>
      <c r="C4471">
        <v>43342.478472222225</v>
      </c>
      <c r="D4471">
        <v>42</v>
      </c>
      <c r="E4471">
        <v>11</v>
      </c>
      <c r="F4471">
        <v>185</v>
      </c>
      <c r="G4471" s="9">
        <f>Tableau_Groupe_1_Cours_1.accdb3[[#This Row],[Date de début]]</f>
        <v>43342.379861111112</v>
      </c>
      <c r="H4471" s="9">
        <f>Tableau_Groupe_1_Cours_1.accdb3[[#This Row],[Date de fin]]</f>
        <v>43342.478472222225</v>
      </c>
      <c r="I4471" s="13">
        <f>MOD(Tableau_Groupe_1_Cours_1.accdb3[[#This Row],[Date de fin2]]-Tableau_Groupe_1_Cours_1.accdb3[[#This Row],[Date de début2]],1)</f>
        <v>9.8611111112404615E-2</v>
      </c>
    </row>
    <row r="4472" spans="1:9" x14ac:dyDescent="0.25">
      <c r="A4472">
        <v>477</v>
      </c>
      <c r="B4472">
        <v>43110.620833333334</v>
      </c>
      <c r="C4472">
        <v>43110.734027777777</v>
      </c>
      <c r="D4472">
        <v>10</v>
      </c>
      <c r="E4472">
        <v>11</v>
      </c>
      <c r="F4472">
        <v>16</v>
      </c>
      <c r="G4472" s="9">
        <f>Tableau_Groupe_1_Cours_1.accdb3[[#This Row],[Date de début]]</f>
        <v>43110.620833333334</v>
      </c>
      <c r="H4472" s="9">
        <f>Tableau_Groupe_1_Cours_1.accdb3[[#This Row],[Date de fin]]</f>
        <v>43110.734027777777</v>
      </c>
      <c r="I4472" s="13">
        <f>MOD(Tableau_Groupe_1_Cours_1.accdb3[[#This Row],[Date de fin2]]-Tableau_Groupe_1_Cours_1.accdb3[[#This Row],[Date de début2]],1)</f>
        <v>0.1131944444423425</v>
      </c>
    </row>
    <row r="4473" spans="1:9" x14ac:dyDescent="0.25">
      <c r="A4473">
        <v>3549</v>
      </c>
      <c r="B4473">
        <v>43313.380555555559</v>
      </c>
      <c r="C4473">
        <v>43313.482638888891</v>
      </c>
      <c r="D4473">
        <v>1</v>
      </c>
      <c r="E4473">
        <v>11</v>
      </c>
      <c r="F4473">
        <v>351</v>
      </c>
      <c r="G4473" s="9">
        <f>Tableau_Groupe_1_Cours_1.accdb3[[#This Row],[Date de début]]</f>
        <v>43313.380555555559</v>
      </c>
      <c r="H4473" s="9">
        <f>Tableau_Groupe_1_Cours_1.accdb3[[#This Row],[Date de fin]]</f>
        <v>43313.482638888891</v>
      </c>
      <c r="I4473" s="13">
        <f>MOD(Tableau_Groupe_1_Cours_1.accdb3[[#This Row],[Date de fin2]]-Tableau_Groupe_1_Cours_1.accdb3[[#This Row],[Date de début2]],1)</f>
        <v>0.10208333333139308</v>
      </c>
    </row>
    <row r="4474" spans="1:9" x14ac:dyDescent="0.25">
      <c r="A4474">
        <v>478</v>
      </c>
      <c r="B4474">
        <v>43110.625</v>
      </c>
      <c r="C4474">
        <v>43110.73819444445</v>
      </c>
      <c r="D4474">
        <v>1</v>
      </c>
      <c r="E4474">
        <v>11</v>
      </c>
      <c r="F4474">
        <v>23</v>
      </c>
      <c r="G4474" s="9">
        <f>Tableau_Groupe_1_Cours_1.accdb3[[#This Row],[Date de début]]</f>
        <v>43110.625</v>
      </c>
      <c r="H4474" s="9">
        <f>Tableau_Groupe_1_Cours_1.accdb3[[#This Row],[Date de fin]]</f>
        <v>43110.73819444445</v>
      </c>
      <c r="I4474" s="13">
        <f>MOD(Tableau_Groupe_1_Cours_1.accdb3[[#This Row],[Date de fin2]]-Tableau_Groupe_1_Cours_1.accdb3[[#This Row],[Date de début2]],1)</f>
        <v>0.11319444444961846</v>
      </c>
    </row>
    <row r="4475" spans="1:9" x14ac:dyDescent="0.25">
      <c r="A4475">
        <v>479</v>
      </c>
      <c r="B4475">
        <v>43110.625</v>
      </c>
      <c r="C4475">
        <v>43110.73819444445</v>
      </c>
      <c r="D4475">
        <v>61</v>
      </c>
      <c r="E4475">
        <v>11</v>
      </c>
      <c r="F4475">
        <v>234</v>
      </c>
      <c r="G4475" s="9">
        <f>Tableau_Groupe_1_Cours_1.accdb3[[#This Row],[Date de début]]</f>
        <v>43110.625</v>
      </c>
      <c r="H4475" s="9">
        <f>Tableau_Groupe_1_Cours_1.accdb3[[#This Row],[Date de fin]]</f>
        <v>43110.73819444445</v>
      </c>
      <c r="I4475" s="13">
        <f>MOD(Tableau_Groupe_1_Cours_1.accdb3[[#This Row],[Date de fin2]]-Tableau_Groupe_1_Cours_1.accdb3[[#This Row],[Date de début2]],1)</f>
        <v>0.11319444444961846</v>
      </c>
    </row>
    <row r="4476" spans="1:9" x14ac:dyDescent="0.25">
      <c r="A4476">
        <v>5599</v>
      </c>
      <c r="B4476">
        <v>43431.381944444445</v>
      </c>
      <c r="C4476">
        <v>43431.458333333336</v>
      </c>
      <c r="D4476">
        <v>1</v>
      </c>
      <c r="E4476">
        <v>11</v>
      </c>
      <c r="F4476">
        <v>235</v>
      </c>
      <c r="G4476" s="9">
        <f>Tableau_Groupe_1_Cours_1.accdb3[[#This Row],[Date de début]]</f>
        <v>43431.381944444445</v>
      </c>
      <c r="H4476" s="9">
        <f>Tableau_Groupe_1_Cours_1.accdb3[[#This Row],[Date de fin]]</f>
        <v>43431.458333333336</v>
      </c>
      <c r="I4476" s="13">
        <f>MOD(Tableau_Groupe_1_Cours_1.accdb3[[#This Row],[Date de fin2]]-Tableau_Groupe_1_Cours_1.accdb3[[#This Row],[Date de début2]],1)</f>
        <v>7.6388888890505768E-2</v>
      </c>
    </row>
    <row r="4477" spans="1:9" x14ac:dyDescent="0.25">
      <c r="A4477">
        <v>480</v>
      </c>
      <c r="B4477">
        <v>43110.622222222228</v>
      </c>
      <c r="C4477">
        <v>43110.73541666667</v>
      </c>
      <c r="D4477">
        <v>2</v>
      </c>
      <c r="E4477">
        <v>11</v>
      </c>
      <c r="F4477">
        <v>210</v>
      </c>
      <c r="G4477" s="9">
        <f>Tableau_Groupe_1_Cours_1.accdb3[[#This Row],[Date de début]]</f>
        <v>43110.622222222228</v>
      </c>
      <c r="H4477" s="9">
        <f>Tableau_Groupe_1_Cours_1.accdb3[[#This Row],[Date de fin]]</f>
        <v>43110.73541666667</v>
      </c>
      <c r="I4477" s="13">
        <f>MOD(Tableau_Groupe_1_Cours_1.accdb3[[#This Row],[Date de fin2]]-Tableau_Groupe_1_Cours_1.accdb3[[#This Row],[Date de début2]],1)</f>
        <v>0.1131944444423425</v>
      </c>
    </row>
    <row r="4478" spans="1:9" x14ac:dyDescent="0.25">
      <c r="A4478">
        <v>481</v>
      </c>
      <c r="B4478">
        <v>43110.622222222228</v>
      </c>
      <c r="C4478">
        <v>43110.73541666667</v>
      </c>
      <c r="D4478">
        <v>60</v>
      </c>
      <c r="E4478">
        <v>11</v>
      </c>
      <c r="F4478">
        <v>44</v>
      </c>
      <c r="G4478" s="9">
        <f>Tableau_Groupe_1_Cours_1.accdb3[[#This Row],[Date de début]]</f>
        <v>43110.622222222228</v>
      </c>
      <c r="H4478" s="9">
        <f>Tableau_Groupe_1_Cours_1.accdb3[[#This Row],[Date de fin]]</f>
        <v>43110.73541666667</v>
      </c>
      <c r="I4478" s="13">
        <f>MOD(Tableau_Groupe_1_Cours_1.accdb3[[#This Row],[Date de fin2]]-Tableau_Groupe_1_Cours_1.accdb3[[#This Row],[Date de début2]],1)</f>
        <v>0.1131944444423425</v>
      </c>
    </row>
    <row r="4479" spans="1:9" x14ac:dyDescent="0.25">
      <c r="A4479">
        <v>482</v>
      </c>
      <c r="B4479">
        <v>43110.618055555555</v>
      </c>
      <c r="C4479">
        <v>43110.731250000004</v>
      </c>
      <c r="D4479">
        <v>4</v>
      </c>
      <c r="E4479">
        <v>11</v>
      </c>
      <c r="F4479">
        <v>331</v>
      </c>
      <c r="G4479" s="9">
        <f>Tableau_Groupe_1_Cours_1.accdb3[[#This Row],[Date de début]]</f>
        <v>43110.618055555555</v>
      </c>
      <c r="H4479" s="9">
        <f>Tableau_Groupe_1_Cours_1.accdb3[[#This Row],[Date de fin]]</f>
        <v>43110.731250000004</v>
      </c>
      <c r="I4479" s="13">
        <f>MOD(Tableau_Groupe_1_Cours_1.accdb3[[#This Row],[Date de fin2]]-Tableau_Groupe_1_Cours_1.accdb3[[#This Row],[Date de début2]],1)</f>
        <v>0.11319444444961846</v>
      </c>
    </row>
    <row r="4480" spans="1:9" x14ac:dyDescent="0.25">
      <c r="A4480">
        <v>2786</v>
      </c>
      <c r="B4480">
        <v>43263.379861111112</v>
      </c>
      <c r="C4480">
        <v>43263.51458333333</v>
      </c>
      <c r="D4480">
        <v>2</v>
      </c>
      <c r="E4480">
        <v>11</v>
      </c>
      <c r="F4480">
        <v>85</v>
      </c>
      <c r="G4480" s="9">
        <f>Tableau_Groupe_1_Cours_1.accdb3[[#This Row],[Date de début]]</f>
        <v>43263.379861111112</v>
      </c>
      <c r="H4480" s="9">
        <f>Tableau_Groupe_1_Cours_1.accdb3[[#This Row],[Date de fin]]</f>
        <v>43263.51458333333</v>
      </c>
      <c r="I4480" s="13">
        <f>MOD(Tableau_Groupe_1_Cours_1.accdb3[[#This Row],[Date de fin2]]-Tableau_Groupe_1_Cours_1.accdb3[[#This Row],[Date de début2]],1)</f>
        <v>0.13472222221753327</v>
      </c>
    </row>
    <row r="4481" spans="1:9" x14ac:dyDescent="0.25">
      <c r="A4481">
        <v>483</v>
      </c>
      <c r="B4481">
        <v>43110.618750000001</v>
      </c>
      <c r="C4481">
        <v>43110.731944444444</v>
      </c>
      <c r="D4481">
        <v>2</v>
      </c>
      <c r="E4481">
        <v>11</v>
      </c>
      <c r="F4481">
        <v>340</v>
      </c>
      <c r="G4481" s="9">
        <f>Tableau_Groupe_1_Cours_1.accdb3[[#This Row],[Date de début]]</f>
        <v>43110.618750000001</v>
      </c>
      <c r="H4481" s="9">
        <f>Tableau_Groupe_1_Cours_1.accdb3[[#This Row],[Date de fin]]</f>
        <v>43110.731944444444</v>
      </c>
      <c r="I4481" s="13">
        <f>MOD(Tableau_Groupe_1_Cours_1.accdb3[[#This Row],[Date de fin2]]-Tableau_Groupe_1_Cours_1.accdb3[[#This Row],[Date de début2]],1)</f>
        <v>0.1131944444423425</v>
      </c>
    </row>
    <row r="4482" spans="1:9" x14ac:dyDescent="0.25">
      <c r="A4482">
        <v>484</v>
      </c>
      <c r="B4482">
        <v>43110.622916666667</v>
      </c>
      <c r="C4482">
        <v>43110.736111111117</v>
      </c>
      <c r="D4482">
        <v>20</v>
      </c>
      <c r="E4482">
        <v>11</v>
      </c>
      <c r="F4482">
        <v>400</v>
      </c>
      <c r="G4482" s="9">
        <f>Tableau_Groupe_1_Cours_1.accdb3[[#This Row],[Date de début]]</f>
        <v>43110.622916666667</v>
      </c>
      <c r="H4482" s="9">
        <f>Tableau_Groupe_1_Cours_1.accdb3[[#This Row],[Date de fin]]</f>
        <v>43110.736111111117</v>
      </c>
      <c r="I4482" s="13">
        <f>MOD(Tableau_Groupe_1_Cours_1.accdb3[[#This Row],[Date de fin2]]-Tableau_Groupe_1_Cours_1.accdb3[[#This Row],[Date de début2]],1)</f>
        <v>0.11319444444961846</v>
      </c>
    </row>
    <row r="4483" spans="1:9" x14ac:dyDescent="0.25">
      <c r="A4483">
        <v>485</v>
      </c>
      <c r="B4483">
        <v>43110.623611111114</v>
      </c>
      <c r="C4483">
        <v>43110.736805555556</v>
      </c>
      <c r="D4483">
        <v>1</v>
      </c>
      <c r="E4483">
        <v>11</v>
      </c>
      <c r="F4483">
        <v>72</v>
      </c>
      <c r="G4483" s="9">
        <f>Tableau_Groupe_1_Cours_1.accdb3[[#This Row],[Date de début]]</f>
        <v>43110.623611111114</v>
      </c>
      <c r="H4483" s="9">
        <f>Tableau_Groupe_1_Cours_1.accdb3[[#This Row],[Date de fin]]</f>
        <v>43110.736805555556</v>
      </c>
      <c r="I4483" s="13">
        <f>MOD(Tableau_Groupe_1_Cours_1.accdb3[[#This Row],[Date de fin2]]-Tableau_Groupe_1_Cours_1.accdb3[[#This Row],[Date de début2]],1)</f>
        <v>0.1131944444423425</v>
      </c>
    </row>
    <row r="4484" spans="1:9" x14ac:dyDescent="0.25">
      <c r="A4484">
        <v>486</v>
      </c>
      <c r="B4484">
        <v>43110.619444444448</v>
      </c>
      <c r="C4484">
        <v>43110.732638888891</v>
      </c>
      <c r="D4484">
        <v>60</v>
      </c>
      <c r="E4484">
        <v>11</v>
      </c>
      <c r="F4484">
        <v>365</v>
      </c>
      <c r="G4484" s="9">
        <f>Tableau_Groupe_1_Cours_1.accdb3[[#This Row],[Date de début]]</f>
        <v>43110.619444444448</v>
      </c>
      <c r="H4484" s="9">
        <f>Tableau_Groupe_1_Cours_1.accdb3[[#This Row],[Date de fin]]</f>
        <v>43110.732638888891</v>
      </c>
      <c r="I4484" s="13">
        <f>MOD(Tableau_Groupe_1_Cours_1.accdb3[[#This Row],[Date de fin2]]-Tableau_Groupe_1_Cours_1.accdb3[[#This Row],[Date de début2]],1)</f>
        <v>0.1131944444423425</v>
      </c>
    </row>
    <row r="4485" spans="1:9" x14ac:dyDescent="0.25">
      <c r="A4485">
        <v>2022</v>
      </c>
      <c r="B4485">
        <v>43227.383333333331</v>
      </c>
      <c r="C4485">
        <v>43227.475000000006</v>
      </c>
      <c r="D4485">
        <v>45</v>
      </c>
      <c r="E4485">
        <v>11</v>
      </c>
      <c r="F4485">
        <v>287</v>
      </c>
      <c r="G4485" s="9">
        <f>Tableau_Groupe_1_Cours_1.accdb3[[#This Row],[Date de début]]</f>
        <v>43227.383333333331</v>
      </c>
      <c r="H4485" s="9">
        <f>Tableau_Groupe_1_Cours_1.accdb3[[#This Row],[Date de fin]]</f>
        <v>43227.475000000006</v>
      </c>
      <c r="I4485" s="13">
        <f>MOD(Tableau_Groupe_1_Cours_1.accdb3[[#This Row],[Date de fin2]]-Tableau_Groupe_1_Cours_1.accdb3[[#This Row],[Date de début2]],1)</f>
        <v>9.1666666674427688E-2</v>
      </c>
    </row>
    <row r="4486" spans="1:9" x14ac:dyDescent="0.25">
      <c r="A4486">
        <v>487</v>
      </c>
      <c r="B4486">
        <v>43110.620138888895</v>
      </c>
      <c r="C4486">
        <v>43110.733333333337</v>
      </c>
      <c r="D4486">
        <v>10</v>
      </c>
      <c r="E4486">
        <v>11</v>
      </c>
      <c r="F4486">
        <v>373</v>
      </c>
      <c r="G4486" s="9">
        <f>Tableau_Groupe_1_Cours_1.accdb3[[#This Row],[Date de début]]</f>
        <v>43110.620138888895</v>
      </c>
      <c r="H4486" s="9">
        <f>Tableau_Groupe_1_Cours_1.accdb3[[#This Row],[Date de fin]]</f>
        <v>43110.733333333337</v>
      </c>
      <c r="I4486" s="13">
        <f>MOD(Tableau_Groupe_1_Cours_1.accdb3[[#This Row],[Date de fin2]]-Tableau_Groupe_1_Cours_1.accdb3[[#This Row],[Date de début2]],1)</f>
        <v>0.1131944444423425</v>
      </c>
    </row>
    <row r="4487" spans="1:9" x14ac:dyDescent="0.25">
      <c r="A4487">
        <v>488</v>
      </c>
      <c r="B4487">
        <v>43110.622916666667</v>
      </c>
      <c r="C4487">
        <v>43110.736111111117</v>
      </c>
      <c r="D4487">
        <v>2</v>
      </c>
      <c r="E4487">
        <v>11</v>
      </c>
      <c r="F4487">
        <v>416</v>
      </c>
      <c r="G4487" s="9">
        <f>Tableau_Groupe_1_Cours_1.accdb3[[#This Row],[Date de début]]</f>
        <v>43110.622916666667</v>
      </c>
      <c r="H4487" s="9">
        <f>Tableau_Groupe_1_Cours_1.accdb3[[#This Row],[Date de fin]]</f>
        <v>43110.736111111117</v>
      </c>
      <c r="I4487" s="13">
        <f>MOD(Tableau_Groupe_1_Cours_1.accdb3[[#This Row],[Date de fin2]]-Tableau_Groupe_1_Cours_1.accdb3[[#This Row],[Date de début2]],1)</f>
        <v>0.11319444444961846</v>
      </c>
    </row>
    <row r="4488" spans="1:9" x14ac:dyDescent="0.25">
      <c r="A4488">
        <v>489</v>
      </c>
      <c r="B4488">
        <v>43110.624305555561</v>
      </c>
      <c r="C4488">
        <v>43110.737500000003</v>
      </c>
      <c r="D4488">
        <v>12</v>
      </c>
      <c r="E4488">
        <v>11</v>
      </c>
      <c r="F4488">
        <v>100</v>
      </c>
      <c r="G4488" s="9">
        <f>Tableau_Groupe_1_Cours_1.accdb3[[#This Row],[Date de début]]</f>
        <v>43110.624305555561</v>
      </c>
      <c r="H4488" s="9">
        <f>Tableau_Groupe_1_Cours_1.accdb3[[#This Row],[Date de fin]]</f>
        <v>43110.737500000003</v>
      </c>
      <c r="I4488" s="13">
        <f>MOD(Tableau_Groupe_1_Cours_1.accdb3[[#This Row],[Date de fin2]]-Tableau_Groupe_1_Cours_1.accdb3[[#This Row],[Date de début2]],1)</f>
        <v>0.1131944444423425</v>
      </c>
    </row>
    <row r="4489" spans="1:9" x14ac:dyDescent="0.25">
      <c r="A4489">
        <v>490</v>
      </c>
      <c r="B4489">
        <v>43110.620833333334</v>
      </c>
      <c r="C4489">
        <v>43110.734027777777</v>
      </c>
      <c r="D4489">
        <v>18</v>
      </c>
      <c r="E4489">
        <v>11</v>
      </c>
      <c r="F4489">
        <v>399</v>
      </c>
      <c r="G4489" s="9">
        <f>Tableau_Groupe_1_Cours_1.accdb3[[#This Row],[Date de début]]</f>
        <v>43110.620833333334</v>
      </c>
      <c r="H4489" s="9">
        <f>Tableau_Groupe_1_Cours_1.accdb3[[#This Row],[Date de fin]]</f>
        <v>43110.734027777777</v>
      </c>
      <c r="I4489" s="13">
        <f>MOD(Tableau_Groupe_1_Cours_1.accdb3[[#This Row],[Date de fin2]]-Tableau_Groupe_1_Cours_1.accdb3[[#This Row],[Date de début2]],1)</f>
        <v>0.1131944444423425</v>
      </c>
    </row>
    <row r="4490" spans="1:9" x14ac:dyDescent="0.25">
      <c r="A4490">
        <v>5354</v>
      </c>
      <c r="B4490">
        <v>43403.384722222225</v>
      </c>
      <c r="C4490">
        <v>43403.536805555559</v>
      </c>
      <c r="D4490">
        <v>16</v>
      </c>
      <c r="E4490">
        <v>11</v>
      </c>
      <c r="F4490">
        <v>208</v>
      </c>
      <c r="G4490" s="9">
        <f>Tableau_Groupe_1_Cours_1.accdb3[[#This Row],[Date de début]]</f>
        <v>43403.384722222225</v>
      </c>
      <c r="H4490" s="9">
        <f>Tableau_Groupe_1_Cours_1.accdb3[[#This Row],[Date de fin]]</f>
        <v>43403.536805555559</v>
      </c>
      <c r="I4490" s="13">
        <f>MOD(Tableau_Groupe_1_Cours_1.accdb3[[#This Row],[Date de fin2]]-Tableau_Groupe_1_Cours_1.accdb3[[#This Row],[Date de début2]],1)</f>
        <v>0.15208333333430346</v>
      </c>
    </row>
    <row r="4491" spans="1:9" x14ac:dyDescent="0.25">
      <c r="A4491">
        <v>491</v>
      </c>
      <c r="B4491">
        <v>43110.621527777781</v>
      </c>
      <c r="C4491">
        <v>43110.734722222223</v>
      </c>
      <c r="D4491">
        <v>14</v>
      </c>
      <c r="E4491">
        <v>11</v>
      </c>
      <c r="F4491">
        <v>407</v>
      </c>
      <c r="G4491" s="9">
        <f>Tableau_Groupe_1_Cours_1.accdb3[[#This Row],[Date de début]]</f>
        <v>43110.621527777781</v>
      </c>
      <c r="H4491" s="9">
        <f>Tableau_Groupe_1_Cours_1.accdb3[[#This Row],[Date de fin]]</f>
        <v>43110.734722222223</v>
      </c>
      <c r="I4491" s="13">
        <f>MOD(Tableau_Groupe_1_Cours_1.accdb3[[#This Row],[Date de fin2]]-Tableau_Groupe_1_Cours_1.accdb3[[#This Row],[Date de début2]],1)</f>
        <v>0.1131944444423425</v>
      </c>
    </row>
    <row r="4492" spans="1:9" x14ac:dyDescent="0.25">
      <c r="A4492">
        <v>2795</v>
      </c>
      <c r="B4492">
        <v>43263.382638888892</v>
      </c>
      <c r="C4492">
        <v>43263.447222222218</v>
      </c>
      <c r="D4492">
        <v>27</v>
      </c>
      <c r="E4492">
        <v>11</v>
      </c>
      <c r="F4492">
        <v>426</v>
      </c>
      <c r="G4492" s="9">
        <f>Tableau_Groupe_1_Cours_1.accdb3[[#This Row],[Date de début]]</f>
        <v>43263.382638888892</v>
      </c>
      <c r="H4492" s="9">
        <f>Tableau_Groupe_1_Cours_1.accdb3[[#This Row],[Date de fin]]</f>
        <v>43263.447222222218</v>
      </c>
      <c r="I4492" s="13">
        <f>MOD(Tableau_Groupe_1_Cours_1.accdb3[[#This Row],[Date de fin2]]-Tableau_Groupe_1_Cours_1.accdb3[[#This Row],[Date de début2]],1)</f>
        <v>6.4583333325572312E-2</v>
      </c>
    </row>
    <row r="4493" spans="1:9" x14ac:dyDescent="0.25">
      <c r="A4493">
        <v>5611</v>
      </c>
      <c r="B4493">
        <v>43432.384722222225</v>
      </c>
      <c r="C4493">
        <v>43432.443749999999</v>
      </c>
      <c r="D4493">
        <v>1</v>
      </c>
      <c r="E4493">
        <v>11</v>
      </c>
      <c r="F4493">
        <v>310</v>
      </c>
      <c r="G4493" s="9">
        <f>Tableau_Groupe_1_Cours_1.accdb3[[#This Row],[Date de début]]</f>
        <v>43432.384722222225</v>
      </c>
      <c r="H4493" s="9">
        <f>Tableau_Groupe_1_Cours_1.accdb3[[#This Row],[Date de fin]]</f>
        <v>43432.443749999999</v>
      </c>
      <c r="I4493" s="13">
        <f>MOD(Tableau_Groupe_1_Cours_1.accdb3[[#This Row],[Date de fin2]]-Tableau_Groupe_1_Cours_1.accdb3[[#This Row],[Date de début2]],1)</f>
        <v>5.9027777773735579E-2</v>
      </c>
    </row>
    <row r="4494" spans="1:9" x14ac:dyDescent="0.25">
      <c r="A4494">
        <v>492</v>
      </c>
      <c r="B4494">
        <v>43110.622916666667</v>
      </c>
      <c r="C4494">
        <v>43110.736111111117</v>
      </c>
      <c r="D4494">
        <v>3</v>
      </c>
      <c r="E4494">
        <v>11</v>
      </c>
      <c r="F4494">
        <v>433</v>
      </c>
      <c r="G4494" s="9">
        <f>Tableau_Groupe_1_Cours_1.accdb3[[#This Row],[Date de début]]</f>
        <v>43110.622916666667</v>
      </c>
      <c r="H4494" s="9">
        <f>Tableau_Groupe_1_Cours_1.accdb3[[#This Row],[Date de fin]]</f>
        <v>43110.736111111117</v>
      </c>
      <c r="I4494" s="13">
        <f>MOD(Tableau_Groupe_1_Cours_1.accdb3[[#This Row],[Date de fin2]]-Tableau_Groupe_1_Cours_1.accdb3[[#This Row],[Date de début2]],1)</f>
        <v>0.11319444444961846</v>
      </c>
    </row>
    <row r="4495" spans="1:9" x14ac:dyDescent="0.25">
      <c r="A4495">
        <v>493</v>
      </c>
      <c r="B4495">
        <v>43110.625694444447</v>
      </c>
      <c r="C4495">
        <v>43110.738888888889</v>
      </c>
      <c r="D4495">
        <v>22</v>
      </c>
      <c r="E4495">
        <v>11</v>
      </c>
      <c r="F4495">
        <v>128</v>
      </c>
      <c r="G4495" s="9">
        <f>Tableau_Groupe_1_Cours_1.accdb3[[#This Row],[Date de début]]</f>
        <v>43110.625694444447</v>
      </c>
      <c r="H4495" s="9">
        <f>Tableau_Groupe_1_Cours_1.accdb3[[#This Row],[Date de fin]]</f>
        <v>43110.738888888889</v>
      </c>
      <c r="I4495" s="13">
        <f>MOD(Tableau_Groupe_1_Cours_1.accdb3[[#This Row],[Date de fin2]]-Tableau_Groupe_1_Cours_1.accdb3[[#This Row],[Date de début2]],1)</f>
        <v>0.1131944444423425</v>
      </c>
    </row>
    <row r="4496" spans="1:9" x14ac:dyDescent="0.25">
      <c r="A4496">
        <v>2797</v>
      </c>
      <c r="B4496">
        <v>43263.379861111112</v>
      </c>
      <c r="C4496">
        <v>43263.455555555556</v>
      </c>
      <c r="D4496">
        <v>2</v>
      </c>
      <c r="E4496">
        <v>11</v>
      </c>
      <c r="F4496">
        <v>200</v>
      </c>
      <c r="G4496" s="9">
        <f>Tableau_Groupe_1_Cours_1.accdb3[[#This Row],[Date de début]]</f>
        <v>43263.379861111112</v>
      </c>
      <c r="H4496" s="9">
        <f>Tableau_Groupe_1_Cours_1.accdb3[[#This Row],[Date de fin]]</f>
        <v>43263.455555555556</v>
      </c>
      <c r="I4496" s="13">
        <f>MOD(Tableau_Groupe_1_Cours_1.accdb3[[#This Row],[Date de fin2]]-Tableau_Groupe_1_Cours_1.accdb3[[#This Row],[Date de début2]],1)</f>
        <v>7.5694444443797693E-2</v>
      </c>
    </row>
    <row r="4497" spans="1:9" x14ac:dyDescent="0.25">
      <c r="A4497">
        <v>494</v>
      </c>
      <c r="B4497">
        <v>43110.622222222228</v>
      </c>
      <c r="C4497">
        <v>43110.73541666667</v>
      </c>
      <c r="D4497">
        <v>4</v>
      </c>
      <c r="E4497">
        <v>11</v>
      </c>
      <c r="F4497">
        <v>432</v>
      </c>
      <c r="G4497" s="9">
        <f>Tableau_Groupe_1_Cours_1.accdb3[[#This Row],[Date de début]]</f>
        <v>43110.622222222228</v>
      </c>
      <c r="H4497" s="9">
        <f>Tableau_Groupe_1_Cours_1.accdb3[[#This Row],[Date de fin]]</f>
        <v>43110.73541666667</v>
      </c>
      <c r="I4497" s="13">
        <f>MOD(Tableau_Groupe_1_Cours_1.accdb3[[#This Row],[Date de fin2]]-Tableau_Groupe_1_Cours_1.accdb3[[#This Row],[Date de début2]],1)</f>
        <v>0.1131944444423425</v>
      </c>
    </row>
    <row r="4498" spans="1:9" x14ac:dyDescent="0.25">
      <c r="A4498">
        <v>495</v>
      </c>
      <c r="B4498">
        <v>43110.619444444448</v>
      </c>
      <c r="C4498">
        <v>43110.732638888891</v>
      </c>
      <c r="D4498">
        <v>5</v>
      </c>
      <c r="E4498">
        <v>11</v>
      </c>
      <c r="F4498">
        <v>289</v>
      </c>
      <c r="G4498" s="9">
        <f>Tableau_Groupe_1_Cours_1.accdb3[[#This Row],[Date de début]]</f>
        <v>43110.619444444448</v>
      </c>
      <c r="H4498" s="9">
        <f>Tableau_Groupe_1_Cours_1.accdb3[[#This Row],[Date de fin]]</f>
        <v>43110.732638888891</v>
      </c>
      <c r="I4498" s="13">
        <f>MOD(Tableau_Groupe_1_Cours_1.accdb3[[#This Row],[Date de fin2]]-Tableau_Groupe_1_Cours_1.accdb3[[#This Row],[Date de début2]],1)</f>
        <v>0.1131944444423425</v>
      </c>
    </row>
    <row r="4499" spans="1:9" x14ac:dyDescent="0.25">
      <c r="A4499">
        <v>5615</v>
      </c>
      <c r="B4499">
        <v>43433.380555555559</v>
      </c>
      <c r="C4499">
        <v>43433.509027777778</v>
      </c>
      <c r="D4499">
        <v>1</v>
      </c>
      <c r="E4499">
        <v>11</v>
      </c>
      <c r="F4499">
        <v>369</v>
      </c>
      <c r="G4499" s="9">
        <f>Tableau_Groupe_1_Cours_1.accdb3[[#This Row],[Date de début]]</f>
        <v>43433.380555555559</v>
      </c>
      <c r="H4499" s="9">
        <f>Tableau_Groupe_1_Cours_1.accdb3[[#This Row],[Date de fin]]</f>
        <v>43433.509027777778</v>
      </c>
      <c r="I4499" s="13">
        <f>MOD(Tableau_Groupe_1_Cours_1.accdb3[[#This Row],[Date de fin2]]-Tableau_Groupe_1_Cours_1.accdb3[[#This Row],[Date de début2]],1)</f>
        <v>0.12847222221898846</v>
      </c>
    </row>
    <row r="4500" spans="1:9" x14ac:dyDescent="0.25">
      <c r="A4500">
        <v>496</v>
      </c>
      <c r="B4500">
        <v>43110.615972222222</v>
      </c>
      <c r="C4500">
        <v>43110.729166666672</v>
      </c>
      <c r="D4500">
        <v>2</v>
      </c>
      <c r="E4500">
        <v>11</v>
      </c>
      <c r="F4500">
        <v>448</v>
      </c>
      <c r="G4500" s="9">
        <f>Tableau_Groupe_1_Cours_1.accdb3[[#This Row],[Date de début]]</f>
        <v>43110.615972222222</v>
      </c>
      <c r="H4500" s="9">
        <f>Tableau_Groupe_1_Cours_1.accdb3[[#This Row],[Date de fin]]</f>
        <v>43110.729166666672</v>
      </c>
      <c r="I4500" s="13">
        <f>MOD(Tableau_Groupe_1_Cours_1.accdb3[[#This Row],[Date de fin2]]-Tableau_Groupe_1_Cours_1.accdb3[[#This Row],[Date de début2]],1)</f>
        <v>0.11319444444961846</v>
      </c>
    </row>
    <row r="4501" spans="1:9" x14ac:dyDescent="0.25">
      <c r="A4501">
        <v>497</v>
      </c>
      <c r="B4501">
        <v>43110.622916666667</v>
      </c>
      <c r="C4501">
        <v>43110.736111111117</v>
      </c>
      <c r="D4501">
        <v>4</v>
      </c>
      <c r="E4501">
        <v>11</v>
      </c>
      <c r="F4501">
        <v>302</v>
      </c>
      <c r="G4501" s="9">
        <f>Tableau_Groupe_1_Cours_1.accdb3[[#This Row],[Date de début]]</f>
        <v>43110.622916666667</v>
      </c>
      <c r="H4501" s="9">
        <f>Tableau_Groupe_1_Cours_1.accdb3[[#This Row],[Date de fin]]</f>
        <v>43110.736111111117</v>
      </c>
      <c r="I4501" s="13">
        <f>MOD(Tableau_Groupe_1_Cours_1.accdb3[[#This Row],[Date de fin2]]-Tableau_Groupe_1_Cours_1.accdb3[[#This Row],[Date de début2]],1)</f>
        <v>0.11319444444961846</v>
      </c>
    </row>
    <row r="4502" spans="1:9" x14ac:dyDescent="0.25">
      <c r="A4502">
        <v>498</v>
      </c>
      <c r="B4502">
        <v>43110.619444444448</v>
      </c>
      <c r="C4502">
        <v>43110.732638888891</v>
      </c>
      <c r="D4502">
        <v>19</v>
      </c>
      <c r="E4502">
        <v>11</v>
      </c>
      <c r="F4502">
        <v>171</v>
      </c>
      <c r="G4502" s="9">
        <f>Tableau_Groupe_1_Cours_1.accdb3[[#This Row],[Date de début]]</f>
        <v>43110.619444444448</v>
      </c>
      <c r="H4502" s="9">
        <f>Tableau_Groupe_1_Cours_1.accdb3[[#This Row],[Date de fin]]</f>
        <v>43110.732638888891</v>
      </c>
      <c r="I4502" s="13">
        <f>MOD(Tableau_Groupe_1_Cours_1.accdb3[[#This Row],[Date de fin2]]-Tableau_Groupe_1_Cours_1.accdb3[[#This Row],[Date de début2]],1)</f>
        <v>0.1131944444423425</v>
      </c>
    </row>
    <row r="4503" spans="1:9" x14ac:dyDescent="0.25">
      <c r="A4503">
        <v>499</v>
      </c>
      <c r="B4503">
        <v>43110.623611111114</v>
      </c>
      <c r="C4503">
        <v>43110.736805555556</v>
      </c>
      <c r="D4503">
        <v>3</v>
      </c>
      <c r="E4503">
        <v>11</v>
      </c>
      <c r="F4503">
        <v>317</v>
      </c>
      <c r="G4503" s="9">
        <f>Tableau_Groupe_1_Cours_1.accdb3[[#This Row],[Date de début]]</f>
        <v>43110.623611111114</v>
      </c>
      <c r="H4503" s="9">
        <f>Tableau_Groupe_1_Cours_1.accdb3[[#This Row],[Date de fin]]</f>
        <v>43110.736805555556</v>
      </c>
      <c r="I4503" s="13">
        <f>MOD(Tableau_Groupe_1_Cours_1.accdb3[[#This Row],[Date de fin2]]-Tableau_Groupe_1_Cours_1.accdb3[[#This Row],[Date de début2]],1)</f>
        <v>0.1131944444423425</v>
      </c>
    </row>
    <row r="4504" spans="1:9" x14ac:dyDescent="0.25">
      <c r="A4504">
        <v>500</v>
      </c>
      <c r="B4504">
        <v>43110.619444444448</v>
      </c>
      <c r="C4504">
        <v>43110.732638888891</v>
      </c>
      <c r="D4504">
        <v>1</v>
      </c>
      <c r="E4504">
        <v>11</v>
      </c>
      <c r="F4504">
        <v>306</v>
      </c>
      <c r="G4504" s="9">
        <f>Tableau_Groupe_1_Cours_1.accdb3[[#This Row],[Date de début]]</f>
        <v>43110.619444444448</v>
      </c>
      <c r="H4504" s="9">
        <f>Tableau_Groupe_1_Cours_1.accdb3[[#This Row],[Date de fin]]</f>
        <v>43110.732638888891</v>
      </c>
      <c r="I4504" s="13">
        <f>MOD(Tableau_Groupe_1_Cours_1.accdb3[[#This Row],[Date de fin2]]-Tableau_Groupe_1_Cours_1.accdb3[[#This Row],[Date de début2]],1)</f>
        <v>0.1131944444423425</v>
      </c>
    </row>
    <row r="4505" spans="1:9" x14ac:dyDescent="0.25">
      <c r="A4505">
        <v>501</v>
      </c>
      <c r="B4505">
        <v>43110.619444444448</v>
      </c>
      <c r="C4505">
        <v>43110.732638888891</v>
      </c>
      <c r="D4505">
        <v>180</v>
      </c>
      <c r="E4505">
        <v>11</v>
      </c>
      <c r="F4505">
        <v>348</v>
      </c>
      <c r="G4505" s="9">
        <f>Tableau_Groupe_1_Cours_1.accdb3[[#This Row],[Date de début]]</f>
        <v>43110.619444444448</v>
      </c>
      <c r="H4505" s="9">
        <f>Tableau_Groupe_1_Cours_1.accdb3[[#This Row],[Date de fin]]</f>
        <v>43110.732638888891</v>
      </c>
      <c r="I4505" s="13">
        <f>MOD(Tableau_Groupe_1_Cours_1.accdb3[[#This Row],[Date de fin2]]-Tableau_Groupe_1_Cours_1.accdb3[[#This Row],[Date de début2]],1)</f>
        <v>0.1131944444423425</v>
      </c>
    </row>
    <row r="4506" spans="1:9" x14ac:dyDescent="0.25">
      <c r="A4506">
        <v>502</v>
      </c>
      <c r="B4506">
        <v>43110.620138888895</v>
      </c>
      <c r="C4506">
        <v>43110.733333333337</v>
      </c>
      <c r="D4506">
        <v>3</v>
      </c>
      <c r="E4506">
        <v>11</v>
      </c>
      <c r="F4506">
        <v>382</v>
      </c>
      <c r="G4506" s="9">
        <f>Tableau_Groupe_1_Cours_1.accdb3[[#This Row],[Date de début]]</f>
        <v>43110.620138888895</v>
      </c>
      <c r="H4506" s="9">
        <f>Tableau_Groupe_1_Cours_1.accdb3[[#This Row],[Date de fin]]</f>
        <v>43110.733333333337</v>
      </c>
      <c r="I4506" s="13">
        <f>MOD(Tableau_Groupe_1_Cours_1.accdb3[[#This Row],[Date de fin2]]-Tableau_Groupe_1_Cours_1.accdb3[[#This Row],[Date de début2]],1)</f>
        <v>0.1131944444423425</v>
      </c>
    </row>
    <row r="4507" spans="1:9" x14ac:dyDescent="0.25">
      <c r="A4507">
        <v>758</v>
      </c>
      <c r="B4507">
        <v>43138.381249999999</v>
      </c>
      <c r="C4507">
        <v>43138.445138888885</v>
      </c>
      <c r="D4507">
        <v>3</v>
      </c>
      <c r="E4507">
        <v>11</v>
      </c>
      <c r="F4507">
        <v>266</v>
      </c>
      <c r="G4507" s="9">
        <f>Tableau_Groupe_1_Cours_1.accdb3[[#This Row],[Date de début]]</f>
        <v>43138.381249999999</v>
      </c>
      <c r="H4507" s="9">
        <f>Tableau_Groupe_1_Cours_1.accdb3[[#This Row],[Date de fin]]</f>
        <v>43138.445138888885</v>
      </c>
      <c r="I4507" s="13">
        <f>MOD(Tableau_Groupe_1_Cours_1.accdb3[[#This Row],[Date de fin2]]-Tableau_Groupe_1_Cours_1.accdb3[[#This Row],[Date de début2]],1)</f>
        <v>6.3888888886140194E-2</v>
      </c>
    </row>
    <row r="4508" spans="1:9" x14ac:dyDescent="0.25">
      <c r="A4508">
        <v>503</v>
      </c>
      <c r="B4508">
        <v>43110.620138888895</v>
      </c>
      <c r="C4508">
        <v>43110.733333333337</v>
      </c>
      <c r="D4508">
        <v>4</v>
      </c>
      <c r="E4508">
        <v>11</v>
      </c>
      <c r="F4508">
        <v>396</v>
      </c>
      <c r="G4508" s="9">
        <f>Tableau_Groupe_1_Cours_1.accdb3[[#This Row],[Date de début]]</f>
        <v>43110.620138888895</v>
      </c>
      <c r="H4508" s="9">
        <f>Tableau_Groupe_1_Cours_1.accdb3[[#This Row],[Date de fin]]</f>
        <v>43110.733333333337</v>
      </c>
      <c r="I4508" s="13">
        <f>MOD(Tableau_Groupe_1_Cours_1.accdb3[[#This Row],[Date de fin2]]-Tableau_Groupe_1_Cours_1.accdb3[[#This Row],[Date de début2]],1)</f>
        <v>0.1131944444423425</v>
      </c>
    </row>
    <row r="4509" spans="1:9" x14ac:dyDescent="0.25">
      <c r="A4509">
        <v>4087</v>
      </c>
      <c r="B4509">
        <v>43346.377083333333</v>
      </c>
      <c r="C4509">
        <v>43346.439583333333</v>
      </c>
      <c r="D4509">
        <v>3</v>
      </c>
      <c r="E4509">
        <v>11</v>
      </c>
      <c r="F4509">
        <v>377</v>
      </c>
      <c r="G4509" s="9">
        <f>Tableau_Groupe_1_Cours_1.accdb3[[#This Row],[Date de début]]</f>
        <v>43346.377083333333</v>
      </c>
      <c r="H4509" s="9">
        <f>Tableau_Groupe_1_Cours_1.accdb3[[#This Row],[Date de fin]]</f>
        <v>43346.439583333333</v>
      </c>
      <c r="I4509" s="13">
        <f>MOD(Tableau_Groupe_1_Cours_1.accdb3[[#This Row],[Date de fin2]]-Tableau_Groupe_1_Cours_1.accdb3[[#This Row],[Date de début2]],1)</f>
        <v>6.25E-2</v>
      </c>
    </row>
    <row r="4510" spans="1:9" x14ac:dyDescent="0.25">
      <c r="A4510">
        <v>504</v>
      </c>
      <c r="B4510">
        <v>43110.625694444447</v>
      </c>
      <c r="C4510">
        <v>43110.738888888889</v>
      </c>
      <c r="D4510">
        <v>6</v>
      </c>
      <c r="E4510">
        <v>11</v>
      </c>
      <c r="F4510">
        <v>377</v>
      </c>
      <c r="G4510" s="9">
        <f>Tableau_Groupe_1_Cours_1.accdb3[[#This Row],[Date de début]]</f>
        <v>43110.625694444447</v>
      </c>
      <c r="H4510" s="9">
        <f>Tableau_Groupe_1_Cours_1.accdb3[[#This Row],[Date de fin]]</f>
        <v>43110.738888888889</v>
      </c>
      <c r="I4510" s="13">
        <f>MOD(Tableau_Groupe_1_Cours_1.accdb3[[#This Row],[Date de fin2]]-Tableau_Groupe_1_Cours_1.accdb3[[#This Row],[Date de début2]],1)</f>
        <v>0.1131944444423425</v>
      </c>
    </row>
    <row r="4511" spans="1:9" x14ac:dyDescent="0.25">
      <c r="A4511">
        <v>505</v>
      </c>
      <c r="B4511">
        <v>43110.625</v>
      </c>
      <c r="C4511">
        <v>43110.73819444445</v>
      </c>
      <c r="D4511">
        <v>152</v>
      </c>
      <c r="E4511">
        <v>11</v>
      </c>
      <c r="F4511">
        <v>38</v>
      </c>
      <c r="G4511" s="9">
        <f>Tableau_Groupe_1_Cours_1.accdb3[[#This Row],[Date de début]]</f>
        <v>43110.625</v>
      </c>
      <c r="H4511" s="9">
        <f>Tableau_Groupe_1_Cours_1.accdb3[[#This Row],[Date de fin]]</f>
        <v>43110.73819444445</v>
      </c>
      <c r="I4511" s="13">
        <f>MOD(Tableau_Groupe_1_Cours_1.accdb3[[#This Row],[Date de fin2]]-Tableau_Groupe_1_Cours_1.accdb3[[#This Row],[Date de début2]],1)</f>
        <v>0.11319444444961846</v>
      </c>
    </row>
    <row r="4512" spans="1:9" x14ac:dyDescent="0.25">
      <c r="A4512">
        <v>506</v>
      </c>
      <c r="B4512">
        <v>43110.618750000001</v>
      </c>
      <c r="C4512">
        <v>43110.731944444444</v>
      </c>
      <c r="D4512">
        <v>1</v>
      </c>
      <c r="E4512">
        <v>11</v>
      </c>
      <c r="F4512">
        <v>124</v>
      </c>
      <c r="G4512" s="9">
        <f>Tableau_Groupe_1_Cours_1.accdb3[[#This Row],[Date de début]]</f>
        <v>43110.618750000001</v>
      </c>
      <c r="H4512" s="9">
        <f>Tableau_Groupe_1_Cours_1.accdb3[[#This Row],[Date de fin]]</f>
        <v>43110.731944444444</v>
      </c>
      <c r="I4512" s="13">
        <f>MOD(Tableau_Groupe_1_Cours_1.accdb3[[#This Row],[Date de fin2]]-Tableau_Groupe_1_Cours_1.accdb3[[#This Row],[Date de début2]],1)</f>
        <v>0.1131944444423425</v>
      </c>
    </row>
    <row r="4513" spans="1:9" x14ac:dyDescent="0.25">
      <c r="A4513">
        <v>5370</v>
      </c>
      <c r="B4513">
        <v>43405.384027777778</v>
      </c>
      <c r="C4513">
        <v>43405.493055555555</v>
      </c>
      <c r="D4513">
        <v>7</v>
      </c>
      <c r="E4513">
        <v>11</v>
      </c>
      <c r="F4513">
        <v>309</v>
      </c>
      <c r="G4513" s="9">
        <f>Tableau_Groupe_1_Cours_1.accdb3[[#This Row],[Date de début]]</f>
        <v>43405.384027777778</v>
      </c>
      <c r="H4513" s="9">
        <f>Tableau_Groupe_1_Cours_1.accdb3[[#This Row],[Date de fin]]</f>
        <v>43405.493055555555</v>
      </c>
      <c r="I4513" s="13">
        <f>MOD(Tableau_Groupe_1_Cours_1.accdb3[[#This Row],[Date de fin2]]-Tableau_Groupe_1_Cours_1.accdb3[[#This Row],[Date de début2]],1)</f>
        <v>0.10902777777664596</v>
      </c>
    </row>
    <row r="4514" spans="1:9" x14ac:dyDescent="0.25">
      <c r="A4514">
        <v>507</v>
      </c>
      <c r="B4514">
        <v>43110.619444444448</v>
      </c>
      <c r="C4514">
        <v>43110.732638888891</v>
      </c>
      <c r="D4514">
        <v>14</v>
      </c>
      <c r="E4514">
        <v>11</v>
      </c>
      <c r="F4514">
        <v>181</v>
      </c>
      <c r="G4514" s="9">
        <f>Tableau_Groupe_1_Cours_1.accdb3[[#This Row],[Date de début]]</f>
        <v>43110.619444444448</v>
      </c>
      <c r="H4514" s="9">
        <f>Tableau_Groupe_1_Cours_1.accdb3[[#This Row],[Date de fin]]</f>
        <v>43110.732638888891</v>
      </c>
      <c r="I4514" s="13">
        <f>MOD(Tableau_Groupe_1_Cours_1.accdb3[[#This Row],[Date de fin2]]-Tableau_Groupe_1_Cours_1.accdb3[[#This Row],[Date de début2]],1)</f>
        <v>0.1131944444423425</v>
      </c>
    </row>
    <row r="4515" spans="1:9" x14ac:dyDescent="0.25">
      <c r="A4515">
        <v>5371</v>
      </c>
      <c r="B4515">
        <v>43405.382638888892</v>
      </c>
      <c r="C4515">
        <v>43405.506944444445</v>
      </c>
      <c r="D4515">
        <v>7</v>
      </c>
      <c r="E4515">
        <v>11</v>
      </c>
      <c r="F4515">
        <v>120</v>
      </c>
      <c r="G4515" s="9">
        <f>Tableau_Groupe_1_Cours_1.accdb3[[#This Row],[Date de début]]</f>
        <v>43405.382638888892</v>
      </c>
      <c r="H4515" s="9">
        <f>Tableau_Groupe_1_Cours_1.accdb3[[#This Row],[Date de fin]]</f>
        <v>43405.506944444445</v>
      </c>
      <c r="I4515" s="13">
        <f>MOD(Tableau_Groupe_1_Cours_1.accdb3[[#This Row],[Date de fin2]]-Tableau_Groupe_1_Cours_1.accdb3[[#This Row],[Date de début2]],1)</f>
        <v>0.12430555555329192</v>
      </c>
    </row>
    <row r="4516" spans="1:9" x14ac:dyDescent="0.25">
      <c r="A4516">
        <v>508</v>
      </c>
      <c r="B4516">
        <v>43110.615972222222</v>
      </c>
      <c r="C4516">
        <v>43110.729166666672</v>
      </c>
      <c r="D4516">
        <v>2</v>
      </c>
      <c r="E4516">
        <v>11</v>
      </c>
      <c r="F4516">
        <v>416</v>
      </c>
      <c r="G4516" s="9">
        <f>Tableau_Groupe_1_Cours_1.accdb3[[#This Row],[Date de début]]</f>
        <v>43110.615972222222</v>
      </c>
      <c r="H4516" s="9">
        <f>Tableau_Groupe_1_Cours_1.accdb3[[#This Row],[Date de fin]]</f>
        <v>43110.729166666672</v>
      </c>
      <c r="I4516" s="13">
        <f>MOD(Tableau_Groupe_1_Cours_1.accdb3[[#This Row],[Date de fin2]]-Tableau_Groupe_1_Cours_1.accdb3[[#This Row],[Date de début2]],1)</f>
        <v>0.11319444444961846</v>
      </c>
    </row>
    <row r="4517" spans="1:9" x14ac:dyDescent="0.25">
      <c r="A4517">
        <v>509</v>
      </c>
      <c r="B4517">
        <v>43110.622916666667</v>
      </c>
      <c r="C4517">
        <v>43110.736111111117</v>
      </c>
      <c r="D4517">
        <v>92</v>
      </c>
      <c r="E4517">
        <v>11</v>
      </c>
      <c r="F4517">
        <v>372</v>
      </c>
      <c r="G4517" s="9">
        <f>Tableau_Groupe_1_Cours_1.accdb3[[#This Row],[Date de début]]</f>
        <v>43110.622916666667</v>
      </c>
      <c r="H4517" s="9">
        <f>Tableau_Groupe_1_Cours_1.accdb3[[#This Row],[Date de fin]]</f>
        <v>43110.736111111117</v>
      </c>
      <c r="I4517" s="13">
        <f>MOD(Tableau_Groupe_1_Cours_1.accdb3[[#This Row],[Date de fin2]]-Tableau_Groupe_1_Cours_1.accdb3[[#This Row],[Date de début2]],1)</f>
        <v>0.11319444444961846</v>
      </c>
    </row>
    <row r="4518" spans="1:9" x14ac:dyDescent="0.25">
      <c r="A4518">
        <v>254</v>
      </c>
      <c r="B4518">
        <v>43110.375694444447</v>
      </c>
      <c r="C4518">
        <v>43110.507638888892</v>
      </c>
      <c r="D4518">
        <v>306</v>
      </c>
      <c r="E4518">
        <v>11</v>
      </c>
      <c r="F4518">
        <v>410</v>
      </c>
      <c r="G4518" s="9">
        <f>Tableau_Groupe_1_Cours_1.accdb3[[#This Row],[Date de début]]</f>
        <v>43110.375694444447</v>
      </c>
      <c r="H4518" s="9">
        <f>Tableau_Groupe_1_Cours_1.accdb3[[#This Row],[Date de fin]]</f>
        <v>43110.507638888892</v>
      </c>
      <c r="I4518" s="13">
        <f>MOD(Tableau_Groupe_1_Cours_1.accdb3[[#This Row],[Date de fin2]]-Tableau_Groupe_1_Cours_1.accdb3[[#This Row],[Date de début2]],1)</f>
        <v>0.13194444444525288</v>
      </c>
    </row>
    <row r="4519" spans="1:9" x14ac:dyDescent="0.25">
      <c r="A4519">
        <v>510</v>
      </c>
      <c r="B4519">
        <v>43110.620138888895</v>
      </c>
      <c r="C4519">
        <v>43110.733333333337</v>
      </c>
      <c r="D4519">
        <v>2</v>
      </c>
      <c r="E4519">
        <v>11</v>
      </c>
      <c r="F4519">
        <v>59</v>
      </c>
      <c r="G4519" s="9">
        <f>Tableau_Groupe_1_Cours_1.accdb3[[#This Row],[Date de début]]</f>
        <v>43110.620138888895</v>
      </c>
      <c r="H4519" s="9">
        <f>Tableau_Groupe_1_Cours_1.accdb3[[#This Row],[Date de fin]]</f>
        <v>43110.733333333337</v>
      </c>
      <c r="I4519" s="13">
        <f>MOD(Tableau_Groupe_1_Cours_1.accdb3[[#This Row],[Date de fin2]]-Tableau_Groupe_1_Cours_1.accdb3[[#This Row],[Date de début2]],1)</f>
        <v>0.1131944444423425</v>
      </c>
    </row>
    <row r="4520" spans="1:9" x14ac:dyDescent="0.25">
      <c r="A4520">
        <v>255</v>
      </c>
      <c r="B4520">
        <v>43110.515972222223</v>
      </c>
      <c r="C4520">
        <v>43110.615972222222</v>
      </c>
      <c r="D4520">
        <v>5</v>
      </c>
      <c r="E4520">
        <v>11</v>
      </c>
      <c r="F4520">
        <v>335</v>
      </c>
      <c r="G4520" s="9">
        <f>Tableau_Groupe_1_Cours_1.accdb3[[#This Row],[Date de début]]</f>
        <v>43110.515972222223</v>
      </c>
      <c r="H4520" s="9">
        <f>Tableau_Groupe_1_Cours_1.accdb3[[#This Row],[Date de fin]]</f>
        <v>43110.615972222222</v>
      </c>
      <c r="I4520" s="13">
        <f>MOD(Tableau_Groupe_1_Cours_1.accdb3[[#This Row],[Date de fin2]]-Tableau_Groupe_1_Cours_1.accdb3[[#This Row],[Date de début2]],1)</f>
        <v>9.9999999998544808E-2</v>
      </c>
    </row>
    <row r="4521" spans="1:9" x14ac:dyDescent="0.25">
      <c r="A4521">
        <v>511</v>
      </c>
      <c r="B4521">
        <v>43110.622222222228</v>
      </c>
      <c r="C4521">
        <v>43110.73541666667</v>
      </c>
      <c r="D4521">
        <v>19</v>
      </c>
      <c r="E4521">
        <v>11</v>
      </c>
      <c r="F4521">
        <v>384</v>
      </c>
      <c r="G4521" s="9">
        <f>Tableau_Groupe_1_Cours_1.accdb3[[#This Row],[Date de début]]</f>
        <v>43110.622222222228</v>
      </c>
      <c r="H4521" s="9">
        <f>Tableau_Groupe_1_Cours_1.accdb3[[#This Row],[Date de fin]]</f>
        <v>43110.73541666667</v>
      </c>
      <c r="I4521" s="13">
        <f>MOD(Tableau_Groupe_1_Cours_1.accdb3[[#This Row],[Date de fin2]]-Tableau_Groupe_1_Cours_1.accdb3[[#This Row],[Date de début2]],1)</f>
        <v>0.1131944444423425</v>
      </c>
    </row>
    <row r="4522" spans="1:9" x14ac:dyDescent="0.25">
      <c r="A4522">
        <v>2048</v>
      </c>
      <c r="B4522">
        <v>43229.541666666664</v>
      </c>
      <c r="C4522">
        <v>43229.612500000003</v>
      </c>
      <c r="D4522">
        <v>5</v>
      </c>
      <c r="E4522">
        <v>12</v>
      </c>
      <c r="F4522">
        <v>199</v>
      </c>
      <c r="G4522" s="9">
        <f>Tableau_Groupe_1_Cours_1.accdb3[[#This Row],[Date de début]]</f>
        <v>43229.541666666664</v>
      </c>
      <c r="H4522" s="9">
        <f>Tableau_Groupe_1_Cours_1.accdb3[[#This Row],[Date de fin]]</f>
        <v>43229.612500000003</v>
      </c>
      <c r="I4522" s="13">
        <f>MOD(Tableau_Groupe_1_Cours_1.accdb3[[#This Row],[Date de fin2]]-Tableau_Groupe_1_Cours_1.accdb3[[#This Row],[Date de début2]],1)</f>
        <v>7.0833333338669036E-2</v>
      </c>
    </row>
    <row r="4523" spans="1:9" x14ac:dyDescent="0.25">
      <c r="A4523">
        <v>2304</v>
      </c>
      <c r="B4523">
        <v>43229.704166666663</v>
      </c>
      <c r="C4523">
        <v>43229.731250000004</v>
      </c>
      <c r="D4523">
        <v>2</v>
      </c>
      <c r="E4523">
        <v>12</v>
      </c>
      <c r="F4523">
        <v>217</v>
      </c>
      <c r="G4523" s="9">
        <f>Tableau_Groupe_1_Cours_1.accdb3[[#This Row],[Date de début]]</f>
        <v>43229.704166666663</v>
      </c>
      <c r="H4523" s="9">
        <f>Tableau_Groupe_1_Cours_1.accdb3[[#This Row],[Date de fin]]</f>
        <v>43229.731250000004</v>
      </c>
      <c r="I4523" s="13">
        <f>MOD(Tableau_Groupe_1_Cours_1.accdb3[[#This Row],[Date de fin2]]-Tableau_Groupe_1_Cours_1.accdb3[[#This Row],[Date de début2]],1)</f>
        <v>2.7083333341579419E-2</v>
      </c>
    </row>
    <row r="4524" spans="1:9" x14ac:dyDescent="0.25">
      <c r="A4524">
        <v>2049</v>
      </c>
      <c r="B4524">
        <v>43229.542361111111</v>
      </c>
      <c r="C4524">
        <v>43229.623611111114</v>
      </c>
      <c r="D4524">
        <v>179</v>
      </c>
      <c r="E4524">
        <v>12</v>
      </c>
      <c r="F4524">
        <v>154</v>
      </c>
      <c r="G4524" s="9">
        <f>Tableau_Groupe_1_Cours_1.accdb3[[#This Row],[Date de début]]</f>
        <v>43229.542361111111</v>
      </c>
      <c r="H4524" s="9">
        <f>Tableau_Groupe_1_Cours_1.accdb3[[#This Row],[Date de fin]]</f>
        <v>43229.623611111114</v>
      </c>
      <c r="I4524" s="13">
        <f>MOD(Tableau_Groupe_1_Cours_1.accdb3[[#This Row],[Date de fin2]]-Tableau_Groupe_1_Cours_1.accdb3[[#This Row],[Date de début2]],1)</f>
        <v>8.1250000002910383E-2</v>
      </c>
    </row>
    <row r="4525" spans="1:9" x14ac:dyDescent="0.25">
      <c r="A4525">
        <v>2305</v>
      </c>
      <c r="B4525">
        <v>43229.706944444442</v>
      </c>
      <c r="C4525">
        <v>43229.734027777777</v>
      </c>
      <c r="D4525">
        <v>5</v>
      </c>
      <c r="E4525">
        <v>12</v>
      </c>
      <c r="F4525">
        <v>110</v>
      </c>
      <c r="G4525" s="9">
        <f>Tableau_Groupe_1_Cours_1.accdb3[[#This Row],[Date de début]]</f>
        <v>43229.706944444442</v>
      </c>
      <c r="H4525" s="9">
        <f>Tableau_Groupe_1_Cours_1.accdb3[[#This Row],[Date de fin]]</f>
        <v>43229.734027777777</v>
      </c>
      <c r="I4525" s="13">
        <f>MOD(Tableau_Groupe_1_Cours_1.accdb3[[#This Row],[Date de fin2]]-Tableau_Groupe_1_Cours_1.accdb3[[#This Row],[Date de début2]],1)</f>
        <v>2.7083333334303461E-2</v>
      </c>
    </row>
    <row r="4526" spans="1:9" x14ac:dyDescent="0.25">
      <c r="A4526">
        <v>514</v>
      </c>
      <c r="B4526">
        <v>43110.375694444447</v>
      </c>
      <c r="C4526">
        <v>43110.470138888893</v>
      </c>
      <c r="D4526">
        <v>47</v>
      </c>
      <c r="E4526">
        <v>12</v>
      </c>
      <c r="F4526">
        <v>114</v>
      </c>
      <c r="G4526" s="9">
        <f>Tableau_Groupe_1_Cours_1.accdb3[[#This Row],[Date de début]]</f>
        <v>43110.375694444447</v>
      </c>
      <c r="H4526" s="9">
        <f>Tableau_Groupe_1_Cours_1.accdb3[[#This Row],[Date de fin]]</f>
        <v>43110.470138888893</v>
      </c>
      <c r="I4526" s="13">
        <f>MOD(Tableau_Groupe_1_Cours_1.accdb3[[#This Row],[Date de fin2]]-Tableau_Groupe_1_Cours_1.accdb3[[#This Row],[Date de début2]],1)</f>
        <v>9.4444444446708076E-2</v>
      </c>
    </row>
    <row r="4527" spans="1:9" x14ac:dyDescent="0.25">
      <c r="A4527">
        <v>1538</v>
      </c>
      <c r="B4527">
        <v>43167.383333333331</v>
      </c>
      <c r="C4527">
        <v>43167.422222222223</v>
      </c>
      <c r="D4527">
        <v>1</v>
      </c>
      <c r="E4527">
        <v>12</v>
      </c>
      <c r="F4527">
        <v>13</v>
      </c>
      <c r="G4527" s="9">
        <f>Tableau_Groupe_1_Cours_1.accdb3[[#This Row],[Date de début]]</f>
        <v>43167.383333333331</v>
      </c>
      <c r="H4527" s="9">
        <f>Tableau_Groupe_1_Cours_1.accdb3[[#This Row],[Date de fin]]</f>
        <v>43167.422222222223</v>
      </c>
      <c r="I4527" s="13">
        <f>MOD(Tableau_Groupe_1_Cours_1.accdb3[[#This Row],[Date de fin2]]-Tableau_Groupe_1_Cours_1.accdb3[[#This Row],[Date de début2]],1)</f>
        <v>3.888888889196096E-2</v>
      </c>
    </row>
    <row r="4528" spans="1:9" x14ac:dyDescent="0.25">
      <c r="A4528">
        <v>2050</v>
      </c>
      <c r="B4528">
        <v>43229.543749999997</v>
      </c>
      <c r="C4528">
        <v>43229.593055555561</v>
      </c>
      <c r="D4528">
        <v>4</v>
      </c>
      <c r="E4528">
        <v>12</v>
      </c>
      <c r="F4528">
        <v>217</v>
      </c>
      <c r="G4528" s="9">
        <f>Tableau_Groupe_1_Cours_1.accdb3[[#This Row],[Date de début]]</f>
        <v>43229.543749999997</v>
      </c>
      <c r="H4528" s="9">
        <f>Tableau_Groupe_1_Cours_1.accdb3[[#This Row],[Date de fin]]</f>
        <v>43229.593055555561</v>
      </c>
      <c r="I4528" s="13">
        <f>MOD(Tableau_Groupe_1_Cours_1.accdb3[[#This Row],[Date de fin2]]-Tableau_Groupe_1_Cours_1.accdb3[[#This Row],[Date de début2]],1)</f>
        <v>4.9305555563478265E-2</v>
      </c>
    </row>
    <row r="4529" spans="1:9" x14ac:dyDescent="0.25">
      <c r="A4529">
        <v>2306</v>
      </c>
      <c r="B4529">
        <v>43229.706944444442</v>
      </c>
      <c r="C4529">
        <v>43229.734027777777</v>
      </c>
      <c r="D4529">
        <v>13</v>
      </c>
      <c r="E4529">
        <v>12</v>
      </c>
      <c r="F4529">
        <v>105</v>
      </c>
      <c r="G4529" s="9">
        <f>Tableau_Groupe_1_Cours_1.accdb3[[#This Row],[Date de début]]</f>
        <v>43229.706944444442</v>
      </c>
      <c r="H4529" s="9">
        <f>Tableau_Groupe_1_Cours_1.accdb3[[#This Row],[Date de fin]]</f>
        <v>43229.734027777777</v>
      </c>
      <c r="I4529" s="13">
        <f>MOD(Tableau_Groupe_1_Cours_1.accdb3[[#This Row],[Date de fin2]]-Tableau_Groupe_1_Cours_1.accdb3[[#This Row],[Date de début2]],1)</f>
        <v>2.7083333334303461E-2</v>
      </c>
    </row>
    <row r="4530" spans="1:9" x14ac:dyDescent="0.25">
      <c r="A4530">
        <v>2051</v>
      </c>
      <c r="B4530">
        <v>43229.539583333331</v>
      </c>
      <c r="C4530">
        <v>43229.637499999997</v>
      </c>
      <c r="D4530">
        <v>2</v>
      </c>
      <c r="E4530">
        <v>12</v>
      </c>
      <c r="F4530">
        <v>210</v>
      </c>
      <c r="G4530" s="9">
        <f>Tableau_Groupe_1_Cours_1.accdb3[[#This Row],[Date de début]]</f>
        <v>43229.539583333331</v>
      </c>
      <c r="H4530" s="9">
        <f>Tableau_Groupe_1_Cours_1.accdb3[[#This Row],[Date de fin]]</f>
        <v>43229.637499999997</v>
      </c>
      <c r="I4530" s="13">
        <f>MOD(Tableau_Groupe_1_Cours_1.accdb3[[#This Row],[Date de fin2]]-Tableau_Groupe_1_Cours_1.accdb3[[#This Row],[Date de début2]],1)</f>
        <v>9.7916666665696539E-2</v>
      </c>
    </row>
    <row r="4531" spans="1:9" x14ac:dyDescent="0.25">
      <c r="A4531">
        <v>2307</v>
      </c>
      <c r="B4531">
        <v>43229.707638888889</v>
      </c>
      <c r="C4531">
        <v>43229.734722222223</v>
      </c>
      <c r="D4531">
        <v>21</v>
      </c>
      <c r="E4531">
        <v>12</v>
      </c>
      <c r="F4531">
        <v>336</v>
      </c>
      <c r="G4531" s="9">
        <f>Tableau_Groupe_1_Cours_1.accdb3[[#This Row],[Date de début]]</f>
        <v>43229.707638888889</v>
      </c>
      <c r="H4531" s="9">
        <f>Tableau_Groupe_1_Cours_1.accdb3[[#This Row],[Date de fin]]</f>
        <v>43229.734722222223</v>
      </c>
      <c r="I4531" s="13">
        <f>MOD(Tableau_Groupe_1_Cours_1.accdb3[[#This Row],[Date de fin2]]-Tableau_Groupe_1_Cours_1.accdb3[[#This Row],[Date de début2]],1)</f>
        <v>2.7083333334303461E-2</v>
      </c>
    </row>
    <row r="4532" spans="1:9" x14ac:dyDescent="0.25">
      <c r="A4532">
        <v>2052</v>
      </c>
      <c r="B4532">
        <v>43229.546527777777</v>
      </c>
      <c r="C4532">
        <v>43229.657638888886</v>
      </c>
      <c r="D4532">
        <v>20</v>
      </c>
      <c r="E4532">
        <v>12</v>
      </c>
      <c r="F4532">
        <v>170</v>
      </c>
      <c r="G4532" s="9">
        <f>Tableau_Groupe_1_Cours_1.accdb3[[#This Row],[Date de début]]</f>
        <v>43229.546527777777</v>
      </c>
      <c r="H4532" s="9">
        <f>Tableau_Groupe_1_Cours_1.accdb3[[#This Row],[Date de fin]]</f>
        <v>43229.657638888886</v>
      </c>
      <c r="I4532" s="13">
        <f>MOD(Tableau_Groupe_1_Cours_1.accdb3[[#This Row],[Date de fin2]]-Tableau_Groupe_1_Cours_1.accdb3[[#This Row],[Date de début2]],1)</f>
        <v>0.11111111110949423</v>
      </c>
    </row>
    <row r="4533" spans="1:9" x14ac:dyDescent="0.25">
      <c r="A4533">
        <v>2308</v>
      </c>
      <c r="B4533">
        <v>43229.704861111109</v>
      </c>
      <c r="C4533">
        <v>43229.731944444444</v>
      </c>
      <c r="D4533">
        <v>1</v>
      </c>
      <c r="E4533">
        <v>12</v>
      </c>
      <c r="F4533">
        <v>237</v>
      </c>
      <c r="G4533" s="9">
        <f>Tableau_Groupe_1_Cours_1.accdb3[[#This Row],[Date de début]]</f>
        <v>43229.704861111109</v>
      </c>
      <c r="H4533" s="9">
        <f>Tableau_Groupe_1_Cours_1.accdb3[[#This Row],[Date de fin]]</f>
        <v>43229.731944444444</v>
      </c>
      <c r="I4533" s="13">
        <f>MOD(Tableau_Groupe_1_Cours_1.accdb3[[#This Row],[Date de fin2]]-Tableau_Groupe_1_Cours_1.accdb3[[#This Row],[Date de début2]],1)</f>
        <v>2.7083333334303461E-2</v>
      </c>
    </row>
    <row r="4534" spans="1:9" x14ac:dyDescent="0.25">
      <c r="A4534">
        <v>2053</v>
      </c>
      <c r="B4534">
        <v>43229.540972222225</v>
      </c>
      <c r="C4534">
        <v>43229.59375</v>
      </c>
      <c r="D4534">
        <v>3</v>
      </c>
      <c r="E4534">
        <v>12</v>
      </c>
      <c r="F4534">
        <v>304</v>
      </c>
      <c r="G4534" s="9">
        <f>Tableau_Groupe_1_Cours_1.accdb3[[#This Row],[Date de début]]</f>
        <v>43229.540972222225</v>
      </c>
      <c r="H4534" s="9">
        <f>Tableau_Groupe_1_Cours_1.accdb3[[#This Row],[Date de fin]]</f>
        <v>43229.59375</v>
      </c>
      <c r="I4534" s="13">
        <f>MOD(Tableau_Groupe_1_Cours_1.accdb3[[#This Row],[Date de fin2]]-Tableau_Groupe_1_Cours_1.accdb3[[#This Row],[Date de début2]],1)</f>
        <v>5.2777777775190771E-2</v>
      </c>
    </row>
    <row r="4535" spans="1:9" x14ac:dyDescent="0.25">
      <c r="A4535">
        <v>2309</v>
      </c>
      <c r="B4535">
        <v>43229.707638888889</v>
      </c>
      <c r="C4535">
        <v>43229.734722222223</v>
      </c>
      <c r="D4535">
        <v>2</v>
      </c>
      <c r="E4535">
        <v>12</v>
      </c>
      <c r="F4535">
        <v>116</v>
      </c>
      <c r="G4535" s="9">
        <f>Tableau_Groupe_1_Cours_1.accdb3[[#This Row],[Date de début]]</f>
        <v>43229.707638888889</v>
      </c>
      <c r="H4535" s="9">
        <f>Tableau_Groupe_1_Cours_1.accdb3[[#This Row],[Date de fin]]</f>
        <v>43229.734722222223</v>
      </c>
      <c r="I4535" s="13">
        <f>MOD(Tableau_Groupe_1_Cours_1.accdb3[[#This Row],[Date de fin2]]-Tableau_Groupe_1_Cours_1.accdb3[[#This Row],[Date de début2]],1)</f>
        <v>2.7083333334303461E-2</v>
      </c>
    </row>
    <row r="4536" spans="1:9" x14ac:dyDescent="0.25">
      <c r="A4536">
        <v>3845</v>
      </c>
      <c r="B4536">
        <v>43318.379861111112</v>
      </c>
      <c r="C4536">
        <v>43318.433333333334</v>
      </c>
      <c r="D4536">
        <v>1</v>
      </c>
      <c r="E4536">
        <v>12</v>
      </c>
      <c r="F4536">
        <v>402</v>
      </c>
      <c r="G4536" s="9">
        <f>Tableau_Groupe_1_Cours_1.accdb3[[#This Row],[Date de début]]</f>
        <v>43318.379861111112</v>
      </c>
      <c r="H4536" s="9">
        <f>Tableau_Groupe_1_Cours_1.accdb3[[#This Row],[Date de fin]]</f>
        <v>43318.433333333334</v>
      </c>
      <c r="I4536" s="13">
        <f>MOD(Tableau_Groupe_1_Cours_1.accdb3[[#This Row],[Date de fin2]]-Tableau_Groupe_1_Cours_1.accdb3[[#This Row],[Date de début2]],1)</f>
        <v>5.3472222221898846E-2</v>
      </c>
    </row>
    <row r="4537" spans="1:9" x14ac:dyDescent="0.25">
      <c r="A4537">
        <v>4357</v>
      </c>
      <c r="B4537">
        <v>43347.382638888892</v>
      </c>
      <c r="C4537">
        <v>43347.478472222225</v>
      </c>
      <c r="D4537">
        <v>5</v>
      </c>
      <c r="E4537">
        <v>12</v>
      </c>
      <c r="F4537">
        <v>31</v>
      </c>
      <c r="G4537" s="9">
        <f>Tableau_Groupe_1_Cours_1.accdb3[[#This Row],[Date de début]]</f>
        <v>43347.382638888892</v>
      </c>
      <c r="H4537" s="9">
        <f>Tableau_Groupe_1_Cours_1.accdb3[[#This Row],[Date de fin]]</f>
        <v>43347.478472222225</v>
      </c>
      <c r="I4537" s="13">
        <f>MOD(Tableau_Groupe_1_Cours_1.accdb3[[#This Row],[Date de fin2]]-Tableau_Groupe_1_Cours_1.accdb3[[#This Row],[Date de début2]],1)</f>
        <v>9.5833333332848269E-2</v>
      </c>
    </row>
    <row r="4538" spans="1:9" x14ac:dyDescent="0.25">
      <c r="A4538">
        <v>6149</v>
      </c>
      <c r="B4538">
        <v>43437.375</v>
      </c>
      <c r="C4538">
        <v>43437.436805555553</v>
      </c>
      <c r="D4538">
        <v>34</v>
      </c>
      <c r="E4538">
        <v>12</v>
      </c>
      <c r="F4538">
        <v>183</v>
      </c>
      <c r="G4538" s="9">
        <f>Tableau_Groupe_1_Cours_1.accdb3[[#This Row],[Date de début]]</f>
        <v>43437.375</v>
      </c>
      <c r="H4538" s="9">
        <f>Tableau_Groupe_1_Cours_1.accdb3[[#This Row],[Date de fin]]</f>
        <v>43437.436805555553</v>
      </c>
      <c r="I4538" s="13">
        <f>MOD(Tableau_Groupe_1_Cours_1.accdb3[[#This Row],[Date de fin2]]-Tableau_Groupe_1_Cours_1.accdb3[[#This Row],[Date de début2]],1)</f>
        <v>6.1805555553291924E-2</v>
      </c>
    </row>
    <row r="4539" spans="1:9" x14ac:dyDescent="0.25">
      <c r="A4539">
        <v>1030</v>
      </c>
      <c r="B4539">
        <v>43139.382638888892</v>
      </c>
      <c r="C4539">
        <v>43139.435416666667</v>
      </c>
      <c r="D4539">
        <v>1</v>
      </c>
      <c r="E4539">
        <v>12</v>
      </c>
      <c r="F4539">
        <v>383</v>
      </c>
      <c r="G4539" s="9">
        <f>Tableau_Groupe_1_Cours_1.accdb3[[#This Row],[Date de début]]</f>
        <v>43139.382638888892</v>
      </c>
      <c r="H4539" s="9">
        <f>Tableau_Groupe_1_Cours_1.accdb3[[#This Row],[Date de fin]]</f>
        <v>43139.435416666667</v>
      </c>
      <c r="I4539" s="13">
        <f>MOD(Tableau_Groupe_1_Cours_1.accdb3[[#This Row],[Date de fin2]]-Tableau_Groupe_1_Cours_1.accdb3[[#This Row],[Date de début2]],1)</f>
        <v>5.2777777775190771E-2</v>
      </c>
    </row>
    <row r="4540" spans="1:9" x14ac:dyDescent="0.25">
      <c r="A4540">
        <v>2054</v>
      </c>
      <c r="B4540">
        <v>43229.54583333333</v>
      </c>
      <c r="C4540">
        <v>43229.677777777775</v>
      </c>
      <c r="D4540">
        <v>1</v>
      </c>
      <c r="E4540">
        <v>12</v>
      </c>
      <c r="F4540">
        <v>228</v>
      </c>
      <c r="G4540" s="9">
        <f>Tableau_Groupe_1_Cours_1.accdb3[[#This Row],[Date de début]]</f>
        <v>43229.54583333333</v>
      </c>
      <c r="H4540" s="9">
        <f>Tableau_Groupe_1_Cours_1.accdb3[[#This Row],[Date de fin]]</f>
        <v>43229.677777777775</v>
      </c>
      <c r="I4540" s="13">
        <f>MOD(Tableau_Groupe_1_Cours_1.accdb3[[#This Row],[Date de fin2]]-Tableau_Groupe_1_Cours_1.accdb3[[#This Row],[Date de début2]],1)</f>
        <v>0.13194444444525288</v>
      </c>
    </row>
    <row r="4541" spans="1:9" x14ac:dyDescent="0.25">
      <c r="A4541">
        <v>2310</v>
      </c>
      <c r="B4541">
        <v>43229.707638888889</v>
      </c>
      <c r="C4541">
        <v>43229.734722222223</v>
      </c>
      <c r="D4541">
        <v>1</v>
      </c>
      <c r="E4541">
        <v>12</v>
      </c>
      <c r="F4541">
        <v>133</v>
      </c>
      <c r="G4541" s="9">
        <f>Tableau_Groupe_1_Cours_1.accdb3[[#This Row],[Date de début]]</f>
        <v>43229.707638888889</v>
      </c>
      <c r="H4541" s="9">
        <f>Tableau_Groupe_1_Cours_1.accdb3[[#This Row],[Date de fin]]</f>
        <v>43229.734722222223</v>
      </c>
      <c r="I4541" s="13">
        <f>MOD(Tableau_Groupe_1_Cours_1.accdb3[[#This Row],[Date de fin2]]-Tableau_Groupe_1_Cours_1.accdb3[[#This Row],[Date de début2]],1)</f>
        <v>2.7083333334303461E-2</v>
      </c>
    </row>
    <row r="4542" spans="1:9" x14ac:dyDescent="0.25">
      <c r="A4542">
        <v>2055</v>
      </c>
      <c r="B4542">
        <v>43229.543749999997</v>
      </c>
      <c r="C4542">
        <v>43229.661111111112</v>
      </c>
      <c r="D4542">
        <v>22</v>
      </c>
      <c r="E4542">
        <v>12</v>
      </c>
      <c r="F4542">
        <v>36</v>
      </c>
      <c r="G4542" s="9">
        <f>Tableau_Groupe_1_Cours_1.accdb3[[#This Row],[Date de début]]</f>
        <v>43229.543749999997</v>
      </c>
      <c r="H4542" s="9">
        <f>Tableau_Groupe_1_Cours_1.accdb3[[#This Row],[Date de fin]]</f>
        <v>43229.661111111112</v>
      </c>
      <c r="I4542" s="13">
        <f>MOD(Tableau_Groupe_1_Cours_1.accdb3[[#This Row],[Date de fin2]]-Tableau_Groupe_1_Cours_1.accdb3[[#This Row],[Date de début2]],1)</f>
        <v>0.117361111115315</v>
      </c>
    </row>
    <row r="4543" spans="1:9" x14ac:dyDescent="0.25">
      <c r="A4543">
        <v>2311</v>
      </c>
      <c r="B4543">
        <v>43229.709027777782</v>
      </c>
      <c r="C4543">
        <v>43229.736111111117</v>
      </c>
      <c r="D4543">
        <v>1</v>
      </c>
      <c r="E4543">
        <v>12</v>
      </c>
      <c r="F4543">
        <v>375</v>
      </c>
      <c r="G4543" s="9">
        <f>Tableau_Groupe_1_Cours_1.accdb3[[#This Row],[Date de début]]</f>
        <v>43229.709027777782</v>
      </c>
      <c r="H4543" s="9">
        <f>Tableau_Groupe_1_Cours_1.accdb3[[#This Row],[Date de fin]]</f>
        <v>43229.736111111117</v>
      </c>
      <c r="I4543" s="13">
        <f>MOD(Tableau_Groupe_1_Cours_1.accdb3[[#This Row],[Date de fin2]]-Tableau_Groupe_1_Cours_1.accdb3[[#This Row],[Date de début2]],1)</f>
        <v>2.7083333334303461E-2</v>
      </c>
    </row>
    <row r="4544" spans="1:9" x14ac:dyDescent="0.25">
      <c r="A4544">
        <v>5383</v>
      </c>
      <c r="B4544">
        <v>43405.375694444447</v>
      </c>
      <c r="C4544">
        <v>43405.490277777782</v>
      </c>
      <c r="D4544">
        <v>21</v>
      </c>
      <c r="E4544">
        <v>12</v>
      </c>
      <c r="F4544">
        <v>327</v>
      </c>
      <c r="G4544" s="9">
        <f>Tableau_Groupe_1_Cours_1.accdb3[[#This Row],[Date de début]]</f>
        <v>43405.375694444447</v>
      </c>
      <c r="H4544" s="9">
        <f>Tableau_Groupe_1_Cours_1.accdb3[[#This Row],[Date de fin]]</f>
        <v>43405.490277777782</v>
      </c>
      <c r="I4544" s="13">
        <f>MOD(Tableau_Groupe_1_Cours_1.accdb3[[#This Row],[Date de fin2]]-Tableau_Groupe_1_Cours_1.accdb3[[#This Row],[Date de début2]],1)</f>
        <v>0.11458333333575865</v>
      </c>
    </row>
    <row r="4545" spans="1:9" x14ac:dyDescent="0.25">
      <c r="A4545">
        <v>2056</v>
      </c>
      <c r="B4545">
        <v>43229.548611111109</v>
      </c>
      <c r="C4545">
        <v>43229.681944444441</v>
      </c>
      <c r="D4545">
        <v>16</v>
      </c>
      <c r="E4545">
        <v>12</v>
      </c>
      <c r="F4545">
        <v>257</v>
      </c>
      <c r="G4545" s="9">
        <f>Tableau_Groupe_1_Cours_1.accdb3[[#This Row],[Date de début]]</f>
        <v>43229.548611111109</v>
      </c>
      <c r="H4545" s="9">
        <f>Tableau_Groupe_1_Cours_1.accdb3[[#This Row],[Date de fin]]</f>
        <v>43229.681944444441</v>
      </c>
      <c r="I4545" s="13">
        <f>MOD(Tableau_Groupe_1_Cours_1.accdb3[[#This Row],[Date de fin2]]-Tableau_Groupe_1_Cours_1.accdb3[[#This Row],[Date de début2]],1)</f>
        <v>0.13333333333139308</v>
      </c>
    </row>
    <row r="4546" spans="1:9" x14ac:dyDescent="0.25">
      <c r="A4546">
        <v>2312</v>
      </c>
      <c r="B4546">
        <v>43229.705555555556</v>
      </c>
      <c r="C4546">
        <v>43229.732638888891</v>
      </c>
      <c r="D4546">
        <v>40</v>
      </c>
      <c r="E4546">
        <v>12</v>
      </c>
      <c r="F4546">
        <v>293</v>
      </c>
      <c r="G4546" s="9">
        <f>Tableau_Groupe_1_Cours_1.accdb3[[#This Row],[Date de début]]</f>
        <v>43229.705555555556</v>
      </c>
      <c r="H4546" s="9">
        <f>Tableau_Groupe_1_Cours_1.accdb3[[#This Row],[Date de fin]]</f>
        <v>43229.732638888891</v>
      </c>
      <c r="I4546" s="13">
        <f>MOD(Tableau_Groupe_1_Cours_1.accdb3[[#This Row],[Date de fin2]]-Tableau_Groupe_1_Cours_1.accdb3[[#This Row],[Date de début2]],1)</f>
        <v>2.7083333334303461E-2</v>
      </c>
    </row>
    <row r="4547" spans="1:9" x14ac:dyDescent="0.25">
      <c r="A4547">
        <v>2057</v>
      </c>
      <c r="B4547">
        <v>43229.544444444444</v>
      </c>
      <c r="C4547">
        <v>43229.660416666666</v>
      </c>
      <c r="D4547">
        <v>15</v>
      </c>
      <c r="E4547">
        <v>12</v>
      </c>
      <c r="F4547">
        <v>156</v>
      </c>
      <c r="G4547" s="9">
        <f>Tableau_Groupe_1_Cours_1.accdb3[[#This Row],[Date de début]]</f>
        <v>43229.544444444444</v>
      </c>
      <c r="H4547" s="9">
        <f>Tableau_Groupe_1_Cours_1.accdb3[[#This Row],[Date de fin]]</f>
        <v>43229.660416666666</v>
      </c>
      <c r="I4547" s="13">
        <f>MOD(Tableau_Groupe_1_Cours_1.accdb3[[#This Row],[Date de fin2]]-Tableau_Groupe_1_Cours_1.accdb3[[#This Row],[Date de début2]],1)</f>
        <v>0.11597222222189885</v>
      </c>
    </row>
    <row r="4548" spans="1:9" x14ac:dyDescent="0.25">
      <c r="A4548">
        <v>2313</v>
      </c>
      <c r="B4548">
        <v>43229.708333333336</v>
      </c>
      <c r="C4548">
        <v>43229.73541666667</v>
      </c>
      <c r="D4548">
        <v>1</v>
      </c>
      <c r="E4548">
        <v>12</v>
      </c>
      <c r="F4548">
        <v>122</v>
      </c>
      <c r="G4548" s="9">
        <f>Tableau_Groupe_1_Cours_1.accdb3[[#This Row],[Date de début]]</f>
        <v>43229.708333333336</v>
      </c>
      <c r="H4548" s="9">
        <f>Tableau_Groupe_1_Cours_1.accdb3[[#This Row],[Date de fin]]</f>
        <v>43229.73541666667</v>
      </c>
      <c r="I4548" s="13">
        <f>MOD(Tableau_Groupe_1_Cours_1.accdb3[[#This Row],[Date de fin2]]-Tableau_Groupe_1_Cours_1.accdb3[[#This Row],[Date de début2]],1)</f>
        <v>2.7083333334303461E-2</v>
      </c>
    </row>
    <row r="4549" spans="1:9" x14ac:dyDescent="0.25">
      <c r="A4549">
        <v>2058</v>
      </c>
      <c r="B4549">
        <v>43229.543749999997</v>
      </c>
      <c r="C4549">
        <v>43229.615277777782</v>
      </c>
      <c r="D4549">
        <v>2</v>
      </c>
      <c r="E4549">
        <v>12</v>
      </c>
      <c r="F4549">
        <v>368</v>
      </c>
      <c r="G4549" s="9">
        <f>Tableau_Groupe_1_Cours_1.accdb3[[#This Row],[Date de début]]</f>
        <v>43229.543749999997</v>
      </c>
      <c r="H4549" s="9">
        <f>Tableau_Groupe_1_Cours_1.accdb3[[#This Row],[Date de fin]]</f>
        <v>43229.615277777782</v>
      </c>
      <c r="I4549" s="13">
        <f>MOD(Tableau_Groupe_1_Cours_1.accdb3[[#This Row],[Date de fin2]]-Tableau_Groupe_1_Cours_1.accdb3[[#This Row],[Date de début2]],1)</f>
        <v>7.1527777785377111E-2</v>
      </c>
    </row>
    <row r="4550" spans="1:9" x14ac:dyDescent="0.25">
      <c r="A4550">
        <v>2314</v>
      </c>
      <c r="B4550">
        <v>43229.707638888889</v>
      </c>
      <c r="C4550">
        <v>43229.734722222223</v>
      </c>
      <c r="D4550">
        <v>2</v>
      </c>
      <c r="E4550">
        <v>12</v>
      </c>
      <c r="F4550">
        <v>161</v>
      </c>
      <c r="G4550" s="9">
        <f>Tableau_Groupe_1_Cours_1.accdb3[[#This Row],[Date de début]]</f>
        <v>43229.707638888889</v>
      </c>
      <c r="H4550" s="9">
        <f>Tableau_Groupe_1_Cours_1.accdb3[[#This Row],[Date de fin]]</f>
        <v>43229.734722222223</v>
      </c>
      <c r="I4550" s="13">
        <f>MOD(Tableau_Groupe_1_Cours_1.accdb3[[#This Row],[Date de fin2]]-Tableau_Groupe_1_Cours_1.accdb3[[#This Row],[Date de début2]],1)</f>
        <v>2.7083333334303461E-2</v>
      </c>
    </row>
    <row r="4551" spans="1:9" x14ac:dyDescent="0.25">
      <c r="A4551">
        <v>2059</v>
      </c>
      <c r="B4551">
        <v>43229.547916666663</v>
      </c>
      <c r="C4551">
        <v>43229.646527777775</v>
      </c>
      <c r="D4551">
        <v>56</v>
      </c>
      <c r="E4551">
        <v>12</v>
      </c>
      <c r="F4551">
        <v>44</v>
      </c>
      <c r="G4551" s="9">
        <f>Tableau_Groupe_1_Cours_1.accdb3[[#This Row],[Date de début]]</f>
        <v>43229.547916666663</v>
      </c>
      <c r="H4551" s="9">
        <f>Tableau_Groupe_1_Cours_1.accdb3[[#This Row],[Date de fin]]</f>
        <v>43229.646527777775</v>
      </c>
      <c r="I4551" s="13">
        <f>MOD(Tableau_Groupe_1_Cours_1.accdb3[[#This Row],[Date de fin2]]-Tableau_Groupe_1_Cours_1.accdb3[[#This Row],[Date de début2]],1)</f>
        <v>9.8611111112404615E-2</v>
      </c>
    </row>
    <row r="4552" spans="1:9" x14ac:dyDescent="0.25">
      <c r="A4552">
        <v>2315</v>
      </c>
      <c r="B4552">
        <v>43229.710416666669</v>
      </c>
      <c r="C4552">
        <v>43229.737500000003</v>
      </c>
      <c r="D4552">
        <v>9</v>
      </c>
      <c r="E4552">
        <v>12</v>
      </c>
      <c r="F4552">
        <v>415</v>
      </c>
      <c r="G4552" s="9">
        <f>Tableau_Groupe_1_Cours_1.accdb3[[#This Row],[Date de début]]</f>
        <v>43229.710416666669</v>
      </c>
      <c r="H4552" s="9">
        <f>Tableau_Groupe_1_Cours_1.accdb3[[#This Row],[Date de fin]]</f>
        <v>43229.737500000003</v>
      </c>
      <c r="I4552" s="13">
        <f>MOD(Tableau_Groupe_1_Cours_1.accdb3[[#This Row],[Date de fin2]]-Tableau_Groupe_1_Cours_1.accdb3[[#This Row],[Date de début2]],1)</f>
        <v>2.7083333334303461E-2</v>
      </c>
    </row>
    <row r="4553" spans="1:9" x14ac:dyDescent="0.25">
      <c r="A4553">
        <v>524</v>
      </c>
      <c r="B4553">
        <v>43111.378472222219</v>
      </c>
      <c r="C4553">
        <v>43111.540277777778</v>
      </c>
      <c r="D4553">
        <v>302</v>
      </c>
      <c r="E4553">
        <v>12</v>
      </c>
      <c r="F4553">
        <v>348</v>
      </c>
      <c r="G4553" s="9">
        <f>Tableau_Groupe_1_Cours_1.accdb3[[#This Row],[Date de début]]</f>
        <v>43111.378472222219</v>
      </c>
      <c r="H4553" s="9">
        <f>Tableau_Groupe_1_Cours_1.accdb3[[#This Row],[Date de fin]]</f>
        <v>43111.540277777778</v>
      </c>
      <c r="I4553" s="13">
        <f>MOD(Tableau_Groupe_1_Cours_1.accdb3[[#This Row],[Date de fin2]]-Tableau_Groupe_1_Cours_1.accdb3[[#This Row],[Date de début2]],1)</f>
        <v>0.16180555555911269</v>
      </c>
    </row>
    <row r="4554" spans="1:9" x14ac:dyDescent="0.25">
      <c r="A4554">
        <v>2060</v>
      </c>
      <c r="B4554">
        <v>43229.549305555556</v>
      </c>
      <c r="C4554">
        <v>43229.651388888888</v>
      </c>
      <c r="D4554">
        <v>19</v>
      </c>
      <c r="E4554">
        <v>12</v>
      </c>
      <c r="F4554">
        <v>91</v>
      </c>
      <c r="G4554" s="9">
        <f>Tableau_Groupe_1_Cours_1.accdb3[[#This Row],[Date de début]]</f>
        <v>43229.549305555556</v>
      </c>
      <c r="H4554" s="9">
        <f>Tableau_Groupe_1_Cours_1.accdb3[[#This Row],[Date de fin]]</f>
        <v>43229.651388888888</v>
      </c>
      <c r="I4554" s="13">
        <f>MOD(Tableau_Groupe_1_Cours_1.accdb3[[#This Row],[Date de fin2]]-Tableau_Groupe_1_Cours_1.accdb3[[#This Row],[Date de début2]],1)</f>
        <v>0.10208333333139308</v>
      </c>
    </row>
    <row r="4555" spans="1:9" x14ac:dyDescent="0.25">
      <c r="A4555">
        <v>2316</v>
      </c>
      <c r="B4555">
        <v>43229.702777777777</v>
      </c>
      <c r="C4555">
        <v>43229.729861111111</v>
      </c>
      <c r="D4555">
        <v>1</v>
      </c>
      <c r="E4555">
        <v>12</v>
      </c>
      <c r="F4555">
        <v>126</v>
      </c>
      <c r="G4555" s="9">
        <f>Tableau_Groupe_1_Cours_1.accdb3[[#This Row],[Date de début]]</f>
        <v>43229.702777777777</v>
      </c>
      <c r="H4555" s="9">
        <f>Tableau_Groupe_1_Cours_1.accdb3[[#This Row],[Date de fin]]</f>
        <v>43229.729861111111</v>
      </c>
      <c r="I4555" s="13">
        <f>MOD(Tableau_Groupe_1_Cours_1.accdb3[[#This Row],[Date de fin2]]-Tableau_Groupe_1_Cours_1.accdb3[[#This Row],[Date de début2]],1)</f>
        <v>2.7083333334303461E-2</v>
      </c>
    </row>
    <row r="4556" spans="1:9" x14ac:dyDescent="0.25">
      <c r="A4556">
        <v>3340</v>
      </c>
      <c r="B4556">
        <v>43265.37777777778</v>
      </c>
      <c r="C4556">
        <v>43265.486111111117</v>
      </c>
      <c r="D4556">
        <v>1</v>
      </c>
      <c r="E4556">
        <v>12</v>
      </c>
      <c r="F4556">
        <v>176</v>
      </c>
      <c r="G4556" s="9">
        <f>Tableau_Groupe_1_Cours_1.accdb3[[#This Row],[Date de début]]</f>
        <v>43265.37777777778</v>
      </c>
      <c r="H4556" s="9">
        <f>Tableau_Groupe_1_Cours_1.accdb3[[#This Row],[Date de fin]]</f>
        <v>43265.486111111117</v>
      </c>
      <c r="I4556" s="13">
        <f>MOD(Tableau_Groupe_1_Cours_1.accdb3[[#This Row],[Date de fin2]]-Tableau_Groupe_1_Cours_1.accdb3[[#This Row],[Date de début2]],1)</f>
        <v>0.10833333333721384</v>
      </c>
    </row>
    <row r="4557" spans="1:9" x14ac:dyDescent="0.25">
      <c r="A4557">
        <v>5132</v>
      </c>
      <c r="B4557">
        <v>43377.380555555559</v>
      </c>
      <c r="C4557">
        <v>43377.534722222219</v>
      </c>
      <c r="D4557">
        <v>17</v>
      </c>
      <c r="E4557">
        <v>12</v>
      </c>
      <c r="F4557">
        <v>225</v>
      </c>
      <c r="G4557" s="9">
        <f>Tableau_Groupe_1_Cours_1.accdb3[[#This Row],[Date de début]]</f>
        <v>43377.380555555559</v>
      </c>
      <c r="H4557" s="9">
        <f>Tableau_Groupe_1_Cours_1.accdb3[[#This Row],[Date de fin]]</f>
        <v>43377.534722222219</v>
      </c>
      <c r="I4557" s="13">
        <f>MOD(Tableau_Groupe_1_Cours_1.accdb3[[#This Row],[Date de fin2]]-Tableau_Groupe_1_Cours_1.accdb3[[#This Row],[Date de début2]],1)</f>
        <v>0.15416666665987577</v>
      </c>
    </row>
    <row r="4558" spans="1:9" x14ac:dyDescent="0.25">
      <c r="A4558">
        <v>1037</v>
      </c>
      <c r="B4558">
        <v>43139.385416666664</v>
      </c>
      <c r="C4558">
        <v>43139.550694444442</v>
      </c>
      <c r="D4558">
        <v>177</v>
      </c>
      <c r="E4558">
        <v>12</v>
      </c>
      <c r="F4558">
        <v>106</v>
      </c>
      <c r="G4558" s="9">
        <f>Tableau_Groupe_1_Cours_1.accdb3[[#This Row],[Date de début]]</f>
        <v>43139.385416666664</v>
      </c>
      <c r="H4558" s="9">
        <f>Tableau_Groupe_1_Cours_1.accdb3[[#This Row],[Date de fin]]</f>
        <v>43139.550694444442</v>
      </c>
      <c r="I4558" s="13">
        <f>MOD(Tableau_Groupe_1_Cours_1.accdb3[[#This Row],[Date de fin2]]-Tableau_Groupe_1_Cours_1.accdb3[[#This Row],[Date de début2]],1)</f>
        <v>0.16527777777810115</v>
      </c>
    </row>
    <row r="4559" spans="1:9" x14ac:dyDescent="0.25">
      <c r="A4559">
        <v>2061</v>
      </c>
      <c r="B4559">
        <v>43229.540277777778</v>
      </c>
      <c r="C4559">
        <v>43229.631249999999</v>
      </c>
      <c r="D4559">
        <v>33</v>
      </c>
      <c r="E4559">
        <v>12</v>
      </c>
      <c r="F4559">
        <v>142</v>
      </c>
      <c r="G4559" s="9">
        <f>Tableau_Groupe_1_Cours_1.accdb3[[#This Row],[Date de début]]</f>
        <v>43229.540277777778</v>
      </c>
      <c r="H4559" s="9">
        <f>Tableau_Groupe_1_Cours_1.accdb3[[#This Row],[Date de fin]]</f>
        <v>43229.631249999999</v>
      </c>
      <c r="I4559" s="13">
        <f>MOD(Tableau_Groupe_1_Cours_1.accdb3[[#This Row],[Date de fin2]]-Tableau_Groupe_1_Cours_1.accdb3[[#This Row],[Date de début2]],1)</f>
        <v>9.0972222220443655E-2</v>
      </c>
    </row>
    <row r="4560" spans="1:9" x14ac:dyDescent="0.25">
      <c r="A4560">
        <v>2317</v>
      </c>
      <c r="B4560">
        <v>43229.709722222222</v>
      </c>
      <c r="C4560">
        <v>43229.736805555556</v>
      </c>
      <c r="D4560">
        <v>5</v>
      </c>
      <c r="E4560">
        <v>12</v>
      </c>
      <c r="F4560">
        <v>110</v>
      </c>
      <c r="G4560" s="9">
        <f>Tableau_Groupe_1_Cours_1.accdb3[[#This Row],[Date de début]]</f>
        <v>43229.709722222222</v>
      </c>
      <c r="H4560" s="9">
        <f>Tableau_Groupe_1_Cours_1.accdb3[[#This Row],[Date de fin]]</f>
        <v>43229.736805555556</v>
      </c>
      <c r="I4560" s="13">
        <f>MOD(Tableau_Groupe_1_Cours_1.accdb3[[#This Row],[Date de fin2]]-Tableau_Groupe_1_Cours_1.accdb3[[#This Row],[Date de début2]],1)</f>
        <v>2.7083333334303461E-2</v>
      </c>
    </row>
    <row r="4561" spans="1:9" x14ac:dyDescent="0.25">
      <c r="A4561">
        <v>1806</v>
      </c>
      <c r="B4561">
        <v>43200.381944444445</v>
      </c>
      <c r="C4561">
        <v>43200.474305555559</v>
      </c>
      <c r="D4561">
        <v>4</v>
      </c>
      <c r="E4561">
        <v>12</v>
      </c>
      <c r="F4561">
        <v>304</v>
      </c>
      <c r="G4561" s="9">
        <f>Tableau_Groupe_1_Cours_1.accdb3[[#This Row],[Date de début]]</f>
        <v>43200.381944444445</v>
      </c>
      <c r="H4561" s="9">
        <f>Tableau_Groupe_1_Cours_1.accdb3[[#This Row],[Date de fin]]</f>
        <v>43200.474305555559</v>
      </c>
      <c r="I4561" s="13">
        <f>MOD(Tableau_Groupe_1_Cours_1.accdb3[[#This Row],[Date de fin2]]-Tableau_Groupe_1_Cours_1.accdb3[[#This Row],[Date de début2]],1)</f>
        <v>9.2361111113859806E-2</v>
      </c>
    </row>
    <row r="4562" spans="1:9" x14ac:dyDescent="0.25">
      <c r="A4562">
        <v>2062</v>
      </c>
      <c r="B4562">
        <v>43229.54583333333</v>
      </c>
      <c r="C4562">
        <v>43229.712500000001</v>
      </c>
      <c r="D4562">
        <v>11</v>
      </c>
      <c r="E4562">
        <v>12</v>
      </c>
      <c r="F4562">
        <v>247</v>
      </c>
      <c r="G4562" s="9">
        <f>Tableau_Groupe_1_Cours_1.accdb3[[#This Row],[Date de début]]</f>
        <v>43229.54583333333</v>
      </c>
      <c r="H4562" s="9">
        <f>Tableau_Groupe_1_Cours_1.accdb3[[#This Row],[Date de fin]]</f>
        <v>43229.712500000001</v>
      </c>
      <c r="I4562" s="13">
        <f>MOD(Tableau_Groupe_1_Cours_1.accdb3[[#This Row],[Date de fin2]]-Tableau_Groupe_1_Cours_1.accdb3[[#This Row],[Date de début2]],1)</f>
        <v>0.16666666667151731</v>
      </c>
    </row>
    <row r="4563" spans="1:9" x14ac:dyDescent="0.25">
      <c r="A4563">
        <v>2318</v>
      </c>
      <c r="B4563">
        <v>43229.708333333336</v>
      </c>
      <c r="C4563">
        <v>43229.73541666667</v>
      </c>
      <c r="D4563">
        <v>1</v>
      </c>
      <c r="E4563">
        <v>12</v>
      </c>
      <c r="F4563">
        <v>189</v>
      </c>
      <c r="G4563" s="9">
        <f>Tableau_Groupe_1_Cours_1.accdb3[[#This Row],[Date de début]]</f>
        <v>43229.708333333336</v>
      </c>
      <c r="H4563" s="9">
        <f>Tableau_Groupe_1_Cours_1.accdb3[[#This Row],[Date de fin]]</f>
        <v>43229.73541666667</v>
      </c>
      <c r="I4563" s="13">
        <f>MOD(Tableau_Groupe_1_Cours_1.accdb3[[#This Row],[Date de fin2]]-Tableau_Groupe_1_Cours_1.accdb3[[#This Row],[Date de début2]],1)</f>
        <v>2.7083333334303461E-2</v>
      </c>
    </row>
    <row r="4564" spans="1:9" x14ac:dyDescent="0.25">
      <c r="A4564">
        <v>2063</v>
      </c>
      <c r="B4564">
        <v>43229.54305555555</v>
      </c>
      <c r="C4564">
        <v>43229.583333333336</v>
      </c>
      <c r="D4564">
        <v>3</v>
      </c>
      <c r="E4564">
        <v>12</v>
      </c>
      <c r="F4564">
        <v>155</v>
      </c>
      <c r="G4564" s="9">
        <f>Tableau_Groupe_1_Cours_1.accdb3[[#This Row],[Date de début]]</f>
        <v>43229.54305555555</v>
      </c>
      <c r="H4564" s="9">
        <f>Tableau_Groupe_1_Cours_1.accdb3[[#This Row],[Date de fin]]</f>
        <v>43229.583333333336</v>
      </c>
      <c r="I4564" s="13">
        <f>MOD(Tableau_Groupe_1_Cours_1.accdb3[[#This Row],[Date de fin2]]-Tableau_Groupe_1_Cours_1.accdb3[[#This Row],[Date de début2]],1)</f>
        <v>4.0277777785377111E-2</v>
      </c>
    </row>
    <row r="4565" spans="1:9" x14ac:dyDescent="0.25">
      <c r="A4565">
        <v>2319</v>
      </c>
      <c r="B4565">
        <v>43229.711805555555</v>
      </c>
      <c r="C4565">
        <v>43229.738888888889</v>
      </c>
      <c r="D4565">
        <v>1</v>
      </c>
      <c r="E4565">
        <v>12</v>
      </c>
      <c r="F4565">
        <v>4</v>
      </c>
      <c r="G4565" s="9">
        <f>Tableau_Groupe_1_Cours_1.accdb3[[#This Row],[Date de début]]</f>
        <v>43229.711805555555</v>
      </c>
      <c r="H4565" s="9">
        <f>Tableau_Groupe_1_Cours_1.accdb3[[#This Row],[Date de fin]]</f>
        <v>43229.738888888889</v>
      </c>
      <c r="I4565" s="13">
        <f>MOD(Tableau_Groupe_1_Cours_1.accdb3[[#This Row],[Date de fin2]]-Tableau_Groupe_1_Cours_1.accdb3[[#This Row],[Date de début2]],1)</f>
        <v>2.7083333334303461E-2</v>
      </c>
    </row>
    <row r="4566" spans="1:9" x14ac:dyDescent="0.25">
      <c r="A4566">
        <v>528</v>
      </c>
      <c r="B4566">
        <v>43112.385416666664</v>
      </c>
      <c r="C4566">
        <v>43112.525000000001</v>
      </c>
      <c r="D4566">
        <v>9</v>
      </c>
      <c r="E4566">
        <v>12</v>
      </c>
      <c r="F4566">
        <v>147</v>
      </c>
      <c r="G4566" s="9">
        <f>Tableau_Groupe_1_Cours_1.accdb3[[#This Row],[Date de début]]</f>
        <v>43112.385416666664</v>
      </c>
      <c r="H4566" s="9">
        <f>Tableau_Groupe_1_Cours_1.accdb3[[#This Row],[Date de fin]]</f>
        <v>43112.525000000001</v>
      </c>
      <c r="I4566" s="13">
        <f>MOD(Tableau_Groupe_1_Cours_1.accdb3[[#This Row],[Date de fin2]]-Tableau_Groupe_1_Cours_1.accdb3[[#This Row],[Date de début2]],1)</f>
        <v>0.13958333333721384</v>
      </c>
    </row>
    <row r="4567" spans="1:9" x14ac:dyDescent="0.25">
      <c r="A4567">
        <v>1552</v>
      </c>
      <c r="B4567">
        <v>43168.377083333333</v>
      </c>
      <c r="C4567">
        <v>43168.540277777778</v>
      </c>
      <c r="D4567">
        <v>1</v>
      </c>
      <c r="E4567">
        <v>12</v>
      </c>
      <c r="F4567">
        <v>318</v>
      </c>
      <c r="G4567" s="9">
        <f>Tableau_Groupe_1_Cours_1.accdb3[[#This Row],[Date de début]]</f>
        <v>43168.377083333333</v>
      </c>
      <c r="H4567" s="9">
        <f>Tableau_Groupe_1_Cours_1.accdb3[[#This Row],[Date de fin]]</f>
        <v>43168.540277777778</v>
      </c>
      <c r="I4567" s="13">
        <f>MOD(Tableau_Groupe_1_Cours_1.accdb3[[#This Row],[Date de fin2]]-Tableau_Groupe_1_Cours_1.accdb3[[#This Row],[Date de début2]],1)</f>
        <v>0.16319444444525288</v>
      </c>
    </row>
    <row r="4568" spans="1:9" x14ac:dyDescent="0.25">
      <c r="A4568">
        <v>2064</v>
      </c>
      <c r="B4568">
        <v>43229.54583333333</v>
      </c>
      <c r="C4568">
        <v>43229.59652777778</v>
      </c>
      <c r="D4568">
        <v>1</v>
      </c>
      <c r="E4568">
        <v>12</v>
      </c>
      <c r="F4568">
        <v>215</v>
      </c>
      <c r="G4568" s="9">
        <f>Tableau_Groupe_1_Cours_1.accdb3[[#This Row],[Date de début]]</f>
        <v>43229.54583333333</v>
      </c>
      <c r="H4568" s="9">
        <f>Tableau_Groupe_1_Cours_1.accdb3[[#This Row],[Date de fin]]</f>
        <v>43229.59652777778</v>
      </c>
      <c r="I4568" s="13">
        <f>MOD(Tableau_Groupe_1_Cours_1.accdb3[[#This Row],[Date de fin2]]-Tableau_Groupe_1_Cours_1.accdb3[[#This Row],[Date de début2]],1)</f>
        <v>5.0694444449618459E-2</v>
      </c>
    </row>
    <row r="4569" spans="1:9" x14ac:dyDescent="0.25">
      <c r="A4569">
        <v>2320</v>
      </c>
      <c r="B4569">
        <v>43229.703472222223</v>
      </c>
      <c r="C4569">
        <v>43229.730555555558</v>
      </c>
      <c r="D4569">
        <v>6</v>
      </c>
      <c r="E4569">
        <v>12</v>
      </c>
      <c r="F4569">
        <v>131</v>
      </c>
      <c r="G4569" s="9">
        <f>Tableau_Groupe_1_Cours_1.accdb3[[#This Row],[Date de début]]</f>
        <v>43229.703472222223</v>
      </c>
      <c r="H4569" s="9">
        <f>Tableau_Groupe_1_Cours_1.accdb3[[#This Row],[Date de fin]]</f>
        <v>43229.730555555558</v>
      </c>
      <c r="I4569" s="13">
        <f>MOD(Tableau_Groupe_1_Cours_1.accdb3[[#This Row],[Date de fin2]]-Tableau_Groupe_1_Cours_1.accdb3[[#This Row],[Date de début2]],1)</f>
        <v>2.7083333334303461E-2</v>
      </c>
    </row>
    <row r="4570" spans="1:9" x14ac:dyDescent="0.25">
      <c r="A4570">
        <v>1809</v>
      </c>
      <c r="B4570">
        <v>43201.379166666666</v>
      </c>
      <c r="C4570">
        <v>43201.502083333333</v>
      </c>
      <c r="D4570">
        <v>1</v>
      </c>
      <c r="E4570">
        <v>12</v>
      </c>
      <c r="F4570">
        <v>237</v>
      </c>
      <c r="G4570" s="9">
        <f>Tableau_Groupe_1_Cours_1.accdb3[[#This Row],[Date de début]]</f>
        <v>43201.379166666666</v>
      </c>
      <c r="H4570" s="9">
        <f>Tableau_Groupe_1_Cours_1.accdb3[[#This Row],[Date de fin]]</f>
        <v>43201.502083333333</v>
      </c>
      <c r="I4570" s="13">
        <f>MOD(Tableau_Groupe_1_Cours_1.accdb3[[#This Row],[Date de fin2]]-Tableau_Groupe_1_Cours_1.accdb3[[#This Row],[Date de début2]],1)</f>
        <v>0.12291666666715173</v>
      </c>
    </row>
    <row r="4571" spans="1:9" x14ac:dyDescent="0.25">
      <c r="A4571">
        <v>2065</v>
      </c>
      <c r="B4571">
        <v>43229.542361111111</v>
      </c>
      <c r="C4571">
        <v>43229.676388888889</v>
      </c>
      <c r="D4571">
        <v>38</v>
      </c>
      <c r="E4571">
        <v>12</v>
      </c>
      <c r="F4571">
        <v>51</v>
      </c>
      <c r="G4571" s="9">
        <f>Tableau_Groupe_1_Cours_1.accdb3[[#This Row],[Date de début]]</f>
        <v>43229.542361111111</v>
      </c>
      <c r="H4571" s="9">
        <f>Tableau_Groupe_1_Cours_1.accdb3[[#This Row],[Date de fin]]</f>
        <v>43229.676388888889</v>
      </c>
      <c r="I4571" s="13">
        <f>MOD(Tableau_Groupe_1_Cours_1.accdb3[[#This Row],[Date de fin2]]-Tableau_Groupe_1_Cours_1.accdb3[[#This Row],[Date de début2]],1)</f>
        <v>0.13402777777810115</v>
      </c>
    </row>
    <row r="4572" spans="1:9" x14ac:dyDescent="0.25">
      <c r="A4572">
        <v>2321</v>
      </c>
      <c r="B4572">
        <v>43229.710416666669</v>
      </c>
      <c r="C4572">
        <v>43229.737500000003</v>
      </c>
      <c r="D4572">
        <v>2</v>
      </c>
      <c r="E4572">
        <v>12</v>
      </c>
      <c r="F4572">
        <v>155</v>
      </c>
      <c r="G4572" s="9">
        <f>Tableau_Groupe_1_Cours_1.accdb3[[#This Row],[Date de début]]</f>
        <v>43229.710416666669</v>
      </c>
      <c r="H4572" s="9">
        <f>Tableau_Groupe_1_Cours_1.accdb3[[#This Row],[Date de fin]]</f>
        <v>43229.737500000003</v>
      </c>
      <c r="I4572" s="13">
        <f>MOD(Tableau_Groupe_1_Cours_1.accdb3[[#This Row],[Date de fin2]]-Tableau_Groupe_1_Cours_1.accdb3[[#This Row],[Date de début2]],1)</f>
        <v>2.7083333334303461E-2</v>
      </c>
    </row>
    <row r="4573" spans="1:9" x14ac:dyDescent="0.25">
      <c r="A4573">
        <v>2066</v>
      </c>
      <c r="B4573">
        <v>43229.543749999997</v>
      </c>
      <c r="C4573">
        <v>43229.617361111115</v>
      </c>
      <c r="D4573">
        <v>3</v>
      </c>
      <c r="E4573">
        <v>12</v>
      </c>
      <c r="F4573">
        <v>347</v>
      </c>
      <c r="G4573" s="9">
        <f>Tableau_Groupe_1_Cours_1.accdb3[[#This Row],[Date de début]]</f>
        <v>43229.543749999997</v>
      </c>
      <c r="H4573" s="9">
        <f>Tableau_Groupe_1_Cours_1.accdb3[[#This Row],[Date de fin]]</f>
        <v>43229.617361111115</v>
      </c>
      <c r="I4573" s="13">
        <f>MOD(Tableau_Groupe_1_Cours_1.accdb3[[#This Row],[Date de fin2]]-Tableau_Groupe_1_Cours_1.accdb3[[#This Row],[Date de début2]],1)</f>
        <v>7.3611111118225381E-2</v>
      </c>
    </row>
    <row r="4574" spans="1:9" x14ac:dyDescent="0.25">
      <c r="A4574">
        <v>2322</v>
      </c>
      <c r="B4574">
        <v>43229.708333333336</v>
      </c>
      <c r="C4574">
        <v>43229.73541666667</v>
      </c>
      <c r="D4574">
        <v>2</v>
      </c>
      <c r="E4574">
        <v>12</v>
      </c>
      <c r="F4574">
        <v>217</v>
      </c>
      <c r="G4574" s="9">
        <f>Tableau_Groupe_1_Cours_1.accdb3[[#This Row],[Date de début]]</f>
        <v>43229.708333333336</v>
      </c>
      <c r="H4574" s="9">
        <f>Tableau_Groupe_1_Cours_1.accdb3[[#This Row],[Date de fin]]</f>
        <v>43229.73541666667</v>
      </c>
      <c r="I4574" s="13">
        <f>MOD(Tableau_Groupe_1_Cours_1.accdb3[[#This Row],[Date de fin2]]-Tableau_Groupe_1_Cours_1.accdb3[[#This Row],[Date de début2]],1)</f>
        <v>2.7083333334303461E-2</v>
      </c>
    </row>
    <row r="4575" spans="1:9" x14ac:dyDescent="0.25">
      <c r="A4575">
        <v>1555</v>
      </c>
      <c r="B4575">
        <v>43171.37777777778</v>
      </c>
      <c r="C4575">
        <v>43171.487500000003</v>
      </c>
      <c r="D4575">
        <v>22</v>
      </c>
      <c r="E4575">
        <v>12</v>
      </c>
      <c r="F4575">
        <v>359</v>
      </c>
      <c r="G4575" s="9">
        <f>Tableau_Groupe_1_Cours_1.accdb3[[#This Row],[Date de début]]</f>
        <v>43171.37777777778</v>
      </c>
      <c r="H4575" s="9">
        <f>Tableau_Groupe_1_Cours_1.accdb3[[#This Row],[Date de fin]]</f>
        <v>43171.487500000003</v>
      </c>
      <c r="I4575" s="13">
        <f>MOD(Tableau_Groupe_1_Cours_1.accdb3[[#This Row],[Date de fin2]]-Tableau_Groupe_1_Cours_1.accdb3[[#This Row],[Date de début2]],1)</f>
        <v>0.10972222222335404</v>
      </c>
    </row>
    <row r="4576" spans="1:9" x14ac:dyDescent="0.25">
      <c r="A4576">
        <v>2067</v>
      </c>
      <c r="B4576">
        <v>43229.541666666664</v>
      </c>
      <c r="C4576">
        <v>43229.665277777778</v>
      </c>
      <c r="D4576">
        <v>8</v>
      </c>
      <c r="E4576">
        <v>12</v>
      </c>
      <c r="F4576">
        <v>61</v>
      </c>
      <c r="G4576" s="9">
        <f>Tableau_Groupe_1_Cours_1.accdb3[[#This Row],[Date de début]]</f>
        <v>43229.541666666664</v>
      </c>
      <c r="H4576" s="9">
        <f>Tableau_Groupe_1_Cours_1.accdb3[[#This Row],[Date de fin]]</f>
        <v>43229.665277777778</v>
      </c>
      <c r="I4576" s="13">
        <f>MOD(Tableau_Groupe_1_Cours_1.accdb3[[#This Row],[Date de fin2]]-Tableau_Groupe_1_Cours_1.accdb3[[#This Row],[Date de début2]],1)</f>
        <v>0.12361111111385981</v>
      </c>
    </row>
    <row r="4577" spans="1:9" x14ac:dyDescent="0.25">
      <c r="A4577">
        <v>2323</v>
      </c>
      <c r="B4577">
        <v>43229.70208333333</v>
      </c>
      <c r="C4577">
        <v>43229.729166666672</v>
      </c>
      <c r="D4577">
        <v>10</v>
      </c>
      <c r="E4577">
        <v>12</v>
      </c>
      <c r="F4577">
        <v>43</v>
      </c>
      <c r="G4577" s="9">
        <f>Tableau_Groupe_1_Cours_1.accdb3[[#This Row],[Date de début]]</f>
        <v>43229.70208333333</v>
      </c>
      <c r="H4577" s="9">
        <f>Tableau_Groupe_1_Cours_1.accdb3[[#This Row],[Date de fin]]</f>
        <v>43229.729166666672</v>
      </c>
      <c r="I4577" s="13">
        <f>MOD(Tableau_Groupe_1_Cours_1.accdb3[[#This Row],[Date de fin2]]-Tableau_Groupe_1_Cours_1.accdb3[[#This Row],[Date de début2]],1)</f>
        <v>2.7083333341579419E-2</v>
      </c>
    </row>
    <row r="4578" spans="1:9" x14ac:dyDescent="0.25">
      <c r="A4578">
        <v>2068</v>
      </c>
      <c r="B4578">
        <v>43229.548611111109</v>
      </c>
      <c r="C4578">
        <v>43229.634722222225</v>
      </c>
      <c r="D4578">
        <v>75</v>
      </c>
      <c r="E4578">
        <v>12</v>
      </c>
      <c r="F4578">
        <v>372</v>
      </c>
      <c r="G4578" s="9">
        <f>Tableau_Groupe_1_Cours_1.accdb3[[#This Row],[Date de début]]</f>
        <v>43229.548611111109</v>
      </c>
      <c r="H4578" s="9">
        <f>Tableau_Groupe_1_Cours_1.accdb3[[#This Row],[Date de fin]]</f>
        <v>43229.634722222225</v>
      </c>
      <c r="I4578" s="13">
        <f>MOD(Tableau_Groupe_1_Cours_1.accdb3[[#This Row],[Date de fin2]]-Tableau_Groupe_1_Cours_1.accdb3[[#This Row],[Date de début2]],1)</f>
        <v>8.6111111115314998E-2</v>
      </c>
    </row>
    <row r="4579" spans="1:9" x14ac:dyDescent="0.25">
      <c r="A4579">
        <v>2324</v>
      </c>
      <c r="B4579">
        <v>43229.704166666663</v>
      </c>
      <c r="C4579">
        <v>43229.731250000004</v>
      </c>
      <c r="D4579">
        <v>6</v>
      </c>
      <c r="E4579">
        <v>12</v>
      </c>
      <c r="F4579">
        <v>137</v>
      </c>
      <c r="G4579" s="9">
        <f>Tableau_Groupe_1_Cours_1.accdb3[[#This Row],[Date de début]]</f>
        <v>43229.704166666663</v>
      </c>
      <c r="H4579" s="9">
        <f>Tableau_Groupe_1_Cours_1.accdb3[[#This Row],[Date de fin]]</f>
        <v>43229.731250000004</v>
      </c>
      <c r="I4579" s="13">
        <f>MOD(Tableau_Groupe_1_Cours_1.accdb3[[#This Row],[Date de fin2]]-Tableau_Groupe_1_Cours_1.accdb3[[#This Row],[Date de début2]],1)</f>
        <v>2.7083333341579419E-2</v>
      </c>
    </row>
    <row r="4580" spans="1:9" x14ac:dyDescent="0.25">
      <c r="A4580">
        <v>1813</v>
      </c>
      <c r="B4580">
        <v>43201.383333333331</v>
      </c>
      <c r="C4580">
        <v>43201.544444444444</v>
      </c>
      <c r="D4580">
        <v>1</v>
      </c>
      <c r="E4580">
        <v>12</v>
      </c>
      <c r="F4580">
        <v>385</v>
      </c>
      <c r="G4580" s="9">
        <f>Tableau_Groupe_1_Cours_1.accdb3[[#This Row],[Date de début]]</f>
        <v>43201.383333333331</v>
      </c>
      <c r="H4580" s="9">
        <f>Tableau_Groupe_1_Cours_1.accdb3[[#This Row],[Date de fin]]</f>
        <v>43201.544444444444</v>
      </c>
      <c r="I4580" s="13">
        <f>MOD(Tableau_Groupe_1_Cours_1.accdb3[[#This Row],[Date de fin2]]-Tableau_Groupe_1_Cours_1.accdb3[[#This Row],[Date de début2]],1)</f>
        <v>0.16111111111240461</v>
      </c>
    </row>
    <row r="4581" spans="1:9" x14ac:dyDescent="0.25">
      <c r="A4581">
        <v>2069</v>
      </c>
      <c r="B4581">
        <v>43229.540972222225</v>
      </c>
      <c r="C4581">
        <v>43229.632638888892</v>
      </c>
      <c r="D4581">
        <v>3</v>
      </c>
      <c r="E4581">
        <v>12</v>
      </c>
      <c r="F4581">
        <v>190</v>
      </c>
      <c r="G4581" s="9">
        <f>Tableau_Groupe_1_Cours_1.accdb3[[#This Row],[Date de début]]</f>
        <v>43229.540972222225</v>
      </c>
      <c r="H4581" s="9">
        <f>Tableau_Groupe_1_Cours_1.accdb3[[#This Row],[Date de fin]]</f>
        <v>43229.632638888892</v>
      </c>
      <c r="I4581" s="13">
        <f>MOD(Tableau_Groupe_1_Cours_1.accdb3[[#This Row],[Date de fin2]]-Tableau_Groupe_1_Cours_1.accdb3[[#This Row],[Date de début2]],1)</f>
        <v>9.1666666667151731E-2</v>
      </c>
    </row>
    <row r="4582" spans="1:9" x14ac:dyDescent="0.25">
      <c r="A4582">
        <v>2325</v>
      </c>
      <c r="B4582">
        <v>43229.703472222223</v>
      </c>
      <c r="C4582">
        <v>43229.730555555558</v>
      </c>
      <c r="D4582">
        <v>1</v>
      </c>
      <c r="E4582">
        <v>12</v>
      </c>
      <c r="F4582">
        <v>200</v>
      </c>
      <c r="G4582" s="9">
        <f>Tableau_Groupe_1_Cours_1.accdb3[[#This Row],[Date de début]]</f>
        <v>43229.703472222223</v>
      </c>
      <c r="H4582" s="9">
        <f>Tableau_Groupe_1_Cours_1.accdb3[[#This Row],[Date de fin]]</f>
        <v>43229.730555555558</v>
      </c>
      <c r="I4582" s="13">
        <f>MOD(Tableau_Groupe_1_Cours_1.accdb3[[#This Row],[Date de fin2]]-Tableau_Groupe_1_Cours_1.accdb3[[#This Row],[Date de début2]],1)</f>
        <v>2.7083333334303461E-2</v>
      </c>
    </row>
    <row r="4583" spans="1:9" x14ac:dyDescent="0.25">
      <c r="A4583">
        <v>2070</v>
      </c>
      <c r="B4583">
        <v>43229.549305555556</v>
      </c>
      <c r="C4583">
        <v>43229.628472222219</v>
      </c>
      <c r="D4583">
        <v>3</v>
      </c>
      <c r="E4583">
        <v>12</v>
      </c>
      <c r="F4583">
        <v>331</v>
      </c>
      <c r="G4583" s="9">
        <f>Tableau_Groupe_1_Cours_1.accdb3[[#This Row],[Date de début]]</f>
        <v>43229.549305555556</v>
      </c>
      <c r="H4583" s="9">
        <f>Tableau_Groupe_1_Cours_1.accdb3[[#This Row],[Date de fin]]</f>
        <v>43229.628472222219</v>
      </c>
      <c r="I4583" s="13">
        <f>MOD(Tableau_Groupe_1_Cours_1.accdb3[[#This Row],[Date de fin2]]-Tableau_Groupe_1_Cours_1.accdb3[[#This Row],[Date de début2]],1)</f>
        <v>7.9166666662786156E-2</v>
      </c>
    </row>
    <row r="4584" spans="1:9" x14ac:dyDescent="0.25">
      <c r="A4584">
        <v>2326</v>
      </c>
      <c r="B4584">
        <v>43229.704861111109</v>
      </c>
      <c r="C4584">
        <v>43229.731944444444</v>
      </c>
      <c r="D4584">
        <v>3</v>
      </c>
      <c r="E4584">
        <v>12</v>
      </c>
      <c r="F4584">
        <v>140</v>
      </c>
      <c r="G4584" s="9">
        <f>Tableau_Groupe_1_Cours_1.accdb3[[#This Row],[Date de début]]</f>
        <v>43229.704861111109</v>
      </c>
      <c r="H4584" s="9">
        <f>Tableau_Groupe_1_Cours_1.accdb3[[#This Row],[Date de fin]]</f>
        <v>43229.731944444444</v>
      </c>
      <c r="I4584" s="13">
        <f>MOD(Tableau_Groupe_1_Cours_1.accdb3[[#This Row],[Date de fin2]]-Tableau_Groupe_1_Cours_1.accdb3[[#This Row],[Date de début2]],1)</f>
        <v>2.7083333334303461E-2</v>
      </c>
    </row>
    <row r="4585" spans="1:9" x14ac:dyDescent="0.25">
      <c r="A4585">
        <v>1047</v>
      </c>
      <c r="B4585">
        <v>43140.385416666664</v>
      </c>
      <c r="C4585">
        <v>43140.497916666667</v>
      </c>
      <c r="D4585">
        <v>15</v>
      </c>
      <c r="E4585">
        <v>12</v>
      </c>
      <c r="F4585">
        <v>150</v>
      </c>
      <c r="G4585" s="9">
        <f>Tableau_Groupe_1_Cours_1.accdb3[[#This Row],[Date de début]]</f>
        <v>43140.385416666664</v>
      </c>
      <c r="H4585" s="9">
        <f>Tableau_Groupe_1_Cours_1.accdb3[[#This Row],[Date de fin]]</f>
        <v>43140.497916666667</v>
      </c>
      <c r="I4585" s="13">
        <f>MOD(Tableau_Groupe_1_Cours_1.accdb3[[#This Row],[Date de fin2]]-Tableau_Groupe_1_Cours_1.accdb3[[#This Row],[Date de début2]],1)</f>
        <v>0.11250000000291038</v>
      </c>
    </row>
    <row r="4586" spans="1:9" x14ac:dyDescent="0.25">
      <c r="A4586">
        <v>2071</v>
      </c>
      <c r="B4586">
        <v>43229.545138888883</v>
      </c>
      <c r="C4586">
        <v>43229.701388888883</v>
      </c>
      <c r="D4586">
        <v>79</v>
      </c>
      <c r="E4586">
        <v>12</v>
      </c>
      <c r="F4586">
        <v>232</v>
      </c>
      <c r="G4586" s="9">
        <f>Tableau_Groupe_1_Cours_1.accdb3[[#This Row],[Date de début]]</f>
        <v>43229.545138888883</v>
      </c>
      <c r="H4586" s="9">
        <f>Tableau_Groupe_1_Cours_1.accdb3[[#This Row],[Date de fin]]</f>
        <v>43229.701388888883</v>
      </c>
      <c r="I4586" s="13">
        <f>MOD(Tableau_Groupe_1_Cours_1.accdb3[[#This Row],[Date de fin2]]-Tableau_Groupe_1_Cours_1.accdb3[[#This Row],[Date de début2]],1)</f>
        <v>0.15625</v>
      </c>
    </row>
    <row r="4587" spans="1:9" x14ac:dyDescent="0.25">
      <c r="A4587">
        <v>2327</v>
      </c>
      <c r="B4587">
        <v>43229.711111111115</v>
      </c>
      <c r="C4587">
        <v>43229.73819444445</v>
      </c>
      <c r="D4587">
        <v>3</v>
      </c>
      <c r="E4587">
        <v>12</v>
      </c>
      <c r="F4587">
        <v>53</v>
      </c>
      <c r="G4587" s="9">
        <f>Tableau_Groupe_1_Cours_1.accdb3[[#This Row],[Date de début]]</f>
        <v>43229.711111111115</v>
      </c>
      <c r="H4587" s="9">
        <f>Tableau_Groupe_1_Cours_1.accdb3[[#This Row],[Date de fin]]</f>
        <v>43229.73819444445</v>
      </c>
      <c r="I4587" s="13">
        <f>MOD(Tableau_Groupe_1_Cours_1.accdb3[[#This Row],[Date de fin2]]-Tableau_Groupe_1_Cours_1.accdb3[[#This Row],[Date de début2]],1)</f>
        <v>2.7083333334303461E-2</v>
      </c>
    </row>
    <row r="4588" spans="1:9" x14ac:dyDescent="0.25">
      <c r="A4588">
        <v>2072</v>
      </c>
      <c r="B4588">
        <v>43229.547916666663</v>
      </c>
      <c r="C4588">
        <v>43229.603472222225</v>
      </c>
      <c r="D4588">
        <v>8</v>
      </c>
      <c r="E4588">
        <v>12</v>
      </c>
      <c r="F4588">
        <v>212</v>
      </c>
      <c r="G4588" s="9">
        <f>Tableau_Groupe_1_Cours_1.accdb3[[#This Row],[Date de début]]</f>
        <v>43229.547916666663</v>
      </c>
      <c r="H4588" s="9">
        <f>Tableau_Groupe_1_Cours_1.accdb3[[#This Row],[Date de fin]]</f>
        <v>43229.603472222225</v>
      </c>
      <c r="I4588" s="13">
        <f>MOD(Tableau_Groupe_1_Cours_1.accdb3[[#This Row],[Date de fin2]]-Tableau_Groupe_1_Cours_1.accdb3[[#This Row],[Date de début2]],1)</f>
        <v>5.5555555562023073E-2</v>
      </c>
    </row>
    <row r="4589" spans="1:9" x14ac:dyDescent="0.25">
      <c r="A4589">
        <v>2328</v>
      </c>
      <c r="B4589">
        <v>43229.708333333336</v>
      </c>
      <c r="C4589">
        <v>43229.73541666667</v>
      </c>
      <c r="D4589">
        <v>1</v>
      </c>
      <c r="E4589">
        <v>12</v>
      </c>
      <c r="F4589">
        <v>284</v>
      </c>
      <c r="G4589" s="9">
        <f>Tableau_Groupe_1_Cours_1.accdb3[[#This Row],[Date de début]]</f>
        <v>43229.708333333336</v>
      </c>
      <c r="H4589" s="9">
        <f>Tableau_Groupe_1_Cours_1.accdb3[[#This Row],[Date de fin]]</f>
        <v>43229.73541666667</v>
      </c>
      <c r="I4589" s="13">
        <f>MOD(Tableau_Groupe_1_Cours_1.accdb3[[#This Row],[Date de fin2]]-Tableau_Groupe_1_Cours_1.accdb3[[#This Row],[Date de début2]],1)</f>
        <v>2.7083333334303461E-2</v>
      </c>
    </row>
    <row r="4590" spans="1:9" x14ac:dyDescent="0.25">
      <c r="A4590">
        <v>2073</v>
      </c>
      <c r="B4590">
        <v>43229.546527777777</v>
      </c>
      <c r="C4590">
        <v>43229.710416666669</v>
      </c>
      <c r="D4590">
        <v>43</v>
      </c>
      <c r="E4590">
        <v>12</v>
      </c>
      <c r="F4590">
        <v>202</v>
      </c>
      <c r="G4590" s="9">
        <f>Tableau_Groupe_1_Cours_1.accdb3[[#This Row],[Date de début]]</f>
        <v>43229.546527777777</v>
      </c>
      <c r="H4590" s="9">
        <f>Tableau_Groupe_1_Cours_1.accdb3[[#This Row],[Date de fin]]</f>
        <v>43229.710416666669</v>
      </c>
      <c r="I4590" s="13">
        <f>MOD(Tableau_Groupe_1_Cours_1.accdb3[[#This Row],[Date de fin2]]-Tableau_Groupe_1_Cours_1.accdb3[[#This Row],[Date de début2]],1)</f>
        <v>0.16388888889196096</v>
      </c>
    </row>
    <row r="4591" spans="1:9" x14ac:dyDescent="0.25">
      <c r="A4591">
        <v>2329</v>
      </c>
      <c r="B4591">
        <v>43229.711111111115</v>
      </c>
      <c r="C4591">
        <v>43229.73819444445</v>
      </c>
      <c r="D4591">
        <v>14</v>
      </c>
      <c r="E4591">
        <v>12</v>
      </c>
      <c r="F4591">
        <v>287</v>
      </c>
      <c r="G4591" s="9">
        <f>Tableau_Groupe_1_Cours_1.accdb3[[#This Row],[Date de début]]</f>
        <v>43229.711111111115</v>
      </c>
      <c r="H4591" s="9">
        <f>Tableau_Groupe_1_Cours_1.accdb3[[#This Row],[Date de fin]]</f>
        <v>43229.73819444445</v>
      </c>
      <c r="I4591" s="13">
        <f>MOD(Tableau_Groupe_1_Cours_1.accdb3[[#This Row],[Date de fin2]]-Tableau_Groupe_1_Cours_1.accdb3[[#This Row],[Date de début2]],1)</f>
        <v>2.7083333334303461E-2</v>
      </c>
    </row>
    <row r="4592" spans="1:9" x14ac:dyDescent="0.25">
      <c r="A4592">
        <v>6169</v>
      </c>
      <c r="B4592">
        <v>43438.37777777778</v>
      </c>
      <c r="C4592">
        <v>43438.489583333336</v>
      </c>
      <c r="D4592">
        <v>47</v>
      </c>
      <c r="E4592">
        <v>12</v>
      </c>
      <c r="F4592">
        <v>424</v>
      </c>
      <c r="G4592" s="9">
        <f>Tableau_Groupe_1_Cours_1.accdb3[[#This Row],[Date de début]]</f>
        <v>43438.37777777778</v>
      </c>
      <c r="H4592" s="9">
        <f>Tableau_Groupe_1_Cours_1.accdb3[[#This Row],[Date de fin]]</f>
        <v>43438.489583333336</v>
      </c>
      <c r="I4592" s="13">
        <f>MOD(Tableau_Groupe_1_Cours_1.accdb3[[#This Row],[Date de fin2]]-Tableau_Groupe_1_Cours_1.accdb3[[#This Row],[Date de début2]],1)</f>
        <v>0.11180555555620231</v>
      </c>
    </row>
    <row r="4593" spans="1:9" x14ac:dyDescent="0.25">
      <c r="A4593">
        <v>2074</v>
      </c>
      <c r="B4593">
        <v>43229.545138888883</v>
      </c>
      <c r="C4593">
        <v>43229.624305555561</v>
      </c>
      <c r="D4593">
        <v>1</v>
      </c>
      <c r="E4593">
        <v>12</v>
      </c>
      <c r="F4593">
        <v>72</v>
      </c>
      <c r="G4593" s="9">
        <f>Tableau_Groupe_1_Cours_1.accdb3[[#This Row],[Date de début]]</f>
        <v>43229.545138888883</v>
      </c>
      <c r="H4593" s="9">
        <f>Tableau_Groupe_1_Cours_1.accdb3[[#This Row],[Date de fin]]</f>
        <v>43229.624305555561</v>
      </c>
      <c r="I4593" s="13">
        <f>MOD(Tableau_Groupe_1_Cours_1.accdb3[[#This Row],[Date de fin2]]-Tableau_Groupe_1_Cours_1.accdb3[[#This Row],[Date de début2]],1)</f>
        <v>7.9166666677338071E-2</v>
      </c>
    </row>
    <row r="4594" spans="1:9" x14ac:dyDescent="0.25">
      <c r="A4594">
        <v>2330</v>
      </c>
      <c r="B4594">
        <v>43229.711805555555</v>
      </c>
      <c r="C4594">
        <v>43229.738888888889</v>
      </c>
      <c r="D4594">
        <v>5</v>
      </c>
      <c r="E4594">
        <v>12</v>
      </c>
      <c r="F4594">
        <v>290</v>
      </c>
      <c r="G4594" s="9">
        <f>Tableau_Groupe_1_Cours_1.accdb3[[#This Row],[Date de début]]</f>
        <v>43229.711805555555</v>
      </c>
      <c r="H4594" s="9">
        <f>Tableau_Groupe_1_Cours_1.accdb3[[#This Row],[Date de fin]]</f>
        <v>43229.738888888889</v>
      </c>
      <c r="I4594" s="13">
        <f>MOD(Tableau_Groupe_1_Cours_1.accdb3[[#This Row],[Date de fin2]]-Tableau_Groupe_1_Cours_1.accdb3[[#This Row],[Date de début2]],1)</f>
        <v>2.7083333334303461E-2</v>
      </c>
    </row>
    <row r="4595" spans="1:9" x14ac:dyDescent="0.25">
      <c r="A4595">
        <v>5402</v>
      </c>
      <c r="B4595">
        <v>43409.376388888886</v>
      </c>
      <c r="C4595">
        <v>43409.540972222225</v>
      </c>
      <c r="D4595">
        <v>79</v>
      </c>
      <c r="E4595">
        <v>12</v>
      </c>
      <c r="F4595">
        <v>44</v>
      </c>
      <c r="G4595" s="9">
        <f>Tableau_Groupe_1_Cours_1.accdb3[[#This Row],[Date de début]]</f>
        <v>43409.376388888886</v>
      </c>
      <c r="H4595" s="9">
        <f>Tableau_Groupe_1_Cours_1.accdb3[[#This Row],[Date de fin]]</f>
        <v>43409.540972222225</v>
      </c>
      <c r="I4595" s="13">
        <f>MOD(Tableau_Groupe_1_Cours_1.accdb3[[#This Row],[Date de fin2]]-Tableau_Groupe_1_Cours_1.accdb3[[#This Row],[Date de début2]],1)</f>
        <v>0.16458333333866904</v>
      </c>
    </row>
    <row r="4596" spans="1:9" x14ac:dyDescent="0.25">
      <c r="A4596">
        <v>2075</v>
      </c>
      <c r="B4596">
        <v>43229.547222222223</v>
      </c>
      <c r="C4596">
        <v>43229.604861111111</v>
      </c>
      <c r="D4596">
        <v>6</v>
      </c>
      <c r="E4596">
        <v>12</v>
      </c>
      <c r="F4596">
        <v>240</v>
      </c>
      <c r="G4596" s="9">
        <f>Tableau_Groupe_1_Cours_1.accdb3[[#This Row],[Date de début]]</f>
        <v>43229.547222222223</v>
      </c>
      <c r="H4596" s="9">
        <f>Tableau_Groupe_1_Cours_1.accdb3[[#This Row],[Date de fin]]</f>
        <v>43229.604861111111</v>
      </c>
      <c r="I4596" s="13">
        <f>MOD(Tableau_Groupe_1_Cours_1.accdb3[[#This Row],[Date de fin2]]-Tableau_Groupe_1_Cours_1.accdb3[[#This Row],[Date de début2]],1)</f>
        <v>5.7638888887595385E-2</v>
      </c>
    </row>
    <row r="4597" spans="1:9" x14ac:dyDescent="0.25">
      <c r="A4597">
        <v>2331</v>
      </c>
      <c r="B4597">
        <v>43229.704861111109</v>
      </c>
      <c r="C4597">
        <v>43229.731944444444</v>
      </c>
      <c r="D4597">
        <v>1</v>
      </c>
      <c r="E4597">
        <v>12</v>
      </c>
      <c r="F4597">
        <v>122</v>
      </c>
      <c r="G4597" s="9">
        <f>Tableau_Groupe_1_Cours_1.accdb3[[#This Row],[Date de début]]</f>
        <v>43229.704861111109</v>
      </c>
      <c r="H4597" s="9">
        <f>Tableau_Groupe_1_Cours_1.accdb3[[#This Row],[Date de fin]]</f>
        <v>43229.731944444444</v>
      </c>
      <c r="I4597" s="13">
        <f>MOD(Tableau_Groupe_1_Cours_1.accdb3[[#This Row],[Date de fin2]]-Tableau_Groupe_1_Cours_1.accdb3[[#This Row],[Date de début2]],1)</f>
        <v>2.7083333334303461E-2</v>
      </c>
    </row>
    <row r="4598" spans="1:9" x14ac:dyDescent="0.25">
      <c r="A4598">
        <v>2076</v>
      </c>
      <c r="B4598">
        <v>43229.547222222223</v>
      </c>
      <c r="C4598">
        <v>43229.628472222219</v>
      </c>
      <c r="D4598">
        <v>7</v>
      </c>
      <c r="E4598">
        <v>12</v>
      </c>
      <c r="F4598">
        <v>180</v>
      </c>
      <c r="G4598" s="9">
        <f>Tableau_Groupe_1_Cours_1.accdb3[[#This Row],[Date de début]]</f>
        <v>43229.547222222223</v>
      </c>
      <c r="H4598" s="9">
        <f>Tableau_Groupe_1_Cours_1.accdb3[[#This Row],[Date de fin]]</f>
        <v>43229.628472222219</v>
      </c>
      <c r="I4598" s="13">
        <f>MOD(Tableau_Groupe_1_Cours_1.accdb3[[#This Row],[Date de fin2]]-Tableau_Groupe_1_Cours_1.accdb3[[#This Row],[Date de début2]],1)</f>
        <v>8.1249999995634425E-2</v>
      </c>
    </row>
    <row r="4599" spans="1:9" x14ac:dyDescent="0.25">
      <c r="A4599">
        <v>2332</v>
      </c>
      <c r="B4599">
        <v>43229.705555555556</v>
      </c>
      <c r="C4599">
        <v>43229.732638888891</v>
      </c>
      <c r="D4599">
        <v>5</v>
      </c>
      <c r="E4599">
        <v>12</v>
      </c>
      <c r="F4599">
        <v>148</v>
      </c>
      <c r="G4599" s="9">
        <f>Tableau_Groupe_1_Cours_1.accdb3[[#This Row],[Date de début]]</f>
        <v>43229.705555555556</v>
      </c>
      <c r="H4599" s="9">
        <f>Tableau_Groupe_1_Cours_1.accdb3[[#This Row],[Date de fin]]</f>
        <v>43229.732638888891</v>
      </c>
      <c r="I4599" s="13">
        <f>MOD(Tableau_Groupe_1_Cours_1.accdb3[[#This Row],[Date de fin2]]-Tableau_Groupe_1_Cours_1.accdb3[[#This Row],[Date de début2]],1)</f>
        <v>2.7083333334303461E-2</v>
      </c>
    </row>
    <row r="4600" spans="1:9" x14ac:dyDescent="0.25">
      <c r="A4600">
        <v>2077</v>
      </c>
      <c r="B4600">
        <v>43229.54305555555</v>
      </c>
      <c r="C4600">
        <v>43229.601388888892</v>
      </c>
      <c r="D4600">
        <v>1</v>
      </c>
      <c r="E4600">
        <v>12</v>
      </c>
      <c r="F4600">
        <v>324</v>
      </c>
      <c r="G4600" s="9">
        <f>Tableau_Groupe_1_Cours_1.accdb3[[#This Row],[Date de début]]</f>
        <v>43229.54305555555</v>
      </c>
      <c r="H4600" s="9">
        <f>Tableau_Groupe_1_Cours_1.accdb3[[#This Row],[Date de fin]]</f>
        <v>43229.601388888892</v>
      </c>
      <c r="I4600" s="13">
        <f>MOD(Tableau_Groupe_1_Cours_1.accdb3[[#This Row],[Date de fin2]]-Tableau_Groupe_1_Cours_1.accdb3[[#This Row],[Date de début2]],1)</f>
        <v>5.8333333341579419E-2</v>
      </c>
    </row>
    <row r="4601" spans="1:9" x14ac:dyDescent="0.25">
      <c r="A4601">
        <v>2333</v>
      </c>
      <c r="B4601">
        <v>43229.705555555556</v>
      </c>
      <c r="C4601">
        <v>43229.732638888891</v>
      </c>
      <c r="D4601">
        <v>5</v>
      </c>
      <c r="E4601">
        <v>12</v>
      </c>
      <c r="F4601">
        <v>290</v>
      </c>
      <c r="G4601" s="9">
        <f>Tableau_Groupe_1_Cours_1.accdb3[[#This Row],[Date de début]]</f>
        <v>43229.705555555556</v>
      </c>
      <c r="H4601" s="9">
        <f>Tableau_Groupe_1_Cours_1.accdb3[[#This Row],[Date de fin]]</f>
        <v>43229.732638888891</v>
      </c>
      <c r="I4601" s="13">
        <f>MOD(Tableau_Groupe_1_Cours_1.accdb3[[#This Row],[Date de fin2]]-Tableau_Groupe_1_Cours_1.accdb3[[#This Row],[Date de début2]],1)</f>
        <v>2.7083333334303461E-2</v>
      </c>
    </row>
    <row r="4602" spans="1:9" x14ac:dyDescent="0.25">
      <c r="A4602">
        <v>30</v>
      </c>
      <c r="B4602">
        <v>43101.384027777778</v>
      </c>
      <c r="C4602">
        <v>43101.546527777777</v>
      </c>
      <c r="D4602">
        <v>10</v>
      </c>
      <c r="E4602">
        <v>12</v>
      </c>
      <c r="F4602">
        <v>374</v>
      </c>
      <c r="G4602" s="9">
        <f>Tableau_Groupe_1_Cours_1.accdb3[[#This Row],[Date de début]]</f>
        <v>43101.384027777778</v>
      </c>
      <c r="H4602" s="9">
        <f>Tableau_Groupe_1_Cours_1.accdb3[[#This Row],[Date de fin]]</f>
        <v>43101.546527777777</v>
      </c>
      <c r="I4602" s="13">
        <f>MOD(Tableau_Groupe_1_Cours_1.accdb3[[#This Row],[Date de fin2]]-Tableau_Groupe_1_Cours_1.accdb3[[#This Row],[Date de début2]],1)</f>
        <v>0.16249999999854481</v>
      </c>
    </row>
    <row r="4603" spans="1:9" x14ac:dyDescent="0.25">
      <c r="A4603">
        <v>2078</v>
      </c>
      <c r="B4603">
        <v>43229.548611111109</v>
      </c>
      <c r="C4603">
        <v>43229.632638888892</v>
      </c>
      <c r="D4603">
        <v>18</v>
      </c>
      <c r="E4603">
        <v>12</v>
      </c>
      <c r="F4603">
        <v>131</v>
      </c>
      <c r="G4603" s="9">
        <f>Tableau_Groupe_1_Cours_1.accdb3[[#This Row],[Date de début]]</f>
        <v>43229.548611111109</v>
      </c>
      <c r="H4603" s="9">
        <f>Tableau_Groupe_1_Cours_1.accdb3[[#This Row],[Date de fin]]</f>
        <v>43229.632638888892</v>
      </c>
      <c r="I4603" s="13">
        <f>MOD(Tableau_Groupe_1_Cours_1.accdb3[[#This Row],[Date de fin2]]-Tableau_Groupe_1_Cours_1.accdb3[[#This Row],[Date de début2]],1)</f>
        <v>8.4027777782466728E-2</v>
      </c>
    </row>
    <row r="4604" spans="1:9" x14ac:dyDescent="0.25">
      <c r="A4604">
        <v>2334</v>
      </c>
      <c r="B4604">
        <v>43229.705555555556</v>
      </c>
      <c r="C4604">
        <v>43229.732638888891</v>
      </c>
      <c r="D4604">
        <v>5</v>
      </c>
      <c r="E4604">
        <v>12</v>
      </c>
      <c r="F4604">
        <v>151</v>
      </c>
      <c r="G4604" s="9">
        <f>Tableau_Groupe_1_Cours_1.accdb3[[#This Row],[Date de début]]</f>
        <v>43229.705555555556</v>
      </c>
      <c r="H4604" s="9">
        <f>Tableau_Groupe_1_Cours_1.accdb3[[#This Row],[Date de fin]]</f>
        <v>43229.732638888891</v>
      </c>
      <c r="I4604" s="13">
        <f>MOD(Tableau_Groupe_1_Cours_1.accdb3[[#This Row],[Date de fin2]]-Tableau_Groupe_1_Cours_1.accdb3[[#This Row],[Date de début2]],1)</f>
        <v>2.7083333334303461E-2</v>
      </c>
    </row>
    <row r="4605" spans="1:9" x14ac:dyDescent="0.25">
      <c r="A4605">
        <v>31</v>
      </c>
      <c r="B4605">
        <v>43101.554166666661</v>
      </c>
      <c r="C4605">
        <v>43101.717361111114</v>
      </c>
      <c r="D4605">
        <v>12</v>
      </c>
      <c r="E4605">
        <v>12</v>
      </c>
      <c r="F4605">
        <v>397</v>
      </c>
      <c r="G4605" s="9">
        <f>Tableau_Groupe_1_Cours_1.accdb3[[#This Row],[Date de début]]</f>
        <v>43101.554166666661</v>
      </c>
      <c r="H4605" s="9">
        <f>Tableau_Groupe_1_Cours_1.accdb3[[#This Row],[Date de fin]]</f>
        <v>43101.717361111114</v>
      </c>
      <c r="I4605" s="13">
        <f>MOD(Tableau_Groupe_1_Cours_1.accdb3[[#This Row],[Date de fin2]]-Tableau_Groupe_1_Cours_1.accdb3[[#This Row],[Date de début2]],1)</f>
        <v>0.16319444445252884</v>
      </c>
    </row>
    <row r="4606" spans="1:9" x14ac:dyDescent="0.25">
      <c r="A4606">
        <v>2079</v>
      </c>
      <c r="B4606">
        <v>43229.543749999997</v>
      </c>
      <c r="C4606">
        <v>43229.697916666664</v>
      </c>
      <c r="D4606">
        <v>69</v>
      </c>
      <c r="E4606">
        <v>12</v>
      </c>
      <c r="F4606">
        <v>426</v>
      </c>
      <c r="G4606" s="9">
        <f>Tableau_Groupe_1_Cours_1.accdb3[[#This Row],[Date de début]]</f>
        <v>43229.543749999997</v>
      </c>
      <c r="H4606" s="9">
        <f>Tableau_Groupe_1_Cours_1.accdb3[[#This Row],[Date de fin]]</f>
        <v>43229.697916666664</v>
      </c>
      <c r="I4606" s="13">
        <f>MOD(Tableau_Groupe_1_Cours_1.accdb3[[#This Row],[Date de fin2]]-Tableau_Groupe_1_Cours_1.accdb3[[#This Row],[Date de début2]],1)</f>
        <v>0.15416666666715173</v>
      </c>
    </row>
    <row r="4607" spans="1:9" x14ac:dyDescent="0.25">
      <c r="A4607">
        <v>2335</v>
      </c>
      <c r="B4607">
        <v>43229.70208333333</v>
      </c>
      <c r="C4607">
        <v>43229.729166666672</v>
      </c>
      <c r="D4607">
        <v>1</v>
      </c>
      <c r="E4607">
        <v>12</v>
      </c>
      <c r="F4607">
        <v>165</v>
      </c>
      <c r="G4607" s="9">
        <f>Tableau_Groupe_1_Cours_1.accdb3[[#This Row],[Date de début]]</f>
        <v>43229.70208333333</v>
      </c>
      <c r="H4607" s="9">
        <f>Tableau_Groupe_1_Cours_1.accdb3[[#This Row],[Date de fin]]</f>
        <v>43229.729166666672</v>
      </c>
      <c r="I4607" s="13">
        <f>MOD(Tableau_Groupe_1_Cours_1.accdb3[[#This Row],[Date de fin2]]-Tableau_Groupe_1_Cours_1.accdb3[[#This Row],[Date de début2]],1)</f>
        <v>2.7083333341579419E-2</v>
      </c>
    </row>
    <row r="4608" spans="1:9" x14ac:dyDescent="0.25">
      <c r="A4608">
        <v>32</v>
      </c>
      <c r="B4608">
        <v>43101.727083333339</v>
      </c>
      <c r="C4608">
        <v>43101.738888888889</v>
      </c>
      <c r="D4608">
        <v>11</v>
      </c>
      <c r="E4608">
        <v>12</v>
      </c>
      <c r="F4608">
        <v>372</v>
      </c>
      <c r="G4608" s="9">
        <f>Tableau_Groupe_1_Cours_1.accdb3[[#This Row],[Date de début]]</f>
        <v>43101.727083333339</v>
      </c>
      <c r="H4608" s="9">
        <f>Tableau_Groupe_1_Cours_1.accdb3[[#This Row],[Date de fin]]</f>
        <v>43101.738888888889</v>
      </c>
      <c r="I4608" s="13">
        <f>MOD(Tableau_Groupe_1_Cours_1.accdb3[[#This Row],[Date de fin2]]-Tableau_Groupe_1_Cours_1.accdb3[[#This Row],[Date de début2]],1)</f>
        <v>1.1805555550381541E-2</v>
      </c>
    </row>
    <row r="4609" spans="1:9" x14ac:dyDescent="0.25">
      <c r="A4609">
        <v>1056</v>
      </c>
      <c r="B4609">
        <v>43143.378472222219</v>
      </c>
      <c r="C4609">
        <v>43143.525000000001</v>
      </c>
      <c r="D4609">
        <v>17</v>
      </c>
      <c r="E4609">
        <v>12</v>
      </c>
      <c r="F4609">
        <v>76</v>
      </c>
      <c r="G4609" s="9">
        <f>Tableau_Groupe_1_Cours_1.accdb3[[#This Row],[Date de début]]</f>
        <v>43143.378472222219</v>
      </c>
      <c r="H4609" s="9">
        <f>Tableau_Groupe_1_Cours_1.accdb3[[#This Row],[Date de fin]]</f>
        <v>43143.525000000001</v>
      </c>
      <c r="I4609" s="13">
        <f>MOD(Tableau_Groupe_1_Cours_1.accdb3[[#This Row],[Date de fin2]]-Tableau_Groupe_1_Cours_1.accdb3[[#This Row],[Date de début2]],1)</f>
        <v>0.14652777778246673</v>
      </c>
    </row>
    <row r="4610" spans="1:9" x14ac:dyDescent="0.25">
      <c r="A4610">
        <v>2080</v>
      </c>
      <c r="B4610">
        <v>43229.547916666663</v>
      </c>
      <c r="C4610">
        <v>43229.708333333336</v>
      </c>
      <c r="D4610">
        <v>10</v>
      </c>
      <c r="E4610">
        <v>12</v>
      </c>
      <c r="F4610">
        <v>160</v>
      </c>
      <c r="G4610" s="9">
        <f>Tableau_Groupe_1_Cours_1.accdb3[[#This Row],[Date de début]]</f>
        <v>43229.547916666663</v>
      </c>
      <c r="H4610" s="9">
        <f>Tableau_Groupe_1_Cours_1.accdb3[[#This Row],[Date de fin]]</f>
        <v>43229.708333333336</v>
      </c>
      <c r="I4610" s="13">
        <f>MOD(Tableau_Groupe_1_Cours_1.accdb3[[#This Row],[Date de fin2]]-Tableau_Groupe_1_Cours_1.accdb3[[#This Row],[Date de début2]],1)</f>
        <v>0.1604166666729725</v>
      </c>
    </row>
    <row r="4611" spans="1:9" x14ac:dyDescent="0.25">
      <c r="A4611">
        <v>2336</v>
      </c>
      <c r="B4611">
        <v>43229.706249999996</v>
      </c>
      <c r="C4611">
        <v>43229.733333333337</v>
      </c>
      <c r="D4611">
        <v>7</v>
      </c>
      <c r="E4611">
        <v>12</v>
      </c>
      <c r="F4611">
        <v>9</v>
      </c>
      <c r="G4611" s="9">
        <f>Tableau_Groupe_1_Cours_1.accdb3[[#This Row],[Date de début]]</f>
        <v>43229.706249999996</v>
      </c>
      <c r="H4611" s="9">
        <f>Tableau_Groupe_1_Cours_1.accdb3[[#This Row],[Date de fin]]</f>
        <v>43229.733333333337</v>
      </c>
      <c r="I4611" s="13">
        <f>MOD(Tableau_Groupe_1_Cours_1.accdb3[[#This Row],[Date de fin2]]-Tableau_Groupe_1_Cours_1.accdb3[[#This Row],[Date de début2]],1)</f>
        <v>2.7083333341579419E-2</v>
      </c>
    </row>
    <row r="4612" spans="1:9" x14ac:dyDescent="0.25">
      <c r="A4612">
        <v>2081</v>
      </c>
      <c r="B4612">
        <v>43229.543749999997</v>
      </c>
      <c r="C4612">
        <v>43229.657638888886</v>
      </c>
      <c r="D4612">
        <v>7</v>
      </c>
      <c r="E4612">
        <v>12</v>
      </c>
      <c r="F4612">
        <v>264</v>
      </c>
      <c r="G4612" s="9">
        <f>Tableau_Groupe_1_Cours_1.accdb3[[#This Row],[Date de début]]</f>
        <v>43229.543749999997</v>
      </c>
      <c r="H4612" s="9">
        <f>Tableau_Groupe_1_Cours_1.accdb3[[#This Row],[Date de fin]]</f>
        <v>43229.657638888886</v>
      </c>
      <c r="I4612" s="13">
        <f>MOD(Tableau_Groupe_1_Cours_1.accdb3[[#This Row],[Date de fin2]]-Tableau_Groupe_1_Cours_1.accdb3[[#This Row],[Date de début2]],1)</f>
        <v>0.11388888888905058</v>
      </c>
    </row>
    <row r="4613" spans="1:9" x14ac:dyDescent="0.25">
      <c r="A4613">
        <v>2337</v>
      </c>
      <c r="B4613">
        <v>43229.70208333333</v>
      </c>
      <c r="C4613">
        <v>43229.729166666672</v>
      </c>
      <c r="D4613">
        <v>14</v>
      </c>
      <c r="E4613">
        <v>12</v>
      </c>
      <c r="F4613">
        <v>193</v>
      </c>
      <c r="G4613" s="9">
        <f>Tableau_Groupe_1_Cours_1.accdb3[[#This Row],[Date de début]]</f>
        <v>43229.70208333333</v>
      </c>
      <c r="H4613" s="9">
        <f>Tableau_Groupe_1_Cours_1.accdb3[[#This Row],[Date de fin]]</f>
        <v>43229.729166666672</v>
      </c>
      <c r="I4613" s="13">
        <f>MOD(Tableau_Groupe_1_Cours_1.accdb3[[#This Row],[Date de fin2]]-Tableau_Groupe_1_Cours_1.accdb3[[#This Row],[Date de début2]],1)</f>
        <v>2.7083333341579419E-2</v>
      </c>
    </row>
    <row r="4614" spans="1:9" x14ac:dyDescent="0.25">
      <c r="A4614">
        <v>2082</v>
      </c>
      <c r="B4614">
        <v>43229.546527777777</v>
      </c>
      <c r="C4614">
        <v>43229.584027777782</v>
      </c>
      <c r="D4614">
        <v>8</v>
      </c>
      <c r="E4614">
        <v>12</v>
      </c>
      <c r="F4614">
        <v>366</v>
      </c>
      <c r="G4614" s="9">
        <f>Tableau_Groupe_1_Cours_1.accdb3[[#This Row],[Date de début]]</f>
        <v>43229.546527777777</v>
      </c>
      <c r="H4614" s="9">
        <f>Tableau_Groupe_1_Cours_1.accdb3[[#This Row],[Date de fin]]</f>
        <v>43229.584027777782</v>
      </c>
      <c r="I4614" s="13">
        <f>MOD(Tableau_Groupe_1_Cours_1.accdb3[[#This Row],[Date de fin2]]-Tableau_Groupe_1_Cours_1.accdb3[[#This Row],[Date de début2]],1)</f>
        <v>3.7500000005820766E-2</v>
      </c>
    </row>
    <row r="4615" spans="1:9" x14ac:dyDescent="0.25">
      <c r="A4615">
        <v>2338</v>
      </c>
      <c r="B4615">
        <v>43229.709722222222</v>
      </c>
      <c r="C4615">
        <v>43229.736805555556</v>
      </c>
      <c r="D4615">
        <v>34</v>
      </c>
      <c r="E4615">
        <v>12</v>
      </c>
      <c r="F4615">
        <v>52</v>
      </c>
      <c r="G4615" s="9">
        <f>Tableau_Groupe_1_Cours_1.accdb3[[#This Row],[Date de début]]</f>
        <v>43229.709722222222</v>
      </c>
      <c r="H4615" s="9">
        <f>Tableau_Groupe_1_Cours_1.accdb3[[#This Row],[Date de fin]]</f>
        <v>43229.736805555556</v>
      </c>
      <c r="I4615" s="13">
        <f>MOD(Tableau_Groupe_1_Cours_1.accdb3[[#This Row],[Date de fin2]]-Tableau_Groupe_1_Cours_1.accdb3[[#This Row],[Date de début2]],1)</f>
        <v>2.7083333334303461E-2</v>
      </c>
    </row>
    <row r="4616" spans="1:9" x14ac:dyDescent="0.25">
      <c r="A4616">
        <v>2083</v>
      </c>
      <c r="B4616">
        <v>43229.546527777777</v>
      </c>
      <c r="C4616">
        <v>43229.691666666666</v>
      </c>
      <c r="D4616">
        <v>2</v>
      </c>
      <c r="E4616">
        <v>12</v>
      </c>
      <c r="F4616">
        <v>35</v>
      </c>
      <c r="G4616" s="9">
        <f>Tableau_Groupe_1_Cours_1.accdb3[[#This Row],[Date de début]]</f>
        <v>43229.546527777777</v>
      </c>
      <c r="H4616" s="9">
        <f>Tableau_Groupe_1_Cours_1.accdb3[[#This Row],[Date de fin]]</f>
        <v>43229.691666666666</v>
      </c>
      <c r="I4616" s="13">
        <f>MOD(Tableau_Groupe_1_Cours_1.accdb3[[#This Row],[Date de fin2]]-Tableau_Groupe_1_Cours_1.accdb3[[#This Row],[Date de début2]],1)</f>
        <v>0.14513888888905058</v>
      </c>
    </row>
    <row r="4617" spans="1:9" x14ac:dyDescent="0.25">
      <c r="A4617">
        <v>2339</v>
      </c>
      <c r="B4617">
        <v>43229.707638888889</v>
      </c>
      <c r="C4617">
        <v>43229.734722222223</v>
      </c>
      <c r="D4617">
        <v>1</v>
      </c>
      <c r="E4617">
        <v>12</v>
      </c>
      <c r="F4617">
        <v>64</v>
      </c>
      <c r="G4617" s="9">
        <f>Tableau_Groupe_1_Cours_1.accdb3[[#This Row],[Date de début]]</f>
        <v>43229.707638888889</v>
      </c>
      <c r="H4617" s="9">
        <f>Tableau_Groupe_1_Cours_1.accdb3[[#This Row],[Date de fin]]</f>
        <v>43229.734722222223</v>
      </c>
      <c r="I4617" s="13">
        <f>MOD(Tableau_Groupe_1_Cours_1.accdb3[[#This Row],[Date de fin2]]-Tableau_Groupe_1_Cours_1.accdb3[[#This Row],[Date de début2]],1)</f>
        <v>2.7083333334303461E-2</v>
      </c>
    </row>
    <row r="4618" spans="1:9" x14ac:dyDescent="0.25">
      <c r="A4618">
        <v>548</v>
      </c>
      <c r="B4618">
        <v>43115.380555555559</v>
      </c>
      <c r="C4618">
        <v>43115.517361111109</v>
      </c>
      <c r="D4618">
        <v>25</v>
      </c>
      <c r="E4618">
        <v>12</v>
      </c>
      <c r="F4618">
        <v>294</v>
      </c>
      <c r="G4618" s="9">
        <f>Tableau_Groupe_1_Cours_1.accdb3[[#This Row],[Date de début]]</f>
        <v>43115.380555555559</v>
      </c>
      <c r="H4618" s="9">
        <f>Tableau_Groupe_1_Cours_1.accdb3[[#This Row],[Date de fin]]</f>
        <v>43115.517361111109</v>
      </c>
      <c r="I4618" s="13">
        <f>MOD(Tableau_Groupe_1_Cours_1.accdb3[[#This Row],[Date de fin2]]-Tableau_Groupe_1_Cours_1.accdb3[[#This Row],[Date de début2]],1)</f>
        <v>0.13680555555038154</v>
      </c>
    </row>
    <row r="4619" spans="1:9" x14ac:dyDescent="0.25">
      <c r="A4619">
        <v>2084</v>
      </c>
      <c r="B4619">
        <v>43229.548611111109</v>
      </c>
      <c r="C4619">
        <v>43229.63958333333</v>
      </c>
      <c r="D4619">
        <v>16</v>
      </c>
      <c r="E4619">
        <v>12</v>
      </c>
      <c r="F4619">
        <v>288</v>
      </c>
      <c r="G4619" s="9">
        <f>Tableau_Groupe_1_Cours_1.accdb3[[#This Row],[Date de début]]</f>
        <v>43229.548611111109</v>
      </c>
      <c r="H4619" s="9">
        <f>Tableau_Groupe_1_Cours_1.accdb3[[#This Row],[Date de fin]]</f>
        <v>43229.63958333333</v>
      </c>
      <c r="I4619" s="13">
        <f>MOD(Tableau_Groupe_1_Cours_1.accdb3[[#This Row],[Date de fin2]]-Tableau_Groupe_1_Cours_1.accdb3[[#This Row],[Date de début2]],1)</f>
        <v>9.0972222220443655E-2</v>
      </c>
    </row>
    <row r="4620" spans="1:9" x14ac:dyDescent="0.25">
      <c r="A4620">
        <v>2340</v>
      </c>
      <c r="B4620">
        <v>43229.702777777777</v>
      </c>
      <c r="C4620">
        <v>43229.729861111111</v>
      </c>
      <c r="D4620">
        <v>1</v>
      </c>
      <c r="E4620">
        <v>12</v>
      </c>
      <c r="F4620">
        <v>318</v>
      </c>
      <c r="G4620" s="9">
        <f>Tableau_Groupe_1_Cours_1.accdb3[[#This Row],[Date de début]]</f>
        <v>43229.702777777777</v>
      </c>
      <c r="H4620" s="9">
        <f>Tableau_Groupe_1_Cours_1.accdb3[[#This Row],[Date de fin]]</f>
        <v>43229.729861111111</v>
      </c>
      <c r="I4620" s="13">
        <f>MOD(Tableau_Groupe_1_Cours_1.accdb3[[#This Row],[Date de fin2]]-Tableau_Groupe_1_Cours_1.accdb3[[#This Row],[Date de début2]],1)</f>
        <v>2.7083333334303461E-2</v>
      </c>
    </row>
    <row r="4621" spans="1:9" x14ac:dyDescent="0.25">
      <c r="A4621">
        <v>549</v>
      </c>
      <c r="B4621">
        <v>43116.383333333331</v>
      </c>
      <c r="C4621">
        <v>43116.448611111111</v>
      </c>
      <c r="D4621">
        <v>8</v>
      </c>
      <c r="E4621">
        <v>12</v>
      </c>
      <c r="F4621">
        <v>150</v>
      </c>
      <c r="G4621" s="9">
        <f>Tableau_Groupe_1_Cours_1.accdb3[[#This Row],[Date de début]]</f>
        <v>43116.383333333331</v>
      </c>
      <c r="H4621" s="9">
        <f>Tableau_Groupe_1_Cours_1.accdb3[[#This Row],[Date de fin]]</f>
        <v>43116.448611111111</v>
      </c>
      <c r="I4621" s="13">
        <f>MOD(Tableau_Groupe_1_Cours_1.accdb3[[#This Row],[Date de fin2]]-Tableau_Groupe_1_Cours_1.accdb3[[#This Row],[Date de début2]],1)</f>
        <v>6.5277777779556345E-2</v>
      </c>
    </row>
    <row r="4622" spans="1:9" x14ac:dyDescent="0.25">
      <c r="A4622">
        <v>2085</v>
      </c>
      <c r="B4622">
        <v>43229.549999999996</v>
      </c>
      <c r="C4622">
        <v>43229.712500000001</v>
      </c>
      <c r="D4622">
        <v>274</v>
      </c>
      <c r="E4622">
        <v>12</v>
      </c>
      <c r="F4622">
        <v>39</v>
      </c>
      <c r="G4622" s="9">
        <f>Tableau_Groupe_1_Cours_1.accdb3[[#This Row],[Date de début]]</f>
        <v>43229.549999999996</v>
      </c>
      <c r="H4622" s="9">
        <f>Tableau_Groupe_1_Cours_1.accdb3[[#This Row],[Date de fin]]</f>
        <v>43229.712500000001</v>
      </c>
      <c r="I4622" s="13">
        <f>MOD(Tableau_Groupe_1_Cours_1.accdb3[[#This Row],[Date de fin2]]-Tableau_Groupe_1_Cours_1.accdb3[[#This Row],[Date de début2]],1)</f>
        <v>0.16250000000582077</v>
      </c>
    </row>
    <row r="4623" spans="1:9" x14ac:dyDescent="0.25">
      <c r="A4623">
        <v>2341</v>
      </c>
      <c r="B4623">
        <v>43229.705555555556</v>
      </c>
      <c r="C4623">
        <v>43229.732638888891</v>
      </c>
      <c r="D4623">
        <v>1</v>
      </c>
      <c r="E4623">
        <v>12</v>
      </c>
      <c r="F4623">
        <v>60</v>
      </c>
      <c r="G4623" s="9">
        <f>Tableau_Groupe_1_Cours_1.accdb3[[#This Row],[Date de début]]</f>
        <v>43229.705555555556</v>
      </c>
      <c r="H4623" s="9">
        <f>Tableau_Groupe_1_Cours_1.accdb3[[#This Row],[Date de fin]]</f>
        <v>43229.732638888891</v>
      </c>
      <c r="I4623" s="13">
        <f>MOD(Tableau_Groupe_1_Cours_1.accdb3[[#This Row],[Date de fin2]]-Tableau_Groupe_1_Cours_1.accdb3[[#This Row],[Date de début2]],1)</f>
        <v>2.7083333334303461E-2</v>
      </c>
    </row>
    <row r="4624" spans="1:9" x14ac:dyDescent="0.25">
      <c r="A4624">
        <v>2086</v>
      </c>
      <c r="B4624">
        <v>43229.544444444444</v>
      </c>
      <c r="C4624">
        <v>43229.594444444447</v>
      </c>
      <c r="D4624">
        <v>2</v>
      </c>
      <c r="E4624">
        <v>12</v>
      </c>
      <c r="F4624">
        <v>200</v>
      </c>
      <c r="G4624" s="9">
        <f>Tableau_Groupe_1_Cours_1.accdb3[[#This Row],[Date de début]]</f>
        <v>43229.544444444444</v>
      </c>
      <c r="H4624" s="9">
        <f>Tableau_Groupe_1_Cours_1.accdb3[[#This Row],[Date de fin]]</f>
        <v>43229.594444444447</v>
      </c>
      <c r="I4624" s="13">
        <f>MOD(Tableau_Groupe_1_Cours_1.accdb3[[#This Row],[Date de fin2]]-Tableau_Groupe_1_Cours_1.accdb3[[#This Row],[Date de début2]],1)</f>
        <v>5.0000000002910383E-2</v>
      </c>
    </row>
    <row r="4625" spans="1:9" x14ac:dyDescent="0.25">
      <c r="A4625">
        <v>2342</v>
      </c>
      <c r="B4625">
        <v>43229.707638888889</v>
      </c>
      <c r="C4625">
        <v>43229.734722222223</v>
      </c>
      <c r="D4625">
        <v>9</v>
      </c>
      <c r="E4625">
        <v>12</v>
      </c>
      <c r="F4625">
        <v>391</v>
      </c>
      <c r="G4625" s="9">
        <f>Tableau_Groupe_1_Cours_1.accdb3[[#This Row],[Date de début]]</f>
        <v>43229.707638888889</v>
      </c>
      <c r="H4625" s="9">
        <f>Tableau_Groupe_1_Cours_1.accdb3[[#This Row],[Date de fin]]</f>
        <v>43229.734722222223</v>
      </c>
      <c r="I4625" s="13">
        <f>MOD(Tableau_Groupe_1_Cours_1.accdb3[[#This Row],[Date de fin2]]-Tableau_Groupe_1_Cours_1.accdb3[[#This Row],[Date de début2]],1)</f>
        <v>2.7083333334303461E-2</v>
      </c>
    </row>
    <row r="4626" spans="1:9" x14ac:dyDescent="0.25">
      <c r="A4626">
        <v>2087</v>
      </c>
      <c r="B4626">
        <v>43229.544444444444</v>
      </c>
      <c r="C4626">
        <v>43229.615972222222</v>
      </c>
      <c r="D4626">
        <v>2</v>
      </c>
      <c r="E4626">
        <v>12</v>
      </c>
      <c r="F4626">
        <v>60</v>
      </c>
      <c r="G4626" s="9">
        <f>Tableau_Groupe_1_Cours_1.accdb3[[#This Row],[Date de début]]</f>
        <v>43229.544444444444</v>
      </c>
      <c r="H4626" s="9">
        <f>Tableau_Groupe_1_Cours_1.accdb3[[#This Row],[Date de fin]]</f>
        <v>43229.615972222222</v>
      </c>
      <c r="I4626" s="13">
        <f>MOD(Tableau_Groupe_1_Cours_1.accdb3[[#This Row],[Date de fin2]]-Tableau_Groupe_1_Cours_1.accdb3[[#This Row],[Date de début2]],1)</f>
        <v>7.1527777778101154E-2</v>
      </c>
    </row>
    <row r="4627" spans="1:9" x14ac:dyDescent="0.25">
      <c r="A4627">
        <v>2343</v>
      </c>
      <c r="B4627">
        <v>43229.709722222222</v>
      </c>
      <c r="C4627">
        <v>43229.736805555556</v>
      </c>
      <c r="D4627">
        <v>46</v>
      </c>
      <c r="E4627">
        <v>12</v>
      </c>
      <c r="F4627">
        <v>39</v>
      </c>
      <c r="G4627" s="9">
        <f>Tableau_Groupe_1_Cours_1.accdb3[[#This Row],[Date de début]]</f>
        <v>43229.709722222222</v>
      </c>
      <c r="H4627" s="9">
        <f>Tableau_Groupe_1_Cours_1.accdb3[[#This Row],[Date de fin]]</f>
        <v>43229.736805555556</v>
      </c>
      <c r="I4627" s="13">
        <f>MOD(Tableau_Groupe_1_Cours_1.accdb3[[#This Row],[Date de fin2]]-Tableau_Groupe_1_Cours_1.accdb3[[#This Row],[Date de début2]],1)</f>
        <v>2.7083333334303461E-2</v>
      </c>
    </row>
    <row r="4628" spans="1:9" x14ac:dyDescent="0.25">
      <c r="A4628">
        <v>1832</v>
      </c>
      <c r="B4628">
        <v>43203.377083333333</v>
      </c>
      <c r="C4628">
        <v>43203.438888888886</v>
      </c>
      <c r="D4628">
        <v>23</v>
      </c>
      <c r="E4628">
        <v>12</v>
      </c>
      <c r="F4628">
        <v>19</v>
      </c>
      <c r="G4628" s="9">
        <f>Tableau_Groupe_1_Cours_1.accdb3[[#This Row],[Date de début]]</f>
        <v>43203.377083333333</v>
      </c>
      <c r="H4628" s="9">
        <f>Tableau_Groupe_1_Cours_1.accdb3[[#This Row],[Date de fin]]</f>
        <v>43203.438888888886</v>
      </c>
      <c r="I4628" s="13">
        <f>MOD(Tableau_Groupe_1_Cours_1.accdb3[[#This Row],[Date de fin2]]-Tableau_Groupe_1_Cours_1.accdb3[[#This Row],[Date de début2]],1)</f>
        <v>6.1805555553291924E-2</v>
      </c>
    </row>
    <row r="4629" spans="1:9" x14ac:dyDescent="0.25">
      <c r="A4629">
        <v>2088</v>
      </c>
      <c r="B4629">
        <v>43229.549305555556</v>
      </c>
      <c r="C4629">
        <v>43229.627083333333</v>
      </c>
      <c r="D4629">
        <v>7</v>
      </c>
      <c r="E4629">
        <v>12</v>
      </c>
      <c r="F4629">
        <v>278</v>
      </c>
      <c r="G4629" s="9">
        <f>Tableau_Groupe_1_Cours_1.accdb3[[#This Row],[Date de début]]</f>
        <v>43229.549305555556</v>
      </c>
      <c r="H4629" s="9">
        <f>Tableau_Groupe_1_Cours_1.accdb3[[#This Row],[Date de fin]]</f>
        <v>43229.627083333333</v>
      </c>
      <c r="I4629" s="13">
        <f>MOD(Tableau_Groupe_1_Cours_1.accdb3[[#This Row],[Date de fin2]]-Tableau_Groupe_1_Cours_1.accdb3[[#This Row],[Date de début2]],1)</f>
        <v>7.7777777776645962E-2</v>
      </c>
    </row>
    <row r="4630" spans="1:9" x14ac:dyDescent="0.25">
      <c r="A4630">
        <v>2344</v>
      </c>
      <c r="B4630">
        <v>43229.706944444442</v>
      </c>
      <c r="C4630">
        <v>43229.734027777777</v>
      </c>
      <c r="D4630">
        <v>1</v>
      </c>
      <c r="E4630">
        <v>12</v>
      </c>
      <c r="F4630">
        <v>165</v>
      </c>
      <c r="G4630" s="9">
        <f>Tableau_Groupe_1_Cours_1.accdb3[[#This Row],[Date de début]]</f>
        <v>43229.706944444442</v>
      </c>
      <c r="H4630" s="9">
        <f>Tableau_Groupe_1_Cours_1.accdb3[[#This Row],[Date de fin]]</f>
        <v>43229.734027777777</v>
      </c>
      <c r="I4630" s="13">
        <f>MOD(Tableau_Groupe_1_Cours_1.accdb3[[#This Row],[Date de fin2]]-Tableau_Groupe_1_Cours_1.accdb3[[#This Row],[Date de début2]],1)</f>
        <v>2.7083333334303461E-2</v>
      </c>
    </row>
    <row r="4631" spans="1:9" x14ac:dyDescent="0.25">
      <c r="A4631">
        <v>6184</v>
      </c>
      <c r="B4631">
        <v>43440.382638888892</v>
      </c>
      <c r="C4631">
        <v>43440.509027777778</v>
      </c>
      <c r="D4631">
        <v>8</v>
      </c>
      <c r="E4631">
        <v>12</v>
      </c>
      <c r="F4631">
        <v>321</v>
      </c>
      <c r="G4631" s="9">
        <f>Tableau_Groupe_1_Cours_1.accdb3[[#This Row],[Date de début]]</f>
        <v>43440.382638888892</v>
      </c>
      <c r="H4631" s="9">
        <f>Tableau_Groupe_1_Cours_1.accdb3[[#This Row],[Date de fin]]</f>
        <v>43440.509027777778</v>
      </c>
      <c r="I4631" s="13">
        <f>MOD(Tableau_Groupe_1_Cours_1.accdb3[[#This Row],[Date de fin2]]-Tableau_Groupe_1_Cours_1.accdb3[[#This Row],[Date de début2]],1)</f>
        <v>0.12638888888614019</v>
      </c>
    </row>
    <row r="4632" spans="1:9" x14ac:dyDescent="0.25">
      <c r="A4632">
        <v>2089</v>
      </c>
      <c r="B4632">
        <v>43229.544444444444</v>
      </c>
      <c r="C4632">
        <v>43229.673611111109</v>
      </c>
      <c r="D4632">
        <v>22</v>
      </c>
      <c r="E4632">
        <v>12</v>
      </c>
      <c r="F4632">
        <v>399</v>
      </c>
      <c r="G4632" s="9">
        <f>Tableau_Groupe_1_Cours_1.accdb3[[#This Row],[Date de début]]</f>
        <v>43229.544444444444</v>
      </c>
      <c r="H4632" s="9">
        <f>Tableau_Groupe_1_Cours_1.accdb3[[#This Row],[Date de fin]]</f>
        <v>43229.673611111109</v>
      </c>
      <c r="I4632" s="13">
        <f>MOD(Tableau_Groupe_1_Cours_1.accdb3[[#This Row],[Date de fin2]]-Tableau_Groupe_1_Cours_1.accdb3[[#This Row],[Date de début2]],1)</f>
        <v>0.12916666666569654</v>
      </c>
    </row>
    <row r="4633" spans="1:9" x14ac:dyDescent="0.25">
      <c r="A4633">
        <v>2345</v>
      </c>
      <c r="B4633">
        <v>43229.708333333336</v>
      </c>
      <c r="C4633">
        <v>43229.73541666667</v>
      </c>
      <c r="D4633">
        <v>12</v>
      </c>
      <c r="E4633">
        <v>12</v>
      </c>
      <c r="F4633">
        <v>424</v>
      </c>
      <c r="G4633" s="9">
        <f>Tableau_Groupe_1_Cours_1.accdb3[[#This Row],[Date de début]]</f>
        <v>43229.708333333336</v>
      </c>
      <c r="H4633" s="9">
        <f>Tableau_Groupe_1_Cours_1.accdb3[[#This Row],[Date de fin]]</f>
        <v>43229.73541666667</v>
      </c>
      <c r="I4633" s="13">
        <f>MOD(Tableau_Groupe_1_Cours_1.accdb3[[#This Row],[Date de fin2]]-Tableau_Groupe_1_Cours_1.accdb3[[#This Row],[Date de début2]],1)</f>
        <v>2.7083333334303461E-2</v>
      </c>
    </row>
    <row r="4634" spans="1:9" x14ac:dyDescent="0.25">
      <c r="A4634">
        <v>2601</v>
      </c>
      <c r="B4634">
        <v>43236.379861111112</v>
      </c>
      <c r="C4634">
        <v>43236.475694444445</v>
      </c>
      <c r="D4634">
        <v>162</v>
      </c>
      <c r="E4634">
        <v>12</v>
      </c>
      <c r="F4634">
        <v>130</v>
      </c>
      <c r="G4634" s="9">
        <f>Tableau_Groupe_1_Cours_1.accdb3[[#This Row],[Date de début]]</f>
        <v>43236.379861111112</v>
      </c>
      <c r="H4634" s="9">
        <f>Tableau_Groupe_1_Cours_1.accdb3[[#This Row],[Date de fin]]</f>
        <v>43236.475694444445</v>
      </c>
      <c r="I4634" s="13">
        <f>MOD(Tableau_Groupe_1_Cours_1.accdb3[[#This Row],[Date de fin2]]-Tableau_Groupe_1_Cours_1.accdb3[[#This Row],[Date de début2]],1)</f>
        <v>9.5833333332848269E-2</v>
      </c>
    </row>
    <row r="4635" spans="1:9" x14ac:dyDescent="0.25">
      <c r="A4635">
        <v>2090</v>
      </c>
      <c r="B4635">
        <v>43229.541666666664</v>
      </c>
      <c r="C4635">
        <v>43229.604166666672</v>
      </c>
      <c r="D4635">
        <v>2</v>
      </c>
      <c r="E4635">
        <v>12</v>
      </c>
      <c r="F4635">
        <v>433</v>
      </c>
      <c r="G4635" s="9">
        <f>Tableau_Groupe_1_Cours_1.accdb3[[#This Row],[Date de début]]</f>
        <v>43229.541666666664</v>
      </c>
      <c r="H4635" s="9">
        <f>Tableau_Groupe_1_Cours_1.accdb3[[#This Row],[Date de fin]]</f>
        <v>43229.604166666672</v>
      </c>
      <c r="I4635" s="13">
        <f>MOD(Tableau_Groupe_1_Cours_1.accdb3[[#This Row],[Date de fin2]]-Tableau_Groupe_1_Cours_1.accdb3[[#This Row],[Date de début2]],1)</f>
        <v>6.2500000007275958E-2</v>
      </c>
    </row>
    <row r="4636" spans="1:9" x14ac:dyDescent="0.25">
      <c r="A4636">
        <v>2346</v>
      </c>
      <c r="B4636">
        <v>43229.705555555556</v>
      </c>
      <c r="C4636">
        <v>43229.732638888891</v>
      </c>
      <c r="D4636">
        <v>2</v>
      </c>
      <c r="E4636">
        <v>12</v>
      </c>
      <c r="F4636">
        <v>335</v>
      </c>
      <c r="G4636" s="9">
        <f>Tableau_Groupe_1_Cours_1.accdb3[[#This Row],[Date de début]]</f>
        <v>43229.705555555556</v>
      </c>
      <c r="H4636" s="9">
        <f>Tableau_Groupe_1_Cours_1.accdb3[[#This Row],[Date de fin]]</f>
        <v>43229.732638888891</v>
      </c>
      <c r="I4636" s="13">
        <f>MOD(Tableau_Groupe_1_Cours_1.accdb3[[#This Row],[Date de fin2]]-Tableau_Groupe_1_Cours_1.accdb3[[#This Row],[Date de début2]],1)</f>
        <v>2.7083333334303461E-2</v>
      </c>
    </row>
    <row r="4637" spans="1:9" x14ac:dyDescent="0.25">
      <c r="A4637">
        <v>2091</v>
      </c>
      <c r="B4637">
        <v>43229.549999999996</v>
      </c>
      <c r="C4637">
        <v>43229.715277777781</v>
      </c>
      <c r="D4637">
        <v>21</v>
      </c>
      <c r="E4637">
        <v>12</v>
      </c>
      <c r="F4637">
        <v>203</v>
      </c>
      <c r="G4637" s="9">
        <f>Tableau_Groupe_1_Cours_1.accdb3[[#This Row],[Date de début]]</f>
        <v>43229.549999999996</v>
      </c>
      <c r="H4637" s="9">
        <f>Tableau_Groupe_1_Cours_1.accdb3[[#This Row],[Date de fin]]</f>
        <v>43229.715277777781</v>
      </c>
      <c r="I4637" s="13">
        <f>MOD(Tableau_Groupe_1_Cours_1.accdb3[[#This Row],[Date de fin2]]-Tableau_Groupe_1_Cours_1.accdb3[[#This Row],[Date de début2]],1)</f>
        <v>0.16527777778537711</v>
      </c>
    </row>
    <row r="4638" spans="1:9" x14ac:dyDescent="0.25">
      <c r="A4638">
        <v>2347</v>
      </c>
      <c r="B4638">
        <v>43229.706249999996</v>
      </c>
      <c r="C4638">
        <v>43229.733333333337</v>
      </c>
      <c r="D4638">
        <v>1</v>
      </c>
      <c r="E4638">
        <v>12</v>
      </c>
      <c r="F4638">
        <v>447</v>
      </c>
      <c r="G4638" s="9">
        <f>Tableau_Groupe_1_Cours_1.accdb3[[#This Row],[Date de début]]</f>
        <v>43229.706249999996</v>
      </c>
      <c r="H4638" s="9">
        <f>Tableau_Groupe_1_Cours_1.accdb3[[#This Row],[Date de fin]]</f>
        <v>43229.733333333337</v>
      </c>
      <c r="I4638" s="13">
        <f>MOD(Tableau_Groupe_1_Cours_1.accdb3[[#This Row],[Date de fin2]]-Tableau_Groupe_1_Cours_1.accdb3[[#This Row],[Date de début2]],1)</f>
        <v>2.7083333341579419E-2</v>
      </c>
    </row>
    <row r="4639" spans="1:9" x14ac:dyDescent="0.25">
      <c r="A4639">
        <v>1068</v>
      </c>
      <c r="B4639">
        <v>43144.383333333331</v>
      </c>
      <c r="C4639">
        <v>43144.420138888883</v>
      </c>
      <c r="D4639">
        <v>11</v>
      </c>
      <c r="E4639">
        <v>12</v>
      </c>
      <c r="F4639">
        <v>404</v>
      </c>
      <c r="G4639" s="9">
        <f>Tableau_Groupe_1_Cours_1.accdb3[[#This Row],[Date de début]]</f>
        <v>43144.383333333331</v>
      </c>
      <c r="H4639" s="9">
        <f>Tableau_Groupe_1_Cours_1.accdb3[[#This Row],[Date de fin]]</f>
        <v>43144.420138888883</v>
      </c>
      <c r="I4639" s="13">
        <f>MOD(Tableau_Groupe_1_Cours_1.accdb3[[#This Row],[Date de fin2]]-Tableau_Groupe_1_Cours_1.accdb3[[#This Row],[Date de début2]],1)</f>
        <v>3.6805555551836733E-2</v>
      </c>
    </row>
    <row r="4640" spans="1:9" x14ac:dyDescent="0.25">
      <c r="A4640">
        <v>2092</v>
      </c>
      <c r="B4640">
        <v>43229.539583333331</v>
      </c>
      <c r="C4640">
        <v>43229.640972222223</v>
      </c>
      <c r="D4640">
        <v>1</v>
      </c>
      <c r="E4640">
        <v>12</v>
      </c>
      <c r="F4640">
        <v>338</v>
      </c>
      <c r="G4640" s="9">
        <f>Tableau_Groupe_1_Cours_1.accdb3[[#This Row],[Date de début]]</f>
        <v>43229.539583333331</v>
      </c>
      <c r="H4640" s="9">
        <f>Tableau_Groupe_1_Cours_1.accdb3[[#This Row],[Date de fin]]</f>
        <v>43229.640972222223</v>
      </c>
      <c r="I4640" s="13">
        <f>MOD(Tableau_Groupe_1_Cours_1.accdb3[[#This Row],[Date de fin2]]-Tableau_Groupe_1_Cours_1.accdb3[[#This Row],[Date de début2]],1)</f>
        <v>0.10138888889196096</v>
      </c>
    </row>
    <row r="4641" spans="1:9" x14ac:dyDescent="0.25">
      <c r="A4641">
        <v>2348</v>
      </c>
      <c r="B4641">
        <v>43229.704861111109</v>
      </c>
      <c r="C4641">
        <v>43229.731944444444</v>
      </c>
      <c r="D4641">
        <v>1</v>
      </c>
      <c r="E4641">
        <v>12</v>
      </c>
      <c r="F4641">
        <v>340</v>
      </c>
      <c r="G4641" s="9">
        <f>Tableau_Groupe_1_Cours_1.accdb3[[#This Row],[Date de début]]</f>
        <v>43229.704861111109</v>
      </c>
      <c r="H4641" s="9">
        <f>Tableau_Groupe_1_Cours_1.accdb3[[#This Row],[Date de fin]]</f>
        <v>43229.731944444444</v>
      </c>
      <c r="I4641" s="13">
        <f>MOD(Tableau_Groupe_1_Cours_1.accdb3[[#This Row],[Date de fin2]]-Tableau_Groupe_1_Cours_1.accdb3[[#This Row],[Date de début2]],1)</f>
        <v>2.7083333334303461E-2</v>
      </c>
    </row>
    <row r="4642" spans="1:9" x14ac:dyDescent="0.25">
      <c r="A4642">
        <v>3372</v>
      </c>
      <c r="B4642">
        <v>43270.37777777778</v>
      </c>
      <c r="C4642">
        <v>43270.506944444445</v>
      </c>
      <c r="D4642">
        <v>1</v>
      </c>
      <c r="E4642">
        <v>12</v>
      </c>
      <c r="F4642">
        <v>254</v>
      </c>
      <c r="G4642" s="9">
        <f>Tableau_Groupe_1_Cours_1.accdb3[[#This Row],[Date de début]]</f>
        <v>43270.37777777778</v>
      </c>
      <c r="H4642" s="9">
        <f>Tableau_Groupe_1_Cours_1.accdb3[[#This Row],[Date de fin]]</f>
        <v>43270.506944444445</v>
      </c>
      <c r="I4642" s="13">
        <f>MOD(Tableau_Groupe_1_Cours_1.accdb3[[#This Row],[Date de fin2]]-Tableau_Groupe_1_Cours_1.accdb3[[#This Row],[Date de début2]],1)</f>
        <v>0.12916666666569654</v>
      </c>
    </row>
    <row r="4643" spans="1:9" x14ac:dyDescent="0.25">
      <c r="A4643">
        <v>1837</v>
      </c>
      <c r="B4643">
        <v>43203.378472222219</v>
      </c>
      <c r="C4643">
        <v>43203.421527777777</v>
      </c>
      <c r="D4643">
        <v>1</v>
      </c>
      <c r="E4643">
        <v>12</v>
      </c>
      <c r="F4643">
        <v>86</v>
      </c>
      <c r="G4643" s="9">
        <f>Tableau_Groupe_1_Cours_1.accdb3[[#This Row],[Date de début]]</f>
        <v>43203.378472222219</v>
      </c>
      <c r="H4643" s="9">
        <f>Tableau_Groupe_1_Cours_1.accdb3[[#This Row],[Date de fin]]</f>
        <v>43203.421527777777</v>
      </c>
      <c r="I4643" s="13">
        <f>MOD(Tableau_Groupe_1_Cours_1.accdb3[[#This Row],[Date de fin2]]-Tableau_Groupe_1_Cours_1.accdb3[[#This Row],[Date de début2]],1)</f>
        <v>4.3055555557657499E-2</v>
      </c>
    </row>
    <row r="4644" spans="1:9" x14ac:dyDescent="0.25">
      <c r="A4644">
        <v>2093</v>
      </c>
      <c r="B4644">
        <v>43229.54583333333</v>
      </c>
      <c r="C4644">
        <v>43229.620138888895</v>
      </c>
      <c r="D4644">
        <v>1</v>
      </c>
      <c r="E4644">
        <v>12</v>
      </c>
      <c r="F4644">
        <v>123</v>
      </c>
      <c r="G4644" s="9">
        <f>Tableau_Groupe_1_Cours_1.accdb3[[#This Row],[Date de début]]</f>
        <v>43229.54583333333</v>
      </c>
      <c r="H4644" s="9">
        <f>Tableau_Groupe_1_Cours_1.accdb3[[#This Row],[Date de fin]]</f>
        <v>43229.620138888895</v>
      </c>
      <c r="I4644" s="13">
        <f>MOD(Tableau_Groupe_1_Cours_1.accdb3[[#This Row],[Date de fin2]]-Tableau_Groupe_1_Cours_1.accdb3[[#This Row],[Date de début2]],1)</f>
        <v>7.4305555564933456E-2</v>
      </c>
    </row>
    <row r="4645" spans="1:9" x14ac:dyDescent="0.25">
      <c r="A4645">
        <v>2349</v>
      </c>
      <c r="B4645">
        <v>43229.706249999996</v>
      </c>
      <c r="C4645">
        <v>43229.733333333337</v>
      </c>
      <c r="D4645">
        <v>1</v>
      </c>
      <c r="E4645">
        <v>12</v>
      </c>
      <c r="F4645">
        <v>127</v>
      </c>
      <c r="G4645" s="9">
        <f>Tableau_Groupe_1_Cours_1.accdb3[[#This Row],[Date de début]]</f>
        <v>43229.706249999996</v>
      </c>
      <c r="H4645" s="9">
        <f>Tableau_Groupe_1_Cours_1.accdb3[[#This Row],[Date de fin]]</f>
        <v>43229.733333333337</v>
      </c>
      <c r="I4645" s="13">
        <f>MOD(Tableau_Groupe_1_Cours_1.accdb3[[#This Row],[Date de fin2]]-Tableau_Groupe_1_Cours_1.accdb3[[#This Row],[Date de début2]],1)</f>
        <v>2.7083333341579419E-2</v>
      </c>
    </row>
    <row r="4646" spans="1:9" x14ac:dyDescent="0.25">
      <c r="A4646">
        <v>1838</v>
      </c>
      <c r="B4646">
        <v>43203.381944444445</v>
      </c>
      <c r="C4646">
        <v>43203.425694444442</v>
      </c>
      <c r="D4646">
        <v>1</v>
      </c>
      <c r="E4646">
        <v>12</v>
      </c>
      <c r="F4646">
        <v>153</v>
      </c>
      <c r="G4646" s="9">
        <f>Tableau_Groupe_1_Cours_1.accdb3[[#This Row],[Date de début]]</f>
        <v>43203.381944444445</v>
      </c>
      <c r="H4646" s="9">
        <f>Tableau_Groupe_1_Cours_1.accdb3[[#This Row],[Date de fin]]</f>
        <v>43203.425694444442</v>
      </c>
      <c r="I4646" s="13">
        <f>MOD(Tableau_Groupe_1_Cours_1.accdb3[[#This Row],[Date de fin2]]-Tableau_Groupe_1_Cours_1.accdb3[[#This Row],[Date de début2]],1)</f>
        <v>4.3749999997089617E-2</v>
      </c>
    </row>
    <row r="4647" spans="1:9" x14ac:dyDescent="0.25">
      <c r="A4647">
        <v>2094</v>
      </c>
      <c r="B4647">
        <v>43229.539583333331</v>
      </c>
      <c r="C4647">
        <v>43229.585416666669</v>
      </c>
      <c r="D4647">
        <v>4</v>
      </c>
      <c r="E4647">
        <v>12</v>
      </c>
      <c r="F4647">
        <v>17</v>
      </c>
      <c r="G4647" s="9">
        <f>Tableau_Groupe_1_Cours_1.accdb3[[#This Row],[Date de début]]</f>
        <v>43229.539583333331</v>
      </c>
      <c r="H4647" s="9">
        <f>Tableau_Groupe_1_Cours_1.accdb3[[#This Row],[Date de fin]]</f>
        <v>43229.585416666669</v>
      </c>
      <c r="I4647" s="13">
        <f>MOD(Tableau_Groupe_1_Cours_1.accdb3[[#This Row],[Date de fin2]]-Tableau_Groupe_1_Cours_1.accdb3[[#This Row],[Date de début2]],1)</f>
        <v>4.5833333337213844E-2</v>
      </c>
    </row>
    <row r="4648" spans="1:9" x14ac:dyDescent="0.25">
      <c r="A4648">
        <v>2350</v>
      </c>
      <c r="B4648">
        <v>43229.709722222222</v>
      </c>
      <c r="C4648">
        <v>43229.736805555556</v>
      </c>
      <c r="D4648">
        <v>2</v>
      </c>
      <c r="E4648">
        <v>12</v>
      </c>
      <c r="F4648">
        <v>31</v>
      </c>
      <c r="G4648" s="9">
        <f>Tableau_Groupe_1_Cours_1.accdb3[[#This Row],[Date de début]]</f>
        <v>43229.709722222222</v>
      </c>
      <c r="H4648" s="9">
        <f>Tableau_Groupe_1_Cours_1.accdb3[[#This Row],[Date de fin]]</f>
        <v>43229.736805555556</v>
      </c>
      <c r="I4648" s="13">
        <f>MOD(Tableau_Groupe_1_Cours_1.accdb3[[#This Row],[Date de fin2]]-Tableau_Groupe_1_Cours_1.accdb3[[#This Row],[Date de début2]],1)</f>
        <v>2.7083333334303461E-2</v>
      </c>
    </row>
    <row r="4649" spans="1:9" x14ac:dyDescent="0.25">
      <c r="A4649">
        <v>2095</v>
      </c>
      <c r="B4649">
        <v>43229.543749999997</v>
      </c>
      <c r="C4649">
        <v>43229.691666666666</v>
      </c>
      <c r="D4649">
        <v>2</v>
      </c>
      <c r="E4649">
        <v>12</v>
      </c>
      <c r="F4649">
        <v>50</v>
      </c>
      <c r="G4649" s="9">
        <f>Tableau_Groupe_1_Cours_1.accdb3[[#This Row],[Date de début]]</f>
        <v>43229.543749999997</v>
      </c>
      <c r="H4649" s="9">
        <f>Tableau_Groupe_1_Cours_1.accdb3[[#This Row],[Date de fin]]</f>
        <v>43229.691666666666</v>
      </c>
      <c r="I4649" s="13">
        <f>MOD(Tableau_Groupe_1_Cours_1.accdb3[[#This Row],[Date de fin2]]-Tableau_Groupe_1_Cours_1.accdb3[[#This Row],[Date de début2]],1)</f>
        <v>0.14791666666860692</v>
      </c>
    </row>
    <row r="4650" spans="1:9" x14ac:dyDescent="0.25">
      <c r="A4650">
        <v>2351</v>
      </c>
      <c r="B4650">
        <v>43229.710416666669</v>
      </c>
      <c r="C4650">
        <v>43229.737500000003</v>
      </c>
      <c r="D4650">
        <v>7</v>
      </c>
      <c r="E4650">
        <v>12</v>
      </c>
      <c r="F4650">
        <v>246</v>
      </c>
      <c r="G4650" s="9">
        <f>Tableau_Groupe_1_Cours_1.accdb3[[#This Row],[Date de début]]</f>
        <v>43229.710416666669</v>
      </c>
      <c r="H4650" s="9">
        <f>Tableau_Groupe_1_Cours_1.accdb3[[#This Row],[Date de fin]]</f>
        <v>43229.737500000003</v>
      </c>
      <c r="I4650" s="13">
        <f>MOD(Tableau_Groupe_1_Cours_1.accdb3[[#This Row],[Date de fin2]]-Tableau_Groupe_1_Cours_1.accdb3[[#This Row],[Date de début2]],1)</f>
        <v>2.7083333334303461E-2</v>
      </c>
    </row>
    <row r="4651" spans="1:9" x14ac:dyDescent="0.25">
      <c r="A4651">
        <v>3887</v>
      </c>
      <c r="B4651">
        <v>43321.376388888886</v>
      </c>
      <c r="C4651">
        <v>43321.433333333334</v>
      </c>
      <c r="D4651">
        <v>1</v>
      </c>
      <c r="E4651">
        <v>12</v>
      </c>
      <c r="F4651">
        <v>14</v>
      </c>
      <c r="G4651" s="9">
        <f>Tableau_Groupe_1_Cours_1.accdb3[[#This Row],[Date de début]]</f>
        <v>43321.376388888886</v>
      </c>
      <c r="H4651" s="9">
        <f>Tableau_Groupe_1_Cours_1.accdb3[[#This Row],[Date de fin]]</f>
        <v>43321.433333333334</v>
      </c>
      <c r="I4651" s="13">
        <f>MOD(Tableau_Groupe_1_Cours_1.accdb3[[#This Row],[Date de fin2]]-Tableau_Groupe_1_Cours_1.accdb3[[#This Row],[Date de début2]],1)</f>
        <v>5.6944444448163267E-2</v>
      </c>
    </row>
    <row r="4652" spans="1:9" x14ac:dyDescent="0.25">
      <c r="A4652">
        <v>2096</v>
      </c>
      <c r="B4652">
        <v>43229.54305555555</v>
      </c>
      <c r="C4652">
        <v>43229.670138888883</v>
      </c>
      <c r="D4652">
        <v>62</v>
      </c>
      <c r="E4652">
        <v>12</v>
      </c>
      <c r="F4652">
        <v>67</v>
      </c>
      <c r="G4652" s="9">
        <f>Tableau_Groupe_1_Cours_1.accdb3[[#This Row],[Date de début]]</f>
        <v>43229.54305555555</v>
      </c>
      <c r="H4652" s="9">
        <f>Tableau_Groupe_1_Cours_1.accdb3[[#This Row],[Date de fin]]</f>
        <v>43229.670138888883</v>
      </c>
      <c r="I4652" s="13">
        <f>MOD(Tableau_Groupe_1_Cours_1.accdb3[[#This Row],[Date de fin2]]-Tableau_Groupe_1_Cours_1.accdb3[[#This Row],[Date de début2]],1)</f>
        <v>0.12708333333284827</v>
      </c>
    </row>
    <row r="4653" spans="1:9" x14ac:dyDescent="0.25">
      <c r="A4653">
        <v>2352</v>
      </c>
      <c r="B4653">
        <v>43229.708333333336</v>
      </c>
      <c r="C4653">
        <v>43229.73541666667</v>
      </c>
      <c r="D4653">
        <v>1</v>
      </c>
      <c r="E4653">
        <v>12</v>
      </c>
      <c r="F4653">
        <v>176</v>
      </c>
      <c r="G4653" s="9">
        <f>Tableau_Groupe_1_Cours_1.accdb3[[#This Row],[Date de début]]</f>
        <v>43229.708333333336</v>
      </c>
      <c r="H4653" s="9">
        <f>Tableau_Groupe_1_Cours_1.accdb3[[#This Row],[Date de fin]]</f>
        <v>43229.73541666667</v>
      </c>
      <c r="I4653" s="13">
        <f>MOD(Tableau_Groupe_1_Cours_1.accdb3[[#This Row],[Date de fin2]]-Tableau_Groupe_1_Cours_1.accdb3[[#This Row],[Date de début2]],1)</f>
        <v>2.7083333334303461E-2</v>
      </c>
    </row>
    <row r="4654" spans="1:9" x14ac:dyDescent="0.25">
      <c r="A4654">
        <v>2608</v>
      </c>
      <c r="B4654">
        <v>43236.381944444445</v>
      </c>
      <c r="C4654">
        <v>43236.527777777781</v>
      </c>
      <c r="D4654">
        <v>45</v>
      </c>
      <c r="E4654">
        <v>12</v>
      </c>
      <c r="F4654">
        <v>139</v>
      </c>
      <c r="G4654" s="9">
        <f>Tableau_Groupe_1_Cours_1.accdb3[[#This Row],[Date de début]]</f>
        <v>43236.381944444445</v>
      </c>
      <c r="H4654" s="9">
        <f>Tableau_Groupe_1_Cours_1.accdb3[[#This Row],[Date de fin]]</f>
        <v>43236.527777777781</v>
      </c>
      <c r="I4654" s="13">
        <f>MOD(Tableau_Groupe_1_Cours_1.accdb3[[#This Row],[Date de fin2]]-Tableau_Groupe_1_Cours_1.accdb3[[#This Row],[Date de début2]],1)</f>
        <v>0.14583333333575865</v>
      </c>
    </row>
    <row r="4655" spans="1:9" x14ac:dyDescent="0.25">
      <c r="A4655">
        <v>3888</v>
      </c>
      <c r="B4655">
        <v>43322.385416666664</v>
      </c>
      <c r="C4655">
        <v>43322.520138888889</v>
      </c>
      <c r="D4655">
        <v>4</v>
      </c>
      <c r="E4655">
        <v>12</v>
      </c>
      <c r="F4655">
        <v>29</v>
      </c>
      <c r="G4655" s="9">
        <f>Tableau_Groupe_1_Cours_1.accdb3[[#This Row],[Date de début]]</f>
        <v>43322.385416666664</v>
      </c>
      <c r="H4655" s="9">
        <f>Tableau_Groupe_1_Cours_1.accdb3[[#This Row],[Date de fin]]</f>
        <v>43322.520138888889</v>
      </c>
      <c r="I4655" s="13">
        <f>MOD(Tableau_Groupe_1_Cours_1.accdb3[[#This Row],[Date de fin2]]-Tableau_Groupe_1_Cours_1.accdb3[[#This Row],[Date de début2]],1)</f>
        <v>0.13472222222480923</v>
      </c>
    </row>
    <row r="4656" spans="1:9" x14ac:dyDescent="0.25">
      <c r="A4656">
        <v>2097</v>
      </c>
      <c r="B4656">
        <v>43229.546527777777</v>
      </c>
      <c r="C4656">
        <v>43229.654166666667</v>
      </c>
      <c r="D4656">
        <v>11</v>
      </c>
      <c r="E4656">
        <v>12</v>
      </c>
      <c r="F4656">
        <v>329</v>
      </c>
      <c r="G4656" s="9">
        <f>Tableau_Groupe_1_Cours_1.accdb3[[#This Row],[Date de début]]</f>
        <v>43229.546527777777</v>
      </c>
      <c r="H4656" s="9">
        <f>Tableau_Groupe_1_Cours_1.accdb3[[#This Row],[Date de fin]]</f>
        <v>43229.654166666667</v>
      </c>
      <c r="I4656" s="13">
        <f>MOD(Tableau_Groupe_1_Cours_1.accdb3[[#This Row],[Date de fin2]]-Tableau_Groupe_1_Cours_1.accdb3[[#This Row],[Date de début2]],1)</f>
        <v>0.10763888889050577</v>
      </c>
    </row>
    <row r="4657" spans="1:9" x14ac:dyDescent="0.25">
      <c r="A4657">
        <v>2353</v>
      </c>
      <c r="B4657">
        <v>43229.703472222223</v>
      </c>
      <c r="C4657">
        <v>43229.730555555558</v>
      </c>
      <c r="D4657">
        <v>1</v>
      </c>
      <c r="E4657">
        <v>12</v>
      </c>
      <c r="F4657">
        <v>64</v>
      </c>
      <c r="G4657" s="9">
        <f>Tableau_Groupe_1_Cours_1.accdb3[[#This Row],[Date de début]]</f>
        <v>43229.703472222223</v>
      </c>
      <c r="H4657" s="9">
        <f>Tableau_Groupe_1_Cours_1.accdb3[[#This Row],[Date de fin]]</f>
        <v>43229.730555555558</v>
      </c>
      <c r="I4657" s="13">
        <f>MOD(Tableau_Groupe_1_Cours_1.accdb3[[#This Row],[Date de fin2]]-Tableau_Groupe_1_Cours_1.accdb3[[#This Row],[Date de début2]],1)</f>
        <v>2.7083333334303461E-2</v>
      </c>
    </row>
    <row r="4658" spans="1:9" x14ac:dyDescent="0.25">
      <c r="A4658">
        <v>2098</v>
      </c>
      <c r="B4658">
        <v>43229.547916666663</v>
      </c>
      <c r="C4658">
        <v>43229.619444444448</v>
      </c>
      <c r="D4658">
        <v>27</v>
      </c>
      <c r="E4658">
        <v>12</v>
      </c>
      <c r="F4658">
        <v>301</v>
      </c>
      <c r="G4658" s="9">
        <f>Tableau_Groupe_1_Cours_1.accdb3[[#This Row],[Date de début]]</f>
        <v>43229.547916666663</v>
      </c>
      <c r="H4658" s="9">
        <f>Tableau_Groupe_1_Cours_1.accdb3[[#This Row],[Date de fin]]</f>
        <v>43229.619444444448</v>
      </c>
      <c r="I4658" s="13">
        <f>MOD(Tableau_Groupe_1_Cours_1.accdb3[[#This Row],[Date de fin2]]-Tableau_Groupe_1_Cours_1.accdb3[[#This Row],[Date de début2]],1)</f>
        <v>7.1527777785377111E-2</v>
      </c>
    </row>
    <row r="4659" spans="1:9" x14ac:dyDescent="0.25">
      <c r="A4659">
        <v>2354</v>
      </c>
      <c r="B4659">
        <v>43229.710416666669</v>
      </c>
      <c r="C4659">
        <v>43229.737500000003</v>
      </c>
      <c r="D4659">
        <v>3</v>
      </c>
      <c r="E4659">
        <v>12</v>
      </c>
      <c r="F4659">
        <v>75</v>
      </c>
      <c r="G4659" s="9">
        <f>Tableau_Groupe_1_Cours_1.accdb3[[#This Row],[Date de début]]</f>
        <v>43229.710416666669</v>
      </c>
      <c r="H4659" s="9">
        <f>Tableau_Groupe_1_Cours_1.accdb3[[#This Row],[Date de fin]]</f>
        <v>43229.737500000003</v>
      </c>
      <c r="I4659" s="13">
        <f>MOD(Tableau_Groupe_1_Cours_1.accdb3[[#This Row],[Date de fin2]]-Tableau_Groupe_1_Cours_1.accdb3[[#This Row],[Date de début2]],1)</f>
        <v>2.7083333334303461E-2</v>
      </c>
    </row>
    <row r="4660" spans="1:9" x14ac:dyDescent="0.25">
      <c r="A4660">
        <v>2099</v>
      </c>
      <c r="B4660">
        <v>43229.548611111109</v>
      </c>
      <c r="C4660">
        <v>43229.638888888891</v>
      </c>
      <c r="D4660">
        <v>11</v>
      </c>
      <c r="E4660">
        <v>12</v>
      </c>
      <c r="F4660">
        <v>371</v>
      </c>
      <c r="G4660" s="9">
        <f>Tableau_Groupe_1_Cours_1.accdb3[[#This Row],[Date de début]]</f>
        <v>43229.548611111109</v>
      </c>
      <c r="H4660" s="9">
        <f>Tableau_Groupe_1_Cours_1.accdb3[[#This Row],[Date de fin]]</f>
        <v>43229.638888888891</v>
      </c>
      <c r="I4660" s="13">
        <f>MOD(Tableau_Groupe_1_Cours_1.accdb3[[#This Row],[Date de fin2]]-Tableau_Groupe_1_Cours_1.accdb3[[#This Row],[Date de début2]],1)</f>
        <v>9.0277777781011537E-2</v>
      </c>
    </row>
    <row r="4661" spans="1:9" x14ac:dyDescent="0.25">
      <c r="A4661">
        <v>2355</v>
      </c>
      <c r="B4661">
        <v>43229.710416666669</v>
      </c>
      <c r="C4661">
        <v>43229.737500000003</v>
      </c>
      <c r="D4661">
        <v>12</v>
      </c>
      <c r="E4661">
        <v>12</v>
      </c>
      <c r="F4661">
        <v>269</v>
      </c>
      <c r="G4661" s="9">
        <f>Tableau_Groupe_1_Cours_1.accdb3[[#This Row],[Date de début]]</f>
        <v>43229.710416666669</v>
      </c>
      <c r="H4661" s="9">
        <f>Tableau_Groupe_1_Cours_1.accdb3[[#This Row],[Date de fin]]</f>
        <v>43229.737500000003</v>
      </c>
      <c r="I4661" s="13">
        <f>MOD(Tableau_Groupe_1_Cours_1.accdb3[[#This Row],[Date de fin2]]-Tableau_Groupe_1_Cours_1.accdb3[[#This Row],[Date de début2]],1)</f>
        <v>2.7083333334303461E-2</v>
      </c>
    </row>
    <row r="4662" spans="1:9" x14ac:dyDescent="0.25">
      <c r="A4662">
        <v>564</v>
      </c>
      <c r="B4662">
        <v>43117.383333333331</v>
      </c>
      <c r="C4662">
        <v>43117.50277777778</v>
      </c>
      <c r="D4662">
        <v>6</v>
      </c>
      <c r="E4662">
        <v>12</v>
      </c>
      <c r="F4662">
        <v>377</v>
      </c>
      <c r="G4662" s="9">
        <f>Tableau_Groupe_1_Cours_1.accdb3[[#This Row],[Date de début]]</f>
        <v>43117.383333333331</v>
      </c>
      <c r="H4662" s="9">
        <f>Tableau_Groupe_1_Cours_1.accdb3[[#This Row],[Date de fin]]</f>
        <v>43117.50277777778</v>
      </c>
      <c r="I4662" s="13">
        <f>MOD(Tableau_Groupe_1_Cours_1.accdb3[[#This Row],[Date de fin2]]-Tableau_Groupe_1_Cours_1.accdb3[[#This Row],[Date de début2]],1)</f>
        <v>0.11944444444816327</v>
      </c>
    </row>
    <row r="4663" spans="1:9" x14ac:dyDescent="0.25">
      <c r="A4663">
        <v>2100</v>
      </c>
      <c r="B4663">
        <v>43229.547222222223</v>
      </c>
      <c r="C4663">
        <v>43229.678472222222</v>
      </c>
      <c r="D4663">
        <v>4</v>
      </c>
      <c r="E4663">
        <v>12</v>
      </c>
      <c r="F4663">
        <v>259</v>
      </c>
      <c r="G4663" s="9">
        <f>Tableau_Groupe_1_Cours_1.accdb3[[#This Row],[Date de début]]</f>
        <v>43229.547222222223</v>
      </c>
      <c r="H4663" s="9">
        <f>Tableau_Groupe_1_Cours_1.accdb3[[#This Row],[Date de fin]]</f>
        <v>43229.678472222222</v>
      </c>
      <c r="I4663" s="13">
        <f>MOD(Tableau_Groupe_1_Cours_1.accdb3[[#This Row],[Date de fin2]]-Tableau_Groupe_1_Cours_1.accdb3[[#This Row],[Date de début2]],1)</f>
        <v>0.13124999999854481</v>
      </c>
    </row>
    <row r="4664" spans="1:9" x14ac:dyDescent="0.25">
      <c r="A4664">
        <v>2356</v>
      </c>
      <c r="B4664">
        <v>43229.708333333336</v>
      </c>
      <c r="C4664">
        <v>43229.73541666667</v>
      </c>
      <c r="D4664">
        <v>1</v>
      </c>
      <c r="E4664">
        <v>12</v>
      </c>
      <c r="F4664">
        <v>182</v>
      </c>
      <c r="G4664" s="9">
        <f>Tableau_Groupe_1_Cours_1.accdb3[[#This Row],[Date de début]]</f>
        <v>43229.708333333336</v>
      </c>
      <c r="H4664" s="9">
        <f>Tableau_Groupe_1_Cours_1.accdb3[[#This Row],[Date de fin]]</f>
        <v>43229.73541666667</v>
      </c>
      <c r="I4664" s="13">
        <f>MOD(Tableau_Groupe_1_Cours_1.accdb3[[#This Row],[Date de fin2]]-Tableau_Groupe_1_Cours_1.accdb3[[#This Row],[Date de début2]],1)</f>
        <v>2.7083333334303461E-2</v>
      </c>
    </row>
    <row r="4665" spans="1:9" x14ac:dyDescent="0.25">
      <c r="A4665">
        <v>2101</v>
      </c>
      <c r="B4665">
        <v>43229.549999999996</v>
      </c>
      <c r="C4665">
        <v>43229.708333333336</v>
      </c>
      <c r="D4665">
        <v>1</v>
      </c>
      <c r="E4665">
        <v>12</v>
      </c>
      <c r="F4665">
        <v>132</v>
      </c>
      <c r="G4665" s="9">
        <f>Tableau_Groupe_1_Cours_1.accdb3[[#This Row],[Date de début]]</f>
        <v>43229.549999999996</v>
      </c>
      <c r="H4665" s="9">
        <f>Tableau_Groupe_1_Cours_1.accdb3[[#This Row],[Date de fin]]</f>
        <v>43229.708333333336</v>
      </c>
      <c r="I4665" s="13">
        <f>MOD(Tableau_Groupe_1_Cours_1.accdb3[[#This Row],[Date de fin2]]-Tableau_Groupe_1_Cours_1.accdb3[[#This Row],[Date de début2]],1)</f>
        <v>0.15833333334012423</v>
      </c>
    </row>
    <row r="4666" spans="1:9" x14ac:dyDescent="0.25">
      <c r="A4666">
        <v>2357</v>
      </c>
      <c r="B4666">
        <v>43229.706249999996</v>
      </c>
      <c r="C4666">
        <v>43229.733333333337</v>
      </c>
      <c r="D4666">
        <v>1</v>
      </c>
      <c r="E4666">
        <v>12</v>
      </c>
      <c r="F4666">
        <v>291</v>
      </c>
      <c r="G4666" s="9">
        <f>Tableau_Groupe_1_Cours_1.accdb3[[#This Row],[Date de début]]</f>
        <v>43229.706249999996</v>
      </c>
      <c r="H4666" s="9">
        <f>Tableau_Groupe_1_Cours_1.accdb3[[#This Row],[Date de fin]]</f>
        <v>43229.733333333337</v>
      </c>
      <c r="I4666" s="13">
        <f>MOD(Tableau_Groupe_1_Cours_1.accdb3[[#This Row],[Date de fin2]]-Tableau_Groupe_1_Cours_1.accdb3[[#This Row],[Date de début2]],1)</f>
        <v>2.7083333341579419E-2</v>
      </c>
    </row>
    <row r="4667" spans="1:9" x14ac:dyDescent="0.25">
      <c r="A4667">
        <v>2102</v>
      </c>
      <c r="B4667">
        <v>43229.54583333333</v>
      </c>
      <c r="C4667">
        <v>43229.710416666669</v>
      </c>
      <c r="D4667">
        <v>4</v>
      </c>
      <c r="E4667">
        <v>12</v>
      </c>
      <c r="F4667">
        <v>218</v>
      </c>
      <c r="G4667" s="9">
        <f>Tableau_Groupe_1_Cours_1.accdb3[[#This Row],[Date de début]]</f>
        <v>43229.54583333333</v>
      </c>
      <c r="H4667" s="9">
        <f>Tableau_Groupe_1_Cours_1.accdb3[[#This Row],[Date de fin]]</f>
        <v>43229.710416666669</v>
      </c>
      <c r="I4667" s="13">
        <f>MOD(Tableau_Groupe_1_Cours_1.accdb3[[#This Row],[Date de fin2]]-Tableau_Groupe_1_Cours_1.accdb3[[#This Row],[Date de début2]],1)</f>
        <v>0.16458333333866904</v>
      </c>
    </row>
    <row r="4668" spans="1:9" x14ac:dyDescent="0.25">
      <c r="A4668">
        <v>2358</v>
      </c>
      <c r="B4668">
        <v>43229.704861111109</v>
      </c>
      <c r="C4668">
        <v>43229.731944444444</v>
      </c>
      <c r="D4668">
        <v>2</v>
      </c>
      <c r="E4668">
        <v>12</v>
      </c>
      <c r="F4668">
        <v>120</v>
      </c>
      <c r="G4668" s="9">
        <f>Tableau_Groupe_1_Cours_1.accdb3[[#This Row],[Date de début]]</f>
        <v>43229.704861111109</v>
      </c>
      <c r="H4668" s="9">
        <f>Tableau_Groupe_1_Cours_1.accdb3[[#This Row],[Date de fin]]</f>
        <v>43229.731944444444</v>
      </c>
      <c r="I4668" s="13">
        <f>MOD(Tableau_Groupe_1_Cours_1.accdb3[[#This Row],[Date de fin2]]-Tableau_Groupe_1_Cours_1.accdb3[[#This Row],[Date de début2]],1)</f>
        <v>2.7083333334303461E-2</v>
      </c>
    </row>
    <row r="4669" spans="1:9" x14ac:dyDescent="0.25">
      <c r="A4669">
        <v>1847</v>
      </c>
      <c r="B4669">
        <v>43206.379861111112</v>
      </c>
      <c r="C4669">
        <v>43206.443749999999</v>
      </c>
      <c r="D4669">
        <v>1</v>
      </c>
      <c r="E4669">
        <v>12</v>
      </c>
      <c r="F4669">
        <v>248</v>
      </c>
      <c r="G4669" s="9">
        <f>Tableau_Groupe_1_Cours_1.accdb3[[#This Row],[Date de début]]</f>
        <v>43206.379861111112</v>
      </c>
      <c r="H4669" s="9">
        <f>Tableau_Groupe_1_Cours_1.accdb3[[#This Row],[Date de fin]]</f>
        <v>43206.443749999999</v>
      </c>
      <c r="I4669" s="13">
        <f>MOD(Tableau_Groupe_1_Cours_1.accdb3[[#This Row],[Date de fin2]]-Tableau_Groupe_1_Cours_1.accdb3[[#This Row],[Date de début2]],1)</f>
        <v>6.3888888886140194E-2</v>
      </c>
    </row>
    <row r="4670" spans="1:9" x14ac:dyDescent="0.25">
      <c r="A4670">
        <v>2103</v>
      </c>
      <c r="B4670">
        <v>43229.542361111111</v>
      </c>
      <c r="C4670">
        <v>43229.68472222222</v>
      </c>
      <c r="D4670">
        <v>54</v>
      </c>
      <c r="E4670">
        <v>12</v>
      </c>
      <c r="F4670">
        <v>363</v>
      </c>
      <c r="G4670" s="9">
        <f>Tableau_Groupe_1_Cours_1.accdb3[[#This Row],[Date de début]]</f>
        <v>43229.542361111111</v>
      </c>
      <c r="H4670" s="9">
        <f>Tableau_Groupe_1_Cours_1.accdb3[[#This Row],[Date de fin]]</f>
        <v>43229.68472222222</v>
      </c>
      <c r="I4670" s="13">
        <f>MOD(Tableau_Groupe_1_Cours_1.accdb3[[#This Row],[Date de fin2]]-Tableau_Groupe_1_Cours_1.accdb3[[#This Row],[Date de début2]],1)</f>
        <v>0.14236111110949423</v>
      </c>
    </row>
    <row r="4671" spans="1:9" x14ac:dyDescent="0.25">
      <c r="A4671">
        <v>2359</v>
      </c>
      <c r="B4671">
        <v>43229.704166666663</v>
      </c>
      <c r="C4671">
        <v>43229.731250000004</v>
      </c>
      <c r="D4671">
        <v>4</v>
      </c>
      <c r="E4671">
        <v>12</v>
      </c>
      <c r="F4671">
        <v>186</v>
      </c>
      <c r="G4671" s="9">
        <f>Tableau_Groupe_1_Cours_1.accdb3[[#This Row],[Date de début]]</f>
        <v>43229.704166666663</v>
      </c>
      <c r="H4671" s="9">
        <f>Tableau_Groupe_1_Cours_1.accdb3[[#This Row],[Date de fin]]</f>
        <v>43229.731250000004</v>
      </c>
      <c r="I4671" s="13">
        <f>MOD(Tableau_Groupe_1_Cours_1.accdb3[[#This Row],[Date de fin2]]-Tableau_Groupe_1_Cours_1.accdb3[[#This Row],[Date de début2]],1)</f>
        <v>2.7083333341579419E-2</v>
      </c>
    </row>
    <row r="4672" spans="1:9" x14ac:dyDescent="0.25">
      <c r="A4672">
        <v>2104</v>
      </c>
      <c r="B4672">
        <v>43229.545138888883</v>
      </c>
      <c r="C4672">
        <v>43229.588888888895</v>
      </c>
      <c r="D4672">
        <v>38</v>
      </c>
      <c r="E4672">
        <v>12</v>
      </c>
      <c r="F4672">
        <v>26</v>
      </c>
      <c r="G4672" s="9">
        <f>Tableau_Groupe_1_Cours_1.accdb3[[#This Row],[Date de début]]</f>
        <v>43229.545138888883</v>
      </c>
      <c r="H4672" s="9">
        <f>Tableau_Groupe_1_Cours_1.accdb3[[#This Row],[Date de fin]]</f>
        <v>43229.588888888895</v>
      </c>
      <c r="I4672" s="13">
        <f>MOD(Tableau_Groupe_1_Cours_1.accdb3[[#This Row],[Date de fin2]]-Tableau_Groupe_1_Cours_1.accdb3[[#This Row],[Date de début2]],1)</f>
        <v>4.3750000011641532E-2</v>
      </c>
    </row>
    <row r="4673" spans="1:9" x14ac:dyDescent="0.25">
      <c r="A4673">
        <v>2360</v>
      </c>
      <c r="B4673">
        <v>43229.711805555555</v>
      </c>
      <c r="C4673">
        <v>43229.738888888889</v>
      </c>
      <c r="D4673">
        <v>2</v>
      </c>
      <c r="E4673">
        <v>12</v>
      </c>
      <c r="F4673">
        <v>65</v>
      </c>
      <c r="G4673" s="9">
        <f>Tableau_Groupe_1_Cours_1.accdb3[[#This Row],[Date de début]]</f>
        <v>43229.711805555555</v>
      </c>
      <c r="H4673" s="9">
        <f>Tableau_Groupe_1_Cours_1.accdb3[[#This Row],[Date de fin]]</f>
        <v>43229.738888888889</v>
      </c>
      <c r="I4673" s="13">
        <f>MOD(Tableau_Groupe_1_Cours_1.accdb3[[#This Row],[Date de fin2]]-Tableau_Groupe_1_Cours_1.accdb3[[#This Row],[Date de début2]],1)</f>
        <v>2.7083333334303461E-2</v>
      </c>
    </row>
    <row r="4674" spans="1:9" x14ac:dyDescent="0.25">
      <c r="A4674">
        <v>2105</v>
      </c>
      <c r="B4674">
        <v>43229.549305555556</v>
      </c>
      <c r="C4674">
        <v>43229.666666666664</v>
      </c>
      <c r="D4674">
        <v>5</v>
      </c>
      <c r="E4674">
        <v>12</v>
      </c>
      <c r="F4674">
        <v>47</v>
      </c>
      <c r="G4674" s="9">
        <f>Tableau_Groupe_1_Cours_1.accdb3[[#This Row],[Date de début]]</f>
        <v>43229.549305555556</v>
      </c>
      <c r="H4674" s="9">
        <f>Tableau_Groupe_1_Cours_1.accdb3[[#This Row],[Date de fin]]</f>
        <v>43229.666666666664</v>
      </c>
      <c r="I4674" s="13">
        <f>MOD(Tableau_Groupe_1_Cours_1.accdb3[[#This Row],[Date de fin2]]-Tableau_Groupe_1_Cours_1.accdb3[[#This Row],[Date de début2]],1)</f>
        <v>0.11736111110803904</v>
      </c>
    </row>
    <row r="4675" spans="1:9" x14ac:dyDescent="0.25">
      <c r="A4675">
        <v>2361</v>
      </c>
      <c r="B4675">
        <v>43229.709027777782</v>
      </c>
      <c r="C4675">
        <v>43229.736111111117</v>
      </c>
      <c r="D4675">
        <v>3</v>
      </c>
      <c r="E4675">
        <v>12</v>
      </c>
      <c r="F4675">
        <v>79</v>
      </c>
      <c r="G4675" s="9">
        <f>Tableau_Groupe_1_Cours_1.accdb3[[#This Row],[Date de début]]</f>
        <v>43229.709027777782</v>
      </c>
      <c r="H4675" s="9">
        <f>Tableau_Groupe_1_Cours_1.accdb3[[#This Row],[Date de fin]]</f>
        <v>43229.736111111117</v>
      </c>
      <c r="I4675" s="13">
        <f>MOD(Tableau_Groupe_1_Cours_1.accdb3[[#This Row],[Date de fin2]]-Tableau_Groupe_1_Cours_1.accdb3[[#This Row],[Date de début2]],1)</f>
        <v>2.7083333334303461E-2</v>
      </c>
    </row>
    <row r="4676" spans="1:9" x14ac:dyDescent="0.25">
      <c r="A4676">
        <v>3385</v>
      </c>
      <c r="B4676">
        <v>43271.379861111112</v>
      </c>
      <c r="C4676">
        <v>43271.544444444444</v>
      </c>
      <c r="D4676">
        <v>15</v>
      </c>
      <c r="E4676">
        <v>12</v>
      </c>
      <c r="F4676">
        <v>177</v>
      </c>
      <c r="G4676" s="9">
        <f>Tableau_Groupe_1_Cours_1.accdb3[[#This Row],[Date de début]]</f>
        <v>43271.379861111112</v>
      </c>
      <c r="H4676" s="9">
        <f>Tableau_Groupe_1_Cours_1.accdb3[[#This Row],[Date de fin]]</f>
        <v>43271.544444444444</v>
      </c>
      <c r="I4676" s="13">
        <f>MOD(Tableau_Groupe_1_Cours_1.accdb3[[#This Row],[Date de fin2]]-Tableau_Groupe_1_Cours_1.accdb3[[#This Row],[Date de début2]],1)</f>
        <v>0.16458333333139308</v>
      </c>
    </row>
    <row r="4677" spans="1:9" x14ac:dyDescent="0.25">
      <c r="A4677">
        <v>2106</v>
      </c>
      <c r="B4677">
        <v>43229.540972222225</v>
      </c>
      <c r="C4677">
        <v>43229.617361111115</v>
      </c>
      <c r="D4677">
        <v>6</v>
      </c>
      <c r="E4677">
        <v>12</v>
      </c>
      <c r="F4677">
        <v>401</v>
      </c>
      <c r="G4677" s="9">
        <f>Tableau_Groupe_1_Cours_1.accdb3[[#This Row],[Date de début]]</f>
        <v>43229.540972222225</v>
      </c>
      <c r="H4677" s="9">
        <f>Tableau_Groupe_1_Cours_1.accdb3[[#This Row],[Date de fin]]</f>
        <v>43229.617361111115</v>
      </c>
      <c r="I4677" s="13">
        <f>MOD(Tableau_Groupe_1_Cours_1.accdb3[[#This Row],[Date de fin2]]-Tableau_Groupe_1_Cours_1.accdb3[[#This Row],[Date de début2]],1)</f>
        <v>7.6388888890505768E-2</v>
      </c>
    </row>
    <row r="4678" spans="1:9" x14ac:dyDescent="0.25">
      <c r="A4678">
        <v>2362</v>
      </c>
      <c r="B4678">
        <v>43229.704861111109</v>
      </c>
      <c r="C4678">
        <v>43229.731944444444</v>
      </c>
      <c r="D4678">
        <v>2</v>
      </c>
      <c r="E4678">
        <v>12</v>
      </c>
      <c r="F4678">
        <v>47</v>
      </c>
      <c r="G4678" s="9">
        <f>Tableau_Groupe_1_Cours_1.accdb3[[#This Row],[Date de début]]</f>
        <v>43229.704861111109</v>
      </c>
      <c r="H4678" s="9">
        <f>Tableau_Groupe_1_Cours_1.accdb3[[#This Row],[Date de fin]]</f>
        <v>43229.731944444444</v>
      </c>
      <c r="I4678" s="13">
        <f>MOD(Tableau_Groupe_1_Cours_1.accdb3[[#This Row],[Date de fin2]]-Tableau_Groupe_1_Cours_1.accdb3[[#This Row],[Date de début2]],1)</f>
        <v>2.7083333334303461E-2</v>
      </c>
    </row>
    <row r="4679" spans="1:9" x14ac:dyDescent="0.25">
      <c r="A4679">
        <v>1851</v>
      </c>
      <c r="B4679">
        <v>43206.383333333331</v>
      </c>
      <c r="C4679">
        <v>43206.521527777775</v>
      </c>
      <c r="D4679">
        <v>23</v>
      </c>
      <c r="E4679">
        <v>12</v>
      </c>
      <c r="F4679">
        <v>290</v>
      </c>
      <c r="G4679" s="9">
        <f>Tableau_Groupe_1_Cours_1.accdb3[[#This Row],[Date de début]]</f>
        <v>43206.383333333331</v>
      </c>
      <c r="H4679" s="9">
        <f>Tableau_Groupe_1_Cours_1.accdb3[[#This Row],[Date de fin]]</f>
        <v>43206.521527777775</v>
      </c>
      <c r="I4679" s="13">
        <f>MOD(Tableau_Groupe_1_Cours_1.accdb3[[#This Row],[Date de fin2]]-Tableau_Groupe_1_Cours_1.accdb3[[#This Row],[Date de début2]],1)</f>
        <v>0.13819444444379769</v>
      </c>
    </row>
    <row r="4680" spans="1:9" x14ac:dyDescent="0.25">
      <c r="A4680">
        <v>2107</v>
      </c>
      <c r="B4680">
        <v>43229.541666666664</v>
      </c>
      <c r="C4680">
        <v>43229.65625</v>
      </c>
      <c r="D4680">
        <v>11</v>
      </c>
      <c r="E4680">
        <v>12</v>
      </c>
      <c r="F4680">
        <v>145</v>
      </c>
      <c r="G4680" s="9">
        <f>Tableau_Groupe_1_Cours_1.accdb3[[#This Row],[Date de début]]</f>
        <v>43229.541666666664</v>
      </c>
      <c r="H4680" s="9">
        <f>Tableau_Groupe_1_Cours_1.accdb3[[#This Row],[Date de fin]]</f>
        <v>43229.65625</v>
      </c>
      <c r="I4680" s="13">
        <f>MOD(Tableau_Groupe_1_Cours_1.accdb3[[#This Row],[Date de fin2]]-Tableau_Groupe_1_Cours_1.accdb3[[#This Row],[Date de début2]],1)</f>
        <v>0.11458333333575865</v>
      </c>
    </row>
    <row r="4681" spans="1:9" x14ac:dyDescent="0.25">
      <c r="A4681">
        <v>2363</v>
      </c>
      <c r="B4681">
        <v>43229.711111111115</v>
      </c>
      <c r="C4681">
        <v>43229.73819444445</v>
      </c>
      <c r="D4681">
        <v>2</v>
      </c>
      <c r="E4681">
        <v>12</v>
      </c>
      <c r="F4681">
        <v>54</v>
      </c>
      <c r="G4681" s="9">
        <f>Tableau_Groupe_1_Cours_1.accdb3[[#This Row],[Date de début]]</f>
        <v>43229.711111111115</v>
      </c>
      <c r="H4681" s="9">
        <f>Tableau_Groupe_1_Cours_1.accdb3[[#This Row],[Date de fin]]</f>
        <v>43229.73819444445</v>
      </c>
      <c r="I4681" s="13">
        <f>MOD(Tableau_Groupe_1_Cours_1.accdb3[[#This Row],[Date de fin2]]-Tableau_Groupe_1_Cours_1.accdb3[[#This Row],[Date de début2]],1)</f>
        <v>2.7083333334303461E-2</v>
      </c>
    </row>
    <row r="4682" spans="1:9" x14ac:dyDescent="0.25">
      <c r="A4682">
        <v>6203</v>
      </c>
      <c r="B4682">
        <v>43441.377083333333</v>
      </c>
      <c r="C4682">
        <v>43441.484027777777</v>
      </c>
      <c r="D4682">
        <v>1</v>
      </c>
      <c r="E4682">
        <v>12</v>
      </c>
      <c r="F4682">
        <v>215</v>
      </c>
      <c r="G4682" s="9">
        <f>Tableau_Groupe_1_Cours_1.accdb3[[#This Row],[Date de début]]</f>
        <v>43441.377083333333</v>
      </c>
      <c r="H4682" s="9">
        <f>Tableau_Groupe_1_Cours_1.accdb3[[#This Row],[Date de fin]]</f>
        <v>43441.484027777777</v>
      </c>
      <c r="I4682" s="13">
        <f>MOD(Tableau_Groupe_1_Cours_1.accdb3[[#This Row],[Date de fin2]]-Tableau_Groupe_1_Cours_1.accdb3[[#This Row],[Date de début2]],1)</f>
        <v>0.10694444444379769</v>
      </c>
    </row>
    <row r="4683" spans="1:9" x14ac:dyDescent="0.25">
      <c r="A4683">
        <v>2108</v>
      </c>
      <c r="B4683">
        <v>43229.542361111111</v>
      </c>
      <c r="C4683">
        <v>43229.703472222223</v>
      </c>
      <c r="D4683">
        <v>236</v>
      </c>
      <c r="E4683">
        <v>12</v>
      </c>
      <c r="F4683">
        <v>293</v>
      </c>
      <c r="G4683" s="9">
        <f>Tableau_Groupe_1_Cours_1.accdb3[[#This Row],[Date de début]]</f>
        <v>43229.542361111111</v>
      </c>
      <c r="H4683" s="9">
        <f>Tableau_Groupe_1_Cours_1.accdb3[[#This Row],[Date de fin]]</f>
        <v>43229.703472222223</v>
      </c>
      <c r="I4683" s="13">
        <f>MOD(Tableau_Groupe_1_Cours_1.accdb3[[#This Row],[Date de fin2]]-Tableau_Groupe_1_Cours_1.accdb3[[#This Row],[Date de début2]],1)</f>
        <v>0.16111111111240461</v>
      </c>
    </row>
    <row r="4684" spans="1:9" x14ac:dyDescent="0.25">
      <c r="A4684">
        <v>2364</v>
      </c>
      <c r="B4684">
        <v>43229.709722222222</v>
      </c>
      <c r="C4684">
        <v>43229.736805555556</v>
      </c>
      <c r="D4684">
        <v>14</v>
      </c>
      <c r="E4684">
        <v>12</v>
      </c>
      <c r="F4684">
        <v>193</v>
      </c>
      <c r="G4684" s="9">
        <f>Tableau_Groupe_1_Cours_1.accdb3[[#This Row],[Date de début]]</f>
        <v>43229.709722222222</v>
      </c>
      <c r="H4684" s="9">
        <f>Tableau_Groupe_1_Cours_1.accdb3[[#This Row],[Date de fin]]</f>
        <v>43229.736805555556</v>
      </c>
      <c r="I4684" s="13">
        <f>MOD(Tableau_Groupe_1_Cours_1.accdb3[[#This Row],[Date de fin2]]-Tableau_Groupe_1_Cours_1.accdb3[[#This Row],[Date de début2]],1)</f>
        <v>2.7083333334303461E-2</v>
      </c>
    </row>
    <row r="4685" spans="1:9" x14ac:dyDescent="0.25">
      <c r="A4685">
        <v>61</v>
      </c>
      <c r="B4685">
        <v>43102.375</v>
      </c>
      <c r="C4685">
        <v>43102.436111111107</v>
      </c>
      <c r="D4685">
        <v>1</v>
      </c>
      <c r="E4685">
        <v>12</v>
      </c>
      <c r="F4685">
        <v>133</v>
      </c>
      <c r="G4685" s="9">
        <f>Tableau_Groupe_1_Cours_1.accdb3[[#This Row],[Date de début]]</f>
        <v>43102.375</v>
      </c>
      <c r="H4685" s="9">
        <f>Tableau_Groupe_1_Cours_1.accdb3[[#This Row],[Date de fin]]</f>
        <v>43102.436111111107</v>
      </c>
      <c r="I4685" s="13">
        <f>MOD(Tableau_Groupe_1_Cours_1.accdb3[[#This Row],[Date de fin2]]-Tableau_Groupe_1_Cours_1.accdb3[[#This Row],[Date de début2]],1)</f>
        <v>6.1111111106583849E-2</v>
      </c>
    </row>
    <row r="4686" spans="1:9" x14ac:dyDescent="0.25">
      <c r="A4686">
        <v>2109</v>
      </c>
      <c r="B4686">
        <v>43229.546527777777</v>
      </c>
      <c r="C4686">
        <v>43229.711111111115</v>
      </c>
      <c r="D4686">
        <v>35</v>
      </c>
      <c r="E4686">
        <v>12</v>
      </c>
      <c r="F4686">
        <v>131</v>
      </c>
      <c r="G4686" s="9">
        <f>Tableau_Groupe_1_Cours_1.accdb3[[#This Row],[Date de début]]</f>
        <v>43229.546527777777</v>
      </c>
      <c r="H4686" s="9">
        <f>Tableau_Groupe_1_Cours_1.accdb3[[#This Row],[Date de fin]]</f>
        <v>43229.711111111115</v>
      </c>
      <c r="I4686" s="13">
        <f>MOD(Tableau_Groupe_1_Cours_1.accdb3[[#This Row],[Date de fin2]]-Tableau_Groupe_1_Cours_1.accdb3[[#This Row],[Date de début2]],1)</f>
        <v>0.16458333333866904</v>
      </c>
    </row>
    <row r="4687" spans="1:9" x14ac:dyDescent="0.25">
      <c r="A4687">
        <v>2365</v>
      </c>
      <c r="B4687">
        <v>43229.706249999996</v>
      </c>
      <c r="C4687">
        <v>43229.733333333337</v>
      </c>
      <c r="D4687">
        <v>1</v>
      </c>
      <c r="E4687">
        <v>12</v>
      </c>
      <c r="F4687">
        <v>392</v>
      </c>
      <c r="G4687" s="9">
        <f>Tableau_Groupe_1_Cours_1.accdb3[[#This Row],[Date de début]]</f>
        <v>43229.706249999996</v>
      </c>
      <c r="H4687" s="9">
        <f>Tableau_Groupe_1_Cours_1.accdb3[[#This Row],[Date de fin]]</f>
        <v>43229.733333333337</v>
      </c>
      <c r="I4687" s="13">
        <f>MOD(Tableau_Groupe_1_Cours_1.accdb3[[#This Row],[Date de fin2]]-Tableau_Groupe_1_Cours_1.accdb3[[#This Row],[Date de début2]],1)</f>
        <v>2.7083333341579419E-2</v>
      </c>
    </row>
    <row r="4688" spans="1:9" x14ac:dyDescent="0.25">
      <c r="A4688">
        <v>4413</v>
      </c>
      <c r="B4688">
        <v>43354.379861111112</v>
      </c>
      <c r="C4688">
        <v>43354.479861111111</v>
      </c>
      <c r="D4688">
        <v>2</v>
      </c>
      <c r="E4688">
        <v>12</v>
      </c>
      <c r="F4688">
        <v>427</v>
      </c>
      <c r="G4688" s="9">
        <f>Tableau_Groupe_1_Cours_1.accdb3[[#This Row],[Date de début]]</f>
        <v>43354.379861111112</v>
      </c>
      <c r="H4688" s="9">
        <f>Tableau_Groupe_1_Cours_1.accdb3[[#This Row],[Date de fin]]</f>
        <v>43354.479861111111</v>
      </c>
      <c r="I4688" s="13">
        <f>MOD(Tableau_Groupe_1_Cours_1.accdb3[[#This Row],[Date de fin2]]-Tableau_Groupe_1_Cours_1.accdb3[[#This Row],[Date de début2]],1)</f>
        <v>9.9999999998544808E-2</v>
      </c>
    </row>
    <row r="4689" spans="1:9" x14ac:dyDescent="0.25">
      <c r="A4689">
        <v>5181</v>
      </c>
      <c r="B4689">
        <v>43383.382638888892</v>
      </c>
      <c r="C4689">
        <v>43383.518055555556</v>
      </c>
      <c r="D4689">
        <v>1</v>
      </c>
      <c r="E4689">
        <v>12</v>
      </c>
      <c r="F4689">
        <v>194</v>
      </c>
      <c r="G4689" s="9">
        <f>Tableau_Groupe_1_Cours_1.accdb3[[#This Row],[Date de début]]</f>
        <v>43383.382638888892</v>
      </c>
      <c r="H4689" s="9">
        <f>Tableau_Groupe_1_Cours_1.accdb3[[#This Row],[Date de fin]]</f>
        <v>43383.518055555556</v>
      </c>
      <c r="I4689" s="13">
        <f>MOD(Tableau_Groupe_1_Cours_1.accdb3[[#This Row],[Date de fin2]]-Tableau_Groupe_1_Cours_1.accdb3[[#This Row],[Date de début2]],1)</f>
        <v>0.13541666666424135</v>
      </c>
    </row>
    <row r="4690" spans="1:9" x14ac:dyDescent="0.25">
      <c r="A4690">
        <v>62</v>
      </c>
      <c r="B4690">
        <v>43102.436805555553</v>
      </c>
      <c r="C4690">
        <v>43102.554166666661</v>
      </c>
      <c r="D4690">
        <v>10</v>
      </c>
      <c r="E4690">
        <v>12</v>
      </c>
      <c r="F4690">
        <v>278</v>
      </c>
      <c r="G4690" s="9">
        <f>Tableau_Groupe_1_Cours_1.accdb3[[#This Row],[Date de début]]</f>
        <v>43102.436805555553</v>
      </c>
      <c r="H4690" s="9">
        <f>Tableau_Groupe_1_Cours_1.accdb3[[#This Row],[Date de fin]]</f>
        <v>43102.554166666661</v>
      </c>
      <c r="I4690" s="13">
        <f>MOD(Tableau_Groupe_1_Cours_1.accdb3[[#This Row],[Date de fin2]]-Tableau_Groupe_1_Cours_1.accdb3[[#This Row],[Date de début2]],1)</f>
        <v>0.11736111110803904</v>
      </c>
    </row>
    <row r="4691" spans="1:9" x14ac:dyDescent="0.25">
      <c r="A4691">
        <v>2110</v>
      </c>
      <c r="B4691">
        <v>43229.546527777777</v>
      </c>
      <c r="C4691">
        <v>43229.581944444442</v>
      </c>
      <c r="D4691">
        <v>1</v>
      </c>
      <c r="E4691">
        <v>12</v>
      </c>
      <c r="F4691">
        <v>152</v>
      </c>
      <c r="G4691" s="9">
        <f>Tableau_Groupe_1_Cours_1.accdb3[[#This Row],[Date de début]]</f>
        <v>43229.546527777777</v>
      </c>
      <c r="H4691" s="9">
        <f>Tableau_Groupe_1_Cours_1.accdb3[[#This Row],[Date de fin]]</f>
        <v>43229.581944444442</v>
      </c>
      <c r="I4691" s="13">
        <f>MOD(Tableau_Groupe_1_Cours_1.accdb3[[#This Row],[Date de fin2]]-Tableau_Groupe_1_Cours_1.accdb3[[#This Row],[Date de début2]],1)</f>
        <v>3.5416666665696539E-2</v>
      </c>
    </row>
    <row r="4692" spans="1:9" x14ac:dyDescent="0.25">
      <c r="A4692">
        <v>2366</v>
      </c>
      <c r="B4692">
        <v>43229.708333333336</v>
      </c>
      <c r="C4692">
        <v>43229.73541666667</v>
      </c>
      <c r="D4692">
        <v>2</v>
      </c>
      <c r="E4692">
        <v>12</v>
      </c>
      <c r="F4692">
        <v>405</v>
      </c>
      <c r="G4692" s="9">
        <f>Tableau_Groupe_1_Cours_1.accdb3[[#This Row],[Date de début]]</f>
        <v>43229.708333333336</v>
      </c>
      <c r="H4692" s="9">
        <f>Tableau_Groupe_1_Cours_1.accdb3[[#This Row],[Date de fin]]</f>
        <v>43229.73541666667</v>
      </c>
      <c r="I4692" s="13">
        <f>MOD(Tableau_Groupe_1_Cours_1.accdb3[[#This Row],[Date de fin2]]-Tableau_Groupe_1_Cours_1.accdb3[[#This Row],[Date de début2]],1)</f>
        <v>2.7083333334303461E-2</v>
      </c>
    </row>
    <row r="4693" spans="1:9" x14ac:dyDescent="0.25">
      <c r="A4693">
        <v>63</v>
      </c>
      <c r="B4693">
        <v>43102.559027777774</v>
      </c>
      <c r="C4693">
        <v>43102.604861111111</v>
      </c>
      <c r="D4693">
        <v>3</v>
      </c>
      <c r="E4693">
        <v>12</v>
      </c>
      <c r="F4693">
        <v>387</v>
      </c>
      <c r="G4693" s="9">
        <f>Tableau_Groupe_1_Cours_1.accdb3[[#This Row],[Date de début]]</f>
        <v>43102.559027777774</v>
      </c>
      <c r="H4693" s="9">
        <f>Tableau_Groupe_1_Cours_1.accdb3[[#This Row],[Date de fin]]</f>
        <v>43102.604861111111</v>
      </c>
      <c r="I4693" s="13">
        <f>MOD(Tableau_Groupe_1_Cours_1.accdb3[[#This Row],[Date de fin2]]-Tableau_Groupe_1_Cours_1.accdb3[[#This Row],[Date de début2]],1)</f>
        <v>4.5833333337213844E-2</v>
      </c>
    </row>
    <row r="4694" spans="1:9" x14ac:dyDescent="0.25">
      <c r="A4694">
        <v>2111</v>
      </c>
      <c r="B4694">
        <v>43229.54305555555</v>
      </c>
      <c r="C4694">
        <v>43229.622916666667</v>
      </c>
      <c r="D4694">
        <v>2</v>
      </c>
      <c r="E4694">
        <v>12</v>
      </c>
      <c r="F4694">
        <v>312</v>
      </c>
      <c r="G4694" s="9">
        <f>Tableau_Groupe_1_Cours_1.accdb3[[#This Row],[Date de début]]</f>
        <v>43229.54305555555</v>
      </c>
      <c r="H4694" s="9">
        <f>Tableau_Groupe_1_Cours_1.accdb3[[#This Row],[Date de fin]]</f>
        <v>43229.622916666667</v>
      </c>
      <c r="I4694" s="13">
        <f>MOD(Tableau_Groupe_1_Cours_1.accdb3[[#This Row],[Date de fin2]]-Tableau_Groupe_1_Cours_1.accdb3[[#This Row],[Date de début2]],1)</f>
        <v>7.9861111116770189E-2</v>
      </c>
    </row>
    <row r="4695" spans="1:9" x14ac:dyDescent="0.25">
      <c r="A4695">
        <v>2367</v>
      </c>
      <c r="B4695">
        <v>43229.711805555555</v>
      </c>
      <c r="C4695">
        <v>43229.738888888889</v>
      </c>
      <c r="D4695">
        <v>52</v>
      </c>
      <c r="E4695">
        <v>12</v>
      </c>
      <c r="F4695">
        <v>25</v>
      </c>
      <c r="G4695" s="9">
        <f>Tableau_Groupe_1_Cours_1.accdb3[[#This Row],[Date de début]]</f>
        <v>43229.711805555555</v>
      </c>
      <c r="H4695" s="9">
        <f>Tableau_Groupe_1_Cours_1.accdb3[[#This Row],[Date de fin]]</f>
        <v>43229.738888888889</v>
      </c>
      <c r="I4695" s="13">
        <f>MOD(Tableau_Groupe_1_Cours_1.accdb3[[#This Row],[Date de fin2]]-Tableau_Groupe_1_Cours_1.accdb3[[#This Row],[Date de début2]],1)</f>
        <v>2.7083333334303461E-2</v>
      </c>
    </row>
    <row r="4696" spans="1:9" x14ac:dyDescent="0.25">
      <c r="A4696">
        <v>64</v>
      </c>
      <c r="B4696">
        <v>43102.606944444444</v>
      </c>
      <c r="C4696">
        <v>43102.731250000004</v>
      </c>
      <c r="D4696">
        <v>35</v>
      </c>
      <c r="E4696">
        <v>12</v>
      </c>
      <c r="F4696">
        <v>51</v>
      </c>
      <c r="G4696" s="9">
        <f>Tableau_Groupe_1_Cours_1.accdb3[[#This Row],[Date de début]]</f>
        <v>43102.606944444444</v>
      </c>
      <c r="H4696" s="9">
        <f>Tableau_Groupe_1_Cours_1.accdb3[[#This Row],[Date de fin]]</f>
        <v>43102.731250000004</v>
      </c>
      <c r="I4696" s="13">
        <f>MOD(Tableau_Groupe_1_Cours_1.accdb3[[#This Row],[Date de fin2]]-Tableau_Groupe_1_Cours_1.accdb3[[#This Row],[Date de début2]],1)</f>
        <v>0.12430555556056788</v>
      </c>
    </row>
    <row r="4697" spans="1:9" x14ac:dyDescent="0.25">
      <c r="A4697">
        <v>2112</v>
      </c>
      <c r="B4697">
        <v>43229.547222222223</v>
      </c>
      <c r="C4697">
        <v>43229.62777777778</v>
      </c>
      <c r="D4697">
        <v>1</v>
      </c>
      <c r="E4697">
        <v>12</v>
      </c>
      <c r="F4697">
        <v>194</v>
      </c>
      <c r="G4697" s="9">
        <f>Tableau_Groupe_1_Cours_1.accdb3[[#This Row],[Date de début]]</f>
        <v>43229.547222222223</v>
      </c>
      <c r="H4697" s="9">
        <f>Tableau_Groupe_1_Cours_1.accdb3[[#This Row],[Date de fin]]</f>
        <v>43229.62777777778</v>
      </c>
      <c r="I4697" s="13">
        <f>MOD(Tableau_Groupe_1_Cours_1.accdb3[[#This Row],[Date de fin2]]-Tableau_Groupe_1_Cours_1.accdb3[[#This Row],[Date de début2]],1)</f>
        <v>8.0555555556202307E-2</v>
      </c>
    </row>
    <row r="4698" spans="1:9" x14ac:dyDescent="0.25">
      <c r="A4698">
        <v>2368</v>
      </c>
      <c r="B4698">
        <v>43229.710416666669</v>
      </c>
      <c r="C4698">
        <v>43229.737500000003</v>
      </c>
      <c r="D4698">
        <v>2</v>
      </c>
      <c r="E4698">
        <v>12</v>
      </c>
      <c r="F4698">
        <v>199</v>
      </c>
      <c r="G4698" s="9">
        <f>Tableau_Groupe_1_Cours_1.accdb3[[#This Row],[Date de début]]</f>
        <v>43229.710416666669</v>
      </c>
      <c r="H4698" s="9">
        <f>Tableau_Groupe_1_Cours_1.accdb3[[#This Row],[Date de fin]]</f>
        <v>43229.737500000003</v>
      </c>
      <c r="I4698" s="13">
        <f>MOD(Tableau_Groupe_1_Cours_1.accdb3[[#This Row],[Date de fin2]]-Tableau_Groupe_1_Cours_1.accdb3[[#This Row],[Date de début2]],1)</f>
        <v>2.7083333334303461E-2</v>
      </c>
    </row>
    <row r="4699" spans="1:9" x14ac:dyDescent="0.25">
      <c r="A4699">
        <v>3904</v>
      </c>
      <c r="B4699">
        <v>43325.375694444447</v>
      </c>
      <c r="C4699">
        <v>43325.48541666667</v>
      </c>
      <c r="D4699">
        <v>20</v>
      </c>
      <c r="E4699">
        <v>12</v>
      </c>
      <c r="F4699">
        <v>242</v>
      </c>
      <c r="G4699" s="9">
        <f>Tableau_Groupe_1_Cours_1.accdb3[[#This Row],[Date de début]]</f>
        <v>43325.375694444447</v>
      </c>
      <c r="H4699" s="9">
        <f>Tableau_Groupe_1_Cours_1.accdb3[[#This Row],[Date de fin]]</f>
        <v>43325.48541666667</v>
      </c>
      <c r="I4699" s="13">
        <f>MOD(Tableau_Groupe_1_Cours_1.accdb3[[#This Row],[Date de fin2]]-Tableau_Groupe_1_Cours_1.accdb3[[#This Row],[Date de début2]],1)</f>
        <v>0.10972222222335404</v>
      </c>
    </row>
    <row r="4700" spans="1:9" x14ac:dyDescent="0.25">
      <c r="A4700">
        <v>577</v>
      </c>
      <c r="B4700">
        <v>43118.377083333333</v>
      </c>
      <c r="C4700">
        <v>43118.431249999994</v>
      </c>
      <c r="D4700">
        <v>1</v>
      </c>
      <c r="E4700">
        <v>12</v>
      </c>
      <c r="F4700">
        <v>71</v>
      </c>
      <c r="G4700" s="9">
        <f>Tableau_Groupe_1_Cours_1.accdb3[[#This Row],[Date de début]]</f>
        <v>43118.377083333333</v>
      </c>
      <c r="H4700" s="9">
        <f>Tableau_Groupe_1_Cours_1.accdb3[[#This Row],[Date de fin]]</f>
        <v>43118.431249999994</v>
      </c>
      <c r="I4700" s="13">
        <f>MOD(Tableau_Groupe_1_Cours_1.accdb3[[#This Row],[Date de fin2]]-Tableau_Groupe_1_Cours_1.accdb3[[#This Row],[Date de début2]],1)</f>
        <v>5.4166666661330964E-2</v>
      </c>
    </row>
    <row r="4701" spans="1:9" x14ac:dyDescent="0.25">
      <c r="A4701">
        <v>2113</v>
      </c>
      <c r="B4701">
        <v>43229.547222222223</v>
      </c>
      <c r="C4701">
        <v>43229.588194444448</v>
      </c>
      <c r="D4701">
        <v>1</v>
      </c>
      <c r="E4701">
        <v>12</v>
      </c>
      <c r="F4701">
        <v>215</v>
      </c>
      <c r="G4701" s="9">
        <f>Tableau_Groupe_1_Cours_1.accdb3[[#This Row],[Date de début]]</f>
        <v>43229.547222222223</v>
      </c>
      <c r="H4701" s="9">
        <f>Tableau_Groupe_1_Cours_1.accdb3[[#This Row],[Date de fin]]</f>
        <v>43229.588194444448</v>
      </c>
      <c r="I4701" s="13">
        <f>MOD(Tableau_Groupe_1_Cours_1.accdb3[[#This Row],[Date de fin2]]-Tableau_Groupe_1_Cours_1.accdb3[[#This Row],[Date de début2]],1)</f>
        <v>4.0972222224809229E-2</v>
      </c>
    </row>
    <row r="4702" spans="1:9" x14ac:dyDescent="0.25">
      <c r="A4702">
        <v>2369</v>
      </c>
      <c r="B4702">
        <v>43229.711805555555</v>
      </c>
      <c r="C4702">
        <v>43229.738888888889</v>
      </c>
      <c r="D4702">
        <v>1</v>
      </c>
      <c r="E4702">
        <v>12</v>
      </c>
      <c r="F4702">
        <v>442</v>
      </c>
      <c r="G4702" s="9">
        <f>Tableau_Groupe_1_Cours_1.accdb3[[#This Row],[Date de début]]</f>
        <v>43229.711805555555</v>
      </c>
      <c r="H4702" s="9">
        <f>Tableau_Groupe_1_Cours_1.accdb3[[#This Row],[Date de fin]]</f>
        <v>43229.738888888889</v>
      </c>
      <c r="I4702" s="13">
        <f>MOD(Tableau_Groupe_1_Cours_1.accdb3[[#This Row],[Date de fin2]]-Tableau_Groupe_1_Cours_1.accdb3[[#This Row],[Date de début2]],1)</f>
        <v>2.7083333334303461E-2</v>
      </c>
    </row>
    <row r="4703" spans="1:9" x14ac:dyDescent="0.25">
      <c r="A4703">
        <v>2114</v>
      </c>
      <c r="B4703">
        <v>43229.545138888883</v>
      </c>
      <c r="C4703">
        <v>43229.681944444441</v>
      </c>
      <c r="D4703">
        <v>31</v>
      </c>
      <c r="E4703">
        <v>12</v>
      </c>
      <c r="F4703">
        <v>185</v>
      </c>
      <c r="G4703" s="9">
        <f>Tableau_Groupe_1_Cours_1.accdb3[[#This Row],[Date de début]]</f>
        <v>43229.545138888883</v>
      </c>
      <c r="H4703" s="9">
        <f>Tableau_Groupe_1_Cours_1.accdb3[[#This Row],[Date de fin]]</f>
        <v>43229.681944444441</v>
      </c>
      <c r="I4703" s="13">
        <f>MOD(Tableau_Groupe_1_Cours_1.accdb3[[#This Row],[Date de fin2]]-Tableau_Groupe_1_Cours_1.accdb3[[#This Row],[Date de début2]],1)</f>
        <v>0.1368055555576575</v>
      </c>
    </row>
    <row r="4704" spans="1:9" x14ac:dyDescent="0.25">
      <c r="A4704">
        <v>2370</v>
      </c>
      <c r="B4704">
        <v>43229.704166666663</v>
      </c>
      <c r="C4704">
        <v>43229.731250000004</v>
      </c>
      <c r="D4704">
        <v>4</v>
      </c>
      <c r="E4704">
        <v>12</v>
      </c>
      <c r="F4704">
        <v>353</v>
      </c>
      <c r="G4704" s="9">
        <f>Tableau_Groupe_1_Cours_1.accdb3[[#This Row],[Date de début]]</f>
        <v>43229.704166666663</v>
      </c>
      <c r="H4704" s="9">
        <f>Tableau_Groupe_1_Cours_1.accdb3[[#This Row],[Date de fin]]</f>
        <v>43229.731250000004</v>
      </c>
      <c r="I4704" s="13">
        <f>MOD(Tableau_Groupe_1_Cours_1.accdb3[[#This Row],[Date de fin2]]-Tableau_Groupe_1_Cours_1.accdb3[[#This Row],[Date de début2]],1)</f>
        <v>2.7083333341579419E-2</v>
      </c>
    </row>
    <row r="4705" spans="1:9" x14ac:dyDescent="0.25">
      <c r="A4705">
        <v>2626</v>
      </c>
      <c r="B4705">
        <v>43238.382638888892</v>
      </c>
      <c r="C4705">
        <v>43238.46875</v>
      </c>
      <c r="D4705">
        <v>12</v>
      </c>
      <c r="E4705">
        <v>12</v>
      </c>
      <c r="F4705">
        <v>156</v>
      </c>
      <c r="G4705" s="9">
        <f>Tableau_Groupe_1_Cours_1.accdb3[[#This Row],[Date de début]]</f>
        <v>43238.382638888892</v>
      </c>
      <c r="H4705" s="9">
        <f>Tableau_Groupe_1_Cours_1.accdb3[[#This Row],[Date de fin]]</f>
        <v>43238.46875</v>
      </c>
      <c r="I4705" s="13">
        <f>MOD(Tableau_Groupe_1_Cours_1.accdb3[[#This Row],[Date de fin2]]-Tableau_Groupe_1_Cours_1.accdb3[[#This Row],[Date de début2]],1)</f>
        <v>8.611111110803904E-2</v>
      </c>
    </row>
    <row r="4706" spans="1:9" x14ac:dyDescent="0.25">
      <c r="A4706">
        <v>4418</v>
      </c>
      <c r="B4706">
        <v>43354.380555555559</v>
      </c>
      <c r="C4706">
        <v>43354.483333333337</v>
      </c>
      <c r="D4706">
        <v>3</v>
      </c>
      <c r="E4706">
        <v>12</v>
      </c>
      <c r="F4706">
        <v>259</v>
      </c>
      <c r="G4706" s="9">
        <f>Tableau_Groupe_1_Cours_1.accdb3[[#This Row],[Date de début]]</f>
        <v>43354.380555555559</v>
      </c>
      <c r="H4706" s="9">
        <f>Tableau_Groupe_1_Cours_1.accdb3[[#This Row],[Date de fin]]</f>
        <v>43354.483333333337</v>
      </c>
      <c r="I4706" s="13">
        <f>MOD(Tableau_Groupe_1_Cours_1.accdb3[[#This Row],[Date de fin2]]-Tableau_Groupe_1_Cours_1.accdb3[[#This Row],[Date de début2]],1)</f>
        <v>0.10277777777810115</v>
      </c>
    </row>
    <row r="4707" spans="1:9" x14ac:dyDescent="0.25">
      <c r="A4707">
        <v>2115</v>
      </c>
      <c r="B4707">
        <v>43229.54583333333</v>
      </c>
      <c r="C4707">
        <v>43229.685416666667</v>
      </c>
      <c r="D4707">
        <v>25</v>
      </c>
      <c r="E4707">
        <v>12</v>
      </c>
      <c r="F4707">
        <v>162</v>
      </c>
      <c r="G4707" s="9">
        <f>Tableau_Groupe_1_Cours_1.accdb3[[#This Row],[Date de début]]</f>
        <v>43229.54583333333</v>
      </c>
      <c r="H4707" s="9">
        <f>Tableau_Groupe_1_Cours_1.accdb3[[#This Row],[Date de fin]]</f>
        <v>43229.685416666667</v>
      </c>
      <c r="I4707" s="13">
        <f>MOD(Tableau_Groupe_1_Cours_1.accdb3[[#This Row],[Date de fin2]]-Tableau_Groupe_1_Cours_1.accdb3[[#This Row],[Date de début2]],1)</f>
        <v>0.13958333333721384</v>
      </c>
    </row>
    <row r="4708" spans="1:9" x14ac:dyDescent="0.25">
      <c r="A4708">
        <v>2371</v>
      </c>
      <c r="B4708">
        <v>43229.706944444442</v>
      </c>
      <c r="C4708">
        <v>43229.734027777777</v>
      </c>
      <c r="D4708">
        <v>2</v>
      </c>
      <c r="E4708">
        <v>12</v>
      </c>
      <c r="F4708">
        <v>220</v>
      </c>
      <c r="G4708" s="9">
        <f>Tableau_Groupe_1_Cours_1.accdb3[[#This Row],[Date de début]]</f>
        <v>43229.706944444442</v>
      </c>
      <c r="H4708" s="9">
        <f>Tableau_Groupe_1_Cours_1.accdb3[[#This Row],[Date de fin]]</f>
        <v>43229.734027777777</v>
      </c>
      <c r="I4708" s="13">
        <f>MOD(Tableau_Groupe_1_Cours_1.accdb3[[#This Row],[Date de fin2]]-Tableau_Groupe_1_Cours_1.accdb3[[#This Row],[Date de début2]],1)</f>
        <v>2.7083333334303461E-2</v>
      </c>
    </row>
    <row r="4709" spans="1:9" x14ac:dyDescent="0.25">
      <c r="A4709">
        <v>4419</v>
      </c>
      <c r="B4709">
        <v>43354.381944444445</v>
      </c>
      <c r="C4709">
        <v>43354.422222222223</v>
      </c>
      <c r="D4709">
        <v>4</v>
      </c>
      <c r="E4709">
        <v>12</v>
      </c>
      <c r="F4709">
        <v>252</v>
      </c>
      <c r="G4709" s="9">
        <f>Tableau_Groupe_1_Cours_1.accdb3[[#This Row],[Date de début]]</f>
        <v>43354.381944444445</v>
      </c>
      <c r="H4709" s="9">
        <f>Tableau_Groupe_1_Cours_1.accdb3[[#This Row],[Date de fin]]</f>
        <v>43354.422222222223</v>
      </c>
      <c r="I4709" s="13">
        <f>MOD(Tableau_Groupe_1_Cours_1.accdb3[[#This Row],[Date de fin2]]-Tableau_Groupe_1_Cours_1.accdb3[[#This Row],[Date de début2]],1)</f>
        <v>4.0277777778101154E-2</v>
      </c>
    </row>
    <row r="4710" spans="1:9" x14ac:dyDescent="0.25">
      <c r="A4710">
        <v>2116</v>
      </c>
      <c r="B4710">
        <v>43229.544444444444</v>
      </c>
      <c r="C4710">
        <v>43229.674999999996</v>
      </c>
      <c r="D4710">
        <v>221</v>
      </c>
      <c r="E4710">
        <v>12</v>
      </c>
      <c r="F4710">
        <v>39</v>
      </c>
      <c r="G4710" s="9">
        <f>Tableau_Groupe_1_Cours_1.accdb3[[#This Row],[Date de début]]</f>
        <v>43229.544444444444</v>
      </c>
      <c r="H4710" s="9">
        <f>Tableau_Groupe_1_Cours_1.accdb3[[#This Row],[Date de fin]]</f>
        <v>43229.674999999996</v>
      </c>
      <c r="I4710" s="13">
        <f>MOD(Tableau_Groupe_1_Cours_1.accdb3[[#This Row],[Date de fin2]]-Tableau_Groupe_1_Cours_1.accdb3[[#This Row],[Date de début2]],1)</f>
        <v>0.13055555555183673</v>
      </c>
    </row>
    <row r="4711" spans="1:9" x14ac:dyDescent="0.25">
      <c r="A4711">
        <v>2372</v>
      </c>
      <c r="B4711">
        <v>43229.709722222222</v>
      </c>
      <c r="C4711">
        <v>43229.736805555556</v>
      </c>
      <c r="D4711">
        <v>1</v>
      </c>
      <c r="E4711">
        <v>12</v>
      </c>
      <c r="F4711">
        <v>408</v>
      </c>
      <c r="G4711" s="9">
        <f>Tableau_Groupe_1_Cours_1.accdb3[[#This Row],[Date de début]]</f>
        <v>43229.709722222222</v>
      </c>
      <c r="H4711" s="9">
        <f>Tableau_Groupe_1_Cours_1.accdb3[[#This Row],[Date de fin]]</f>
        <v>43229.736805555556</v>
      </c>
      <c r="I4711" s="13">
        <f>MOD(Tableau_Groupe_1_Cours_1.accdb3[[#This Row],[Date de fin2]]-Tableau_Groupe_1_Cours_1.accdb3[[#This Row],[Date de début2]],1)</f>
        <v>2.7083333334303461E-2</v>
      </c>
    </row>
    <row r="4712" spans="1:9" x14ac:dyDescent="0.25">
      <c r="A4712">
        <v>2117</v>
      </c>
      <c r="B4712">
        <v>43229.547222222223</v>
      </c>
      <c r="C4712">
        <v>43229.658333333333</v>
      </c>
      <c r="D4712">
        <v>7</v>
      </c>
      <c r="E4712">
        <v>12</v>
      </c>
      <c r="F4712">
        <v>90</v>
      </c>
      <c r="G4712" s="9">
        <f>Tableau_Groupe_1_Cours_1.accdb3[[#This Row],[Date de début]]</f>
        <v>43229.547222222223</v>
      </c>
      <c r="H4712" s="9">
        <f>Tableau_Groupe_1_Cours_1.accdb3[[#This Row],[Date de fin]]</f>
        <v>43229.658333333333</v>
      </c>
      <c r="I4712" s="13">
        <f>MOD(Tableau_Groupe_1_Cours_1.accdb3[[#This Row],[Date de fin2]]-Tableau_Groupe_1_Cours_1.accdb3[[#This Row],[Date de début2]],1)</f>
        <v>0.11111111110949423</v>
      </c>
    </row>
    <row r="4713" spans="1:9" x14ac:dyDescent="0.25">
      <c r="A4713">
        <v>2373</v>
      </c>
      <c r="B4713">
        <v>43229.704861111109</v>
      </c>
      <c r="C4713">
        <v>43229.731944444444</v>
      </c>
      <c r="D4713">
        <v>1</v>
      </c>
      <c r="E4713">
        <v>12</v>
      </c>
      <c r="F4713">
        <v>83</v>
      </c>
      <c r="G4713" s="9">
        <f>Tableau_Groupe_1_Cours_1.accdb3[[#This Row],[Date de début]]</f>
        <v>43229.704861111109</v>
      </c>
      <c r="H4713" s="9">
        <f>Tableau_Groupe_1_Cours_1.accdb3[[#This Row],[Date de fin]]</f>
        <v>43229.731944444444</v>
      </c>
      <c r="I4713" s="13">
        <f>MOD(Tableau_Groupe_1_Cours_1.accdb3[[#This Row],[Date de fin2]]-Tableau_Groupe_1_Cours_1.accdb3[[#This Row],[Date de début2]],1)</f>
        <v>2.7083333334303461E-2</v>
      </c>
    </row>
    <row r="4714" spans="1:9" x14ac:dyDescent="0.25">
      <c r="A4714">
        <v>5189</v>
      </c>
      <c r="B4714">
        <v>43383.375</v>
      </c>
      <c r="C4714">
        <v>43383.507638888892</v>
      </c>
      <c r="D4714">
        <v>10</v>
      </c>
      <c r="E4714">
        <v>12</v>
      </c>
      <c r="F4714">
        <v>201</v>
      </c>
      <c r="G4714" s="9">
        <f>Tableau_Groupe_1_Cours_1.accdb3[[#This Row],[Date de début]]</f>
        <v>43383.375</v>
      </c>
      <c r="H4714" s="9">
        <f>Tableau_Groupe_1_Cours_1.accdb3[[#This Row],[Date de fin]]</f>
        <v>43383.507638888892</v>
      </c>
      <c r="I4714" s="13">
        <f>MOD(Tableau_Groupe_1_Cours_1.accdb3[[#This Row],[Date de fin2]]-Tableau_Groupe_1_Cours_1.accdb3[[#This Row],[Date de début2]],1)</f>
        <v>0.13263888889196096</v>
      </c>
    </row>
    <row r="4715" spans="1:9" x14ac:dyDescent="0.25">
      <c r="A4715">
        <v>1606</v>
      </c>
      <c r="B4715">
        <v>43178.385416666664</v>
      </c>
      <c r="C4715">
        <v>43178.550694444442</v>
      </c>
      <c r="D4715">
        <v>2</v>
      </c>
      <c r="E4715">
        <v>12</v>
      </c>
      <c r="F4715">
        <v>448</v>
      </c>
      <c r="G4715" s="9">
        <f>Tableau_Groupe_1_Cours_1.accdb3[[#This Row],[Date de début]]</f>
        <v>43178.385416666664</v>
      </c>
      <c r="H4715" s="9">
        <f>Tableau_Groupe_1_Cours_1.accdb3[[#This Row],[Date de fin]]</f>
        <v>43178.550694444442</v>
      </c>
      <c r="I4715" s="13">
        <f>MOD(Tableau_Groupe_1_Cours_1.accdb3[[#This Row],[Date de fin2]]-Tableau_Groupe_1_Cours_1.accdb3[[#This Row],[Date de début2]],1)</f>
        <v>0.16527777777810115</v>
      </c>
    </row>
    <row r="4716" spans="1:9" x14ac:dyDescent="0.25">
      <c r="A4716">
        <v>2118</v>
      </c>
      <c r="B4716">
        <v>43229.540277777778</v>
      </c>
      <c r="C4716">
        <v>43229.689583333333</v>
      </c>
      <c r="D4716">
        <v>2</v>
      </c>
      <c r="E4716">
        <v>12</v>
      </c>
      <c r="F4716">
        <v>437</v>
      </c>
      <c r="G4716" s="9">
        <f>Tableau_Groupe_1_Cours_1.accdb3[[#This Row],[Date de début]]</f>
        <v>43229.540277777778</v>
      </c>
      <c r="H4716" s="9">
        <f>Tableau_Groupe_1_Cours_1.accdb3[[#This Row],[Date de fin]]</f>
        <v>43229.689583333333</v>
      </c>
      <c r="I4716" s="13">
        <f>MOD(Tableau_Groupe_1_Cours_1.accdb3[[#This Row],[Date de fin2]]-Tableau_Groupe_1_Cours_1.accdb3[[#This Row],[Date de début2]],1)</f>
        <v>0.14930555555474712</v>
      </c>
    </row>
    <row r="4717" spans="1:9" x14ac:dyDescent="0.25">
      <c r="A4717">
        <v>2374</v>
      </c>
      <c r="B4717">
        <v>43229.706944444442</v>
      </c>
      <c r="C4717">
        <v>43229.734027777777</v>
      </c>
      <c r="D4717">
        <v>1</v>
      </c>
      <c r="E4717">
        <v>12</v>
      </c>
      <c r="F4717">
        <v>207</v>
      </c>
      <c r="G4717" s="9">
        <f>Tableau_Groupe_1_Cours_1.accdb3[[#This Row],[Date de début]]</f>
        <v>43229.706944444442</v>
      </c>
      <c r="H4717" s="9">
        <f>Tableau_Groupe_1_Cours_1.accdb3[[#This Row],[Date de fin]]</f>
        <v>43229.734027777777</v>
      </c>
      <c r="I4717" s="13">
        <f>MOD(Tableau_Groupe_1_Cours_1.accdb3[[#This Row],[Date de fin2]]-Tableau_Groupe_1_Cours_1.accdb3[[#This Row],[Date de début2]],1)</f>
        <v>2.7083333334303461E-2</v>
      </c>
    </row>
    <row r="4718" spans="1:9" x14ac:dyDescent="0.25">
      <c r="A4718">
        <v>5190</v>
      </c>
      <c r="B4718">
        <v>43384.377083333333</v>
      </c>
      <c r="C4718">
        <v>43384.51458333333</v>
      </c>
      <c r="D4718">
        <v>12</v>
      </c>
      <c r="E4718">
        <v>12</v>
      </c>
      <c r="F4718">
        <v>325</v>
      </c>
      <c r="G4718" s="9">
        <f>Tableau_Groupe_1_Cours_1.accdb3[[#This Row],[Date de début]]</f>
        <v>43384.377083333333</v>
      </c>
      <c r="H4718" s="9">
        <f>Tableau_Groupe_1_Cours_1.accdb3[[#This Row],[Date de fin]]</f>
        <v>43384.51458333333</v>
      </c>
      <c r="I4718" s="13">
        <f>MOD(Tableau_Groupe_1_Cours_1.accdb3[[#This Row],[Date de fin2]]-Tableau_Groupe_1_Cours_1.accdb3[[#This Row],[Date de début2]],1)</f>
        <v>0.13749999999708962</v>
      </c>
    </row>
    <row r="4719" spans="1:9" x14ac:dyDescent="0.25">
      <c r="A4719">
        <v>2119</v>
      </c>
      <c r="B4719">
        <v>43229.542361111111</v>
      </c>
      <c r="C4719">
        <v>43229.644444444442</v>
      </c>
      <c r="D4719">
        <v>5</v>
      </c>
      <c r="E4719">
        <v>12</v>
      </c>
      <c r="F4719">
        <v>339</v>
      </c>
      <c r="G4719" s="9">
        <f>Tableau_Groupe_1_Cours_1.accdb3[[#This Row],[Date de début]]</f>
        <v>43229.542361111111</v>
      </c>
      <c r="H4719" s="9">
        <f>Tableau_Groupe_1_Cours_1.accdb3[[#This Row],[Date de fin]]</f>
        <v>43229.644444444442</v>
      </c>
      <c r="I4719" s="13">
        <f>MOD(Tableau_Groupe_1_Cours_1.accdb3[[#This Row],[Date de fin2]]-Tableau_Groupe_1_Cours_1.accdb3[[#This Row],[Date de début2]],1)</f>
        <v>0.10208333333139308</v>
      </c>
    </row>
    <row r="4720" spans="1:9" x14ac:dyDescent="0.25">
      <c r="A4720">
        <v>2375</v>
      </c>
      <c r="B4720">
        <v>43229.706944444442</v>
      </c>
      <c r="C4720">
        <v>43229.734027777777</v>
      </c>
      <c r="D4720">
        <v>4</v>
      </c>
      <c r="E4720">
        <v>12</v>
      </c>
      <c r="F4720">
        <v>276</v>
      </c>
      <c r="G4720" s="9">
        <f>Tableau_Groupe_1_Cours_1.accdb3[[#This Row],[Date de début]]</f>
        <v>43229.706944444442</v>
      </c>
      <c r="H4720" s="9">
        <f>Tableau_Groupe_1_Cours_1.accdb3[[#This Row],[Date de fin]]</f>
        <v>43229.734027777777</v>
      </c>
      <c r="I4720" s="13">
        <f>MOD(Tableau_Groupe_1_Cours_1.accdb3[[#This Row],[Date de fin2]]-Tableau_Groupe_1_Cours_1.accdb3[[#This Row],[Date de début2]],1)</f>
        <v>2.7083333334303461E-2</v>
      </c>
    </row>
    <row r="4721" spans="1:9" x14ac:dyDescent="0.25">
      <c r="A4721">
        <v>2120</v>
      </c>
      <c r="B4721">
        <v>43229.540277777778</v>
      </c>
      <c r="C4721">
        <v>43229.676388888889</v>
      </c>
      <c r="D4721">
        <v>15</v>
      </c>
      <c r="E4721">
        <v>12</v>
      </c>
      <c r="F4721">
        <v>299</v>
      </c>
      <c r="G4721" s="9">
        <f>Tableau_Groupe_1_Cours_1.accdb3[[#This Row],[Date de début]]</f>
        <v>43229.540277777778</v>
      </c>
      <c r="H4721" s="9">
        <f>Tableau_Groupe_1_Cours_1.accdb3[[#This Row],[Date de fin]]</f>
        <v>43229.676388888889</v>
      </c>
      <c r="I4721" s="13">
        <f>MOD(Tableau_Groupe_1_Cours_1.accdb3[[#This Row],[Date de fin2]]-Tableau_Groupe_1_Cours_1.accdb3[[#This Row],[Date de début2]],1)</f>
        <v>0.13611111111094942</v>
      </c>
    </row>
    <row r="4722" spans="1:9" x14ac:dyDescent="0.25">
      <c r="A4722">
        <v>2376</v>
      </c>
      <c r="B4722">
        <v>43229.710416666669</v>
      </c>
      <c r="C4722">
        <v>43229.737500000003</v>
      </c>
      <c r="D4722">
        <v>1</v>
      </c>
      <c r="E4722">
        <v>12</v>
      </c>
      <c r="F4722">
        <v>419</v>
      </c>
      <c r="G4722" s="9">
        <f>Tableau_Groupe_1_Cours_1.accdb3[[#This Row],[Date de début]]</f>
        <v>43229.710416666669</v>
      </c>
      <c r="H4722" s="9">
        <f>Tableau_Groupe_1_Cours_1.accdb3[[#This Row],[Date de fin]]</f>
        <v>43229.737500000003</v>
      </c>
      <c r="I4722" s="13">
        <f>MOD(Tableau_Groupe_1_Cours_1.accdb3[[#This Row],[Date de fin2]]-Tableau_Groupe_1_Cours_1.accdb3[[#This Row],[Date de début2]],1)</f>
        <v>2.7083333334303461E-2</v>
      </c>
    </row>
    <row r="4723" spans="1:9" x14ac:dyDescent="0.25">
      <c r="A4723">
        <v>2121</v>
      </c>
      <c r="B4723">
        <v>43229.547916666663</v>
      </c>
      <c r="C4723">
        <v>43229.603472222225</v>
      </c>
      <c r="D4723">
        <v>32</v>
      </c>
      <c r="E4723">
        <v>12</v>
      </c>
      <c r="F4723">
        <v>417</v>
      </c>
      <c r="G4723" s="9">
        <f>Tableau_Groupe_1_Cours_1.accdb3[[#This Row],[Date de début]]</f>
        <v>43229.547916666663</v>
      </c>
      <c r="H4723" s="9">
        <f>Tableau_Groupe_1_Cours_1.accdb3[[#This Row],[Date de fin]]</f>
        <v>43229.603472222225</v>
      </c>
      <c r="I4723" s="13">
        <f>MOD(Tableau_Groupe_1_Cours_1.accdb3[[#This Row],[Date de fin2]]-Tableau_Groupe_1_Cours_1.accdb3[[#This Row],[Date de début2]],1)</f>
        <v>5.5555555562023073E-2</v>
      </c>
    </row>
    <row r="4724" spans="1:9" x14ac:dyDescent="0.25">
      <c r="A4724">
        <v>2377</v>
      </c>
      <c r="B4724">
        <v>43229.705555555556</v>
      </c>
      <c r="C4724">
        <v>43229.732638888891</v>
      </c>
      <c r="D4724">
        <v>1</v>
      </c>
      <c r="E4724">
        <v>12</v>
      </c>
      <c r="F4724">
        <v>123</v>
      </c>
      <c r="G4724" s="9">
        <f>Tableau_Groupe_1_Cours_1.accdb3[[#This Row],[Date de début]]</f>
        <v>43229.705555555556</v>
      </c>
      <c r="H4724" s="9">
        <f>Tableau_Groupe_1_Cours_1.accdb3[[#This Row],[Date de fin]]</f>
        <v>43229.732638888891</v>
      </c>
      <c r="I4724" s="13">
        <f>MOD(Tableau_Groupe_1_Cours_1.accdb3[[#This Row],[Date de fin2]]-Tableau_Groupe_1_Cours_1.accdb3[[#This Row],[Date de début2]],1)</f>
        <v>2.7083333334303461E-2</v>
      </c>
    </row>
    <row r="4725" spans="1:9" x14ac:dyDescent="0.25">
      <c r="A4725">
        <v>74</v>
      </c>
      <c r="B4725">
        <v>43103.37777777778</v>
      </c>
      <c r="C4725">
        <v>43103.432638888888</v>
      </c>
      <c r="D4725">
        <v>31</v>
      </c>
      <c r="E4725">
        <v>12</v>
      </c>
      <c r="F4725">
        <v>417</v>
      </c>
      <c r="G4725" s="9">
        <f>Tableau_Groupe_1_Cours_1.accdb3[[#This Row],[Date de début]]</f>
        <v>43103.37777777778</v>
      </c>
      <c r="H4725" s="9">
        <f>Tableau_Groupe_1_Cours_1.accdb3[[#This Row],[Date de fin]]</f>
        <v>43103.432638888888</v>
      </c>
      <c r="I4725" s="13">
        <f>MOD(Tableau_Groupe_1_Cours_1.accdb3[[#This Row],[Date de fin2]]-Tableau_Groupe_1_Cours_1.accdb3[[#This Row],[Date de début2]],1)</f>
        <v>5.486111110803904E-2</v>
      </c>
    </row>
    <row r="4726" spans="1:9" x14ac:dyDescent="0.25">
      <c r="A4726">
        <v>2122</v>
      </c>
      <c r="B4726">
        <v>43229.547916666663</v>
      </c>
      <c r="C4726">
        <v>43229.628472222219</v>
      </c>
      <c r="D4726">
        <v>8</v>
      </c>
      <c r="E4726">
        <v>12</v>
      </c>
      <c r="F4726">
        <v>252</v>
      </c>
      <c r="G4726" s="9">
        <f>Tableau_Groupe_1_Cours_1.accdb3[[#This Row],[Date de début]]</f>
        <v>43229.547916666663</v>
      </c>
      <c r="H4726" s="9">
        <f>Tableau_Groupe_1_Cours_1.accdb3[[#This Row],[Date de fin]]</f>
        <v>43229.628472222219</v>
      </c>
      <c r="I4726" s="13">
        <f>MOD(Tableau_Groupe_1_Cours_1.accdb3[[#This Row],[Date de fin2]]-Tableau_Groupe_1_Cours_1.accdb3[[#This Row],[Date de début2]],1)</f>
        <v>8.0555555556202307E-2</v>
      </c>
    </row>
    <row r="4727" spans="1:9" x14ac:dyDescent="0.25">
      <c r="A4727">
        <v>2378</v>
      </c>
      <c r="B4727">
        <v>43229.706944444442</v>
      </c>
      <c r="C4727">
        <v>43229.734027777777</v>
      </c>
      <c r="D4727">
        <v>17</v>
      </c>
      <c r="E4727">
        <v>12</v>
      </c>
      <c r="F4727">
        <v>213</v>
      </c>
      <c r="G4727" s="9">
        <f>Tableau_Groupe_1_Cours_1.accdb3[[#This Row],[Date de début]]</f>
        <v>43229.706944444442</v>
      </c>
      <c r="H4727" s="9">
        <f>Tableau_Groupe_1_Cours_1.accdb3[[#This Row],[Date de fin]]</f>
        <v>43229.734027777777</v>
      </c>
      <c r="I4727" s="13">
        <f>MOD(Tableau_Groupe_1_Cours_1.accdb3[[#This Row],[Date de fin2]]-Tableau_Groupe_1_Cours_1.accdb3[[#This Row],[Date de début2]],1)</f>
        <v>2.7083333334303461E-2</v>
      </c>
    </row>
    <row r="4728" spans="1:9" x14ac:dyDescent="0.25">
      <c r="A4728">
        <v>75</v>
      </c>
      <c r="B4728">
        <v>43103.438888888886</v>
      </c>
      <c r="C4728">
        <v>43103.553472222222</v>
      </c>
      <c r="D4728">
        <v>1</v>
      </c>
      <c r="E4728">
        <v>12</v>
      </c>
      <c r="F4728">
        <v>72</v>
      </c>
      <c r="G4728" s="9">
        <f>Tableau_Groupe_1_Cours_1.accdb3[[#This Row],[Date de début]]</f>
        <v>43103.438888888886</v>
      </c>
      <c r="H4728" s="9">
        <f>Tableau_Groupe_1_Cours_1.accdb3[[#This Row],[Date de fin]]</f>
        <v>43103.553472222222</v>
      </c>
      <c r="I4728" s="13">
        <f>MOD(Tableau_Groupe_1_Cours_1.accdb3[[#This Row],[Date de fin2]]-Tableau_Groupe_1_Cours_1.accdb3[[#This Row],[Date de début2]],1)</f>
        <v>0.11458333333575865</v>
      </c>
    </row>
    <row r="4729" spans="1:9" x14ac:dyDescent="0.25">
      <c r="A4729">
        <v>1099</v>
      </c>
      <c r="B4729">
        <v>43146.37777777778</v>
      </c>
      <c r="C4729">
        <v>43146.417361111111</v>
      </c>
      <c r="D4729">
        <v>1</v>
      </c>
      <c r="E4729">
        <v>12</v>
      </c>
      <c r="F4729">
        <v>78</v>
      </c>
      <c r="G4729" s="9">
        <f>Tableau_Groupe_1_Cours_1.accdb3[[#This Row],[Date de début]]</f>
        <v>43146.37777777778</v>
      </c>
      <c r="H4729" s="9">
        <f>Tableau_Groupe_1_Cours_1.accdb3[[#This Row],[Date de fin]]</f>
        <v>43146.417361111111</v>
      </c>
      <c r="I4729" s="13">
        <f>MOD(Tableau_Groupe_1_Cours_1.accdb3[[#This Row],[Date de fin2]]-Tableau_Groupe_1_Cours_1.accdb3[[#This Row],[Date de début2]],1)</f>
        <v>3.9583333331393078E-2</v>
      </c>
    </row>
    <row r="4730" spans="1:9" x14ac:dyDescent="0.25">
      <c r="A4730">
        <v>2123</v>
      </c>
      <c r="B4730">
        <v>43229.549999999996</v>
      </c>
      <c r="C4730">
        <v>43229.606944444444</v>
      </c>
      <c r="D4730">
        <v>1</v>
      </c>
      <c r="E4730">
        <v>12</v>
      </c>
      <c r="F4730">
        <v>356</v>
      </c>
      <c r="G4730" s="9">
        <f>Tableau_Groupe_1_Cours_1.accdb3[[#This Row],[Date de début]]</f>
        <v>43229.549999999996</v>
      </c>
      <c r="H4730" s="9">
        <f>Tableau_Groupe_1_Cours_1.accdb3[[#This Row],[Date de fin]]</f>
        <v>43229.606944444444</v>
      </c>
      <c r="I4730" s="13">
        <f>MOD(Tableau_Groupe_1_Cours_1.accdb3[[#This Row],[Date de fin2]]-Tableau_Groupe_1_Cours_1.accdb3[[#This Row],[Date de début2]],1)</f>
        <v>5.6944444448163267E-2</v>
      </c>
    </row>
    <row r="4731" spans="1:9" x14ac:dyDescent="0.25">
      <c r="A4731">
        <v>2379</v>
      </c>
      <c r="B4731">
        <v>43229.712500000001</v>
      </c>
      <c r="C4731">
        <v>43229.739583333336</v>
      </c>
      <c r="D4731">
        <v>14</v>
      </c>
      <c r="E4731">
        <v>12</v>
      </c>
      <c r="F4731">
        <v>332</v>
      </c>
      <c r="G4731" s="9">
        <f>Tableau_Groupe_1_Cours_1.accdb3[[#This Row],[Date de début]]</f>
        <v>43229.712500000001</v>
      </c>
      <c r="H4731" s="9">
        <f>Tableau_Groupe_1_Cours_1.accdb3[[#This Row],[Date de fin]]</f>
        <v>43229.739583333336</v>
      </c>
      <c r="I4731" s="13">
        <f>MOD(Tableau_Groupe_1_Cours_1.accdb3[[#This Row],[Date de fin2]]-Tableau_Groupe_1_Cours_1.accdb3[[#This Row],[Date de début2]],1)</f>
        <v>2.7083333334303461E-2</v>
      </c>
    </row>
    <row r="4732" spans="1:9" x14ac:dyDescent="0.25">
      <c r="A4732">
        <v>76</v>
      </c>
      <c r="B4732">
        <v>43103.563888888886</v>
      </c>
      <c r="C4732">
        <v>43103.729861111111</v>
      </c>
      <c r="D4732">
        <v>25</v>
      </c>
      <c r="E4732">
        <v>12</v>
      </c>
      <c r="F4732">
        <v>148</v>
      </c>
      <c r="G4732" s="9">
        <f>Tableau_Groupe_1_Cours_1.accdb3[[#This Row],[Date de début]]</f>
        <v>43103.563888888886</v>
      </c>
      <c r="H4732" s="9">
        <f>Tableau_Groupe_1_Cours_1.accdb3[[#This Row],[Date de fin]]</f>
        <v>43103.729861111111</v>
      </c>
      <c r="I4732" s="13">
        <f>MOD(Tableau_Groupe_1_Cours_1.accdb3[[#This Row],[Date de fin2]]-Tableau_Groupe_1_Cours_1.accdb3[[#This Row],[Date de début2]],1)</f>
        <v>0.16597222222480923</v>
      </c>
    </row>
    <row r="4733" spans="1:9" x14ac:dyDescent="0.25">
      <c r="A4733">
        <v>2124</v>
      </c>
      <c r="B4733">
        <v>43229.54583333333</v>
      </c>
      <c r="C4733">
        <v>43229.686805555553</v>
      </c>
      <c r="D4733">
        <v>9</v>
      </c>
      <c r="E4733">
        <v>12</v>
      </c>
      <c r="F4733">
        <v>90</v>
      </c>
      <c r="G4733" s="9">
        <f>Tableau_Groupe_1_Cours_1.accdb3[[#This Row],[Date de début]]</f>
        <v>43229.54583333333</v>
      </c>
      <c r="H4733" s="9">
        <f>Tableau_Groupe_1_Cours_1.accdb3[[#This Row],[Date de fin]]</f>
        <v>43229.686805555553</v>
      </c>
      <c r="I4733" s="13">
        <f>MOD(Tableau_Groupe_1_Cours_1.accdb3[[#This Row],[Date de fin2]]-Tableau_Groupe_1_Cours_1.accdb3[[#This Row],[Date de début2]],1)</f>
        <v>0.14097222222335404</v>
      </c>
    </row>
    <row r="4734" spans="1:9" x14ac:dyDescent="0.25">
      <c r="A4734">
        <v>2380</v>
      </c>
      <c r="B4734">
        <v>43229.711805555555</v>
      </c>
      <c r="C4734">
        <v>43229.738888888889</v>
      </c>
      <c r="D4734">
        <v>1</v>
      </c>
      <c r="E4734">
        <v>12</v>
      </c>
      <c r="F4734">
        <v>215</v>
      </c>
      <c r="G4734" s="9">
        <f>Tableau_Groupe_1_Cours_1.accdb3[[#This Row],[Date de début]]</f>
        <v>43229.711805555555</v>
      </c>
      <c r="H4734" s="9">
        <f>Tableau_Groupe_1_Cours_1.accdb3[[#This Row],[Date de fin]]</f>
        <v>43229.738888888889</v>
      </c>
      <c r="I4734" s="13">
        <f>MOD(Tableau_Groupe_1_Cours_1.accdb3[[#This Row],[Date de fin2]]-Tableau_Groupe_1_Cours_1.accdb3[[#This Row],[Date de début2]],1)</f>
        <v>2.7083333334303461E-2</v>
      </c>
    </row>
    <row r="4735" spans="1:9" x14ac:dyDescent="0.25">
      <c r="A4735">
        <v>2636</v>
      </c>
      <c r="B4735">
        <v>43242.383333333331</v>
      </c>
      <c r="C4735">
        <v>43242.490277777782</v>
      </c>
      <c r="D4735">
        <v>2</v>
      </c>
      <c r="E4735">
        <v>12</v>
      </c>
      <c r="F4735">
        <v>416</v>
      </c>
      <c r="G4735" s="9">
        <f>Tableau_Groupe_1_Cours_1.accdb3[[#This Row],[Date de début]]</f>
        <v>43242.383333333331</v>
      </c>
      <c r="H4735" s="9">
        <f>Tableau_Groupe_1_Cours_1.accdb3[[#This Row],[Date de fin]]</f>
        <v>43242.490277777782</v>
      </c>
      <c r="I4735" s="13">
        <f>MOD(Tableau_Groupe_1_Cours_1.accdb3[[#This Row],[Date de fin2]]-Tableau_Groupe_1_Cours_1.accdb3[[#This Row],[Date de début2]],1)</f>
        <v>0.10694444445107365</v>
      </c>
    </row>
    <row r="4736" spans="1:9" x14ac:dyDescent="0.25">
      <c r="A4736">
        <v>1869</v>
      </c>
      <c r="B4736">
        <v>43208.375694444447</v>
      </c>
      <c r="C4736">
        <v>43208.438888888886</v>
      </c>
      <c r="D4736">
        <v>2</v>
      </c>
      <c r="E4736">
        <v>12</v>
      </c>
      <c r="F4736">
        <v>220</v>
      </c>
      <c r="G4736" s="9">
        <f>Tableau_Groupe_1_Cours_1.accdb3[[#This Row],[Date de début]]</f>
        <v>43208.375694444447</v>
      </c>
      <c r="H4736" s="9">
        <f>Tableau_Groupe_1_Cours_1.accdb3[[#This Row],[Date de fin]]</f>
        <v>43208.438888888886</v>
      </c>
      <c r="I4736" s="13">
        <f>MOD(Tableau_Groupe_1_Cours_1.accdb3[[#This Row],[Date de fin2]]-Tableau_Groupe_1_Cours_1.accdb3[[#This Row],[Date de début2]],1)</f>
        <v>6.3194444439432118E-2</v>
      </c>
    </row>
    <row r="4737" spans="1:9" x14ac:dyDescent="0.25">
      <c r="A4737">
        <v>2125</v>
      </c>
      <c r="B4737">
        <v>43229.548611111109</v>
      </c>
      <c r="C4737">
        <v>43229.694444444445</v>
      </c>
      <c r="D4737">
        <v>13</v>
      </c>
      <c r="E4737">
        <v>12</v>
      </c>
      <c r="F4737">
        <v>191</v>
      </c>
      <c r="G4737" s="9">
        <f>Tableau_Groupe_1_Cours_1.accdb3[[#This Row],[Date de début]]</f>
        <v>43229.548611111109</v>
      </c>
      <c r="H4737" s="9">
        <f>Tableau_Groupe_1_Cours_1.accdb3[[#This Row],[Date de fin]]</f>
        <v>43229.694444444445</v>
      </c>
      <c r="I4737" s="13">
        <f>MOD(Tableau_Groupe_1_Cours_1.accdb3[[#This Row],[Date de fin2]]-Tableau_Groupe_1_Cours_1.accdb3[[#This Row],[Date de début2]],1)</f>
        <v>0.14583333333575865</v>
      </c>
    </row>
    <row r="4738" spans="1:9" x14ac:dyDescent="0.25">
      <c r="A4738">
        <v>2381</v>
      </c>
      <c r="B4738">
        <v>43229.712500000001</v>
      </c>
      <c r="C4738">
        <v>43229.739583333336</v>
      </c>
      <c r="D4738">
        <v>3</v>
      </c>
      <c r="E4738">
        <v>12</v>
      </c>
      <c r="F4738">
        <v>144</v>
      </c>
      <c r="G4738" s="9">
        <f>Tableau_Groupe_1_Cours_1.accdb3[[#This Row],[Date de début]]</f>
        <v>43229.712500000001</v>
      </c>
      <c r="H4738" s="9">
        <f>Tableau_Groupe_1_Cours_1.accdb3[[#This Row],[Date de fin]]</f>
        <v>43229.739583333336</v>
      </c>
      <c r="I4738" s="13">
        <f>MOD(Tableau_Groupe_1_Cours_1.accdb3[[#This Row],[Date de fin2]]-Tableau_Groupe_1_Cours_1.accdb3[[#This Row],[Date de début2]],1)</f>
        <v>2.7083333334303461E-2</v>
      </c>
    </row>
    <row r="4739" spans="1:9" x14ac:dyDescent="0.25">
      <c r="A4739">
        <v>6221</v>
      </c>
      <c r="B4739">
        <v>43445.379166666666</v>
      </c>
      <c r="C4739">
        <v>43445.505555555559</v>
      </c>
      <c r="D4739">
        <v>9</v>
      </c>
      <c r="E4739">
        <v>12</v>
      </c>
      <c r="F4739">
        <v>247</v>
      </c>
      <c r="G4739" s="9">
        <f>Tableau_Groupe_1_Cours_1.accdb3[[#This Row],[Date de début]]</f>
        <v>43445.379166666666</v>
      </c>
      <c r="H4739" s="9">
        <f>Tableau_Groupe_1_Cours_1.accdb3[[#This Row],[Date de fin]]</f>
        <v>43445.505555555559</v>
      </c>
      <c r="I4739" s="13">
        <f>MOD(Tableau_Groupe_1_Cours_1.accdb3[[#This Row],[Date de fin2]]-Tableau_Groupe_1_Cours_1.accdb3[[#This Row],[Date de début2]],1)</f>
        <v>0.12638888889341615</v>
      </c>
    </row>
    <row r="4740" spans="1:9" x14ac:dyDescent="0.25">
      <c r="A4740">
        <v>2126</v>
      </c>
      <c r="B4740">
        <v>43229.549305555556</v>
      </c>
      <c r="C4740">
        <v>43229.645138888889</v>
      </c>
      <c r="D4740">
        <v>8</v>
      </c>
      <c r="E4740">
        <v>12</v>
      </c>
      <c r="F4740">
        <v>121</v>
      </c>
      <c r="G4740" s="9">
        <f>Tableau_Groupe_1_Cours_1.accdb3[[#This Row],[Date de début]]</f>
        <v>43229.549305555556</v>
      </c>
      <c r="H4740" s="9">
        <f>Tableau_Groupe_1_Cours_1.accdb3[[#This Row],[Date de fin]]</f>
        <v>43229.645138888889</v>
      </c>
      <c r="I4740" s="13">
        <f>MOD(Tableau_Groupe_1_Cours_1.accdb3[[#This Row],[Date de fin2]]-Tableau_Groupe_1_Cours_1.accdb3[[#This Row],[Date de début2]],1)</f>
        <v>9.5833333332848269E-2</v>
      </c>
    </row>
    <row r="4741" spans="1:9" x14ac:dyDescent="0.25">
      <c r="A4741">
        <v>2382</v>
      </c>
      <c r="B4741">
        <v>43229.711805555555</v>
      </c>
      <c r="C4741">
        <v>43229.738888888889</v>
      </c>
      <c r="D4741">
        <v>2</v>
      </c>
      <c r="E4741">
        <v>12</v>
      </c>
      <c r="F4741">
        <v>420</v>
      </c>
      <c r="G4741" s="9">
        <f>Tableau_Groupe_1_Cours_1.accdb3[[#This Row],[Date de début]]</f>
        <v>43229.711805555555</v>
      </c>
      <c r="H4741" s="9">
        <f>Tableau_Groupe_1_Cours_1.accdb3[[#This Row],[Date de fin]]</f>
        <v>43229.738888888889</v>
      </c>
      <c r="I4741" s="13">
        <f>MOD(Tableau_Groupe_1_Cours_1.accdb3[[#This Row],[Date de fin2]]-Tableau_Groupe_1_Cours_1.accdb3[[#This Row],[Date de début2]],1)</f>
        <v>2.7083333334303461E-2</v>
      </c>
    </row>
    <row r="4742" spans="1:9" x14ac:dyDescent="0.25">
      <c r="A4742">
        <v>3406</v>
      </c>
      <c r="B4742">
        <v>43273.381249999999</v>
      </c>
      <c r="C4742">
        <v>43273.493750000001</v>
      </c>
      <c r="D4742">
        <v>1</v>
      </c>
      <c r="E4742">
        <v>12</v>
      </c>
      <c r="F4742">
        <v>124</v>
      </c>
      <c r="G4742" s="9">
        <f>Tableau_Groupe_1_Cours_1.accdb3[[#This Row],[Date de début]]</f>
        <v>43273.381249999999</v>
      </c>
      <c r="H4742" s="9">
        <f>Tableau_Groupe_1_Cours_1.accdb3[[#This Row],[Date de fin]]</f>
        <v>43273.493750000001</v>
      </c>
      <c r="I4742" s="13">
        <f>MOD(Tableau_Groupe_1_Cours_1.accdb3[[#This Row],[Date de fin2]]-Tableau_Groupe_1_Cours_1.accdb3[[#This Row],[Date de début2]],1)</f>
        <v>0.11250000000291038</v>
      </c>
    </row>
    <row r="4743" spans="1:9" x14ac:dyDescent="0.25">
      <c r="A4743">
        <v>2127</v>
      </c>
      <c r="B4743">
        <v>43229.546527777777</v>
      </c>
      <c r="C4743">
        <v>43229.590972222228</v>
      </c>
      <c r="D4743">
        <v>1</v>
      </c>
      <c r="E4743">
        <v>12</v>
      </c>
      <c r="F4743">
        <v>324</v>
      </c>
      <c r="G4743" s="9">
        <f>Tableau_Groupe_1_Cours_1.accdb3[[#This Row],[Date de début]]</f>
        <v>43229.546527777777</v>
      </c>
      <c r="H4743" s="9">
        <f>Tableau_Groupe_1_Cours_1.accdb3[[#This Row],[Date de fin]]</f>
        <v>43229.590972222228</v>
      </c>
      <c r="I4743" s="13">
        <f>MOD(Tableau_Groupe_1_Cours_1.accdb3[[#This Row],[Date de fin2]]-Tableau_Groupe_1_Cours_1.accdb3[[#This Row],[Date de début2]],1)</f>
        <v>4.444444445107365E-2</v>
      </c>
    </row>
    <row r="4744" spans="1:9" x14ac:dyDescent="0.25">
      <c r="A4744">
        <v>2383</v>
      </c>
      <c r="B4744">
        <v>43229.712500000001</v>
      </c>
      <c r="C4744">
        <v>43229.739583333336</v>
      </c>
      <c r="D4744">
        <v>1</v>
      </c>
      <c r="E4744">
        <v>12</v>
      </c>
      <c r="F4744">
        <v>182</v>
      </c>
      <c r="G4744" s="9">
        <f>Tableau_Groupe_1_Cours_1.accdb3[[#This Row],[Date de début]]</f>
        <v>43229.712500000001</v>
      </c>
      <c r="H4744" s="9">
        <f>Tableau_Groupe_1_Cours_1.accdb3[[#This Row],[Date de fin]]</f>
        <v>43229.739583333336</v>
      </c>
      <c r="I4744" s="13">
        <f>MOD(Tableau_Groupe_1_Cours_1.accdb3[[#This Row],[Date de fin2]]-Tableau_Groupe_1_Cours_1.accdb3[[#This Row],[Date de début2]],1)</f>
        <v>2.7083333334303461E-2</v>
      </c>
    </row>
    <row r="4745" spans="1:9" x14ac:dyDescent="0.25">
      <c r="A4745">
        <v>2128</v>
      </c>
      <c r="B4745">
        <v>43229.541666666664</v>
      </c>
      <c r="C4745">
        <v>43229.61041666667</v>
      </c>
      <c r="D4745">
        <v>10</v>
      </c>
      <c r="E4745">
        <v>12</v>
      </c>
      <c r="F4745">
        <v>115</v>
      </c>
      <c r="G4745" s="9">
        <f>Tableau_Groupe_1_Cours_1.accdb3[[#This Row],[Date de début]]</f>
        <v>43229.541666666664</v>
      </c>
      <c r="H4745" s="9">
        <f>Tableau_Groupe_1_Cours_1.accdb3[[#This Row],[Date de fin]]</f>
        <v>43229.61041666667</v>
      </c>
      <c r="I4745" s="13">
        <f>MOD(Tableau_Groupe_1_Cours_1.accdb3[[#This Row],[Date de fin2]]-Tableau_Groupe_1_Cours_1.accdb3[[#This Row],[Date de début2]],1)</f>
        <v>6.8750000005820766E-2</v>
      </c>
    </row>
    <row r="4746" spans="1:9" x14ac:dyDescent="0.25">
      <c r="A4746">
        <v>2384</v>
      </c>
      <c r="B4746">
        <v>43229.712500000001</v>
      </c>
      <c r="C4746">
        <v>43229.739583333336</v>
      </c>
      <c r="D4746">
        <v>2</v>
      </c>
      <c r="E4746">
        <v>12</v>
      </c>
      <c r="F4746">
        <v>221</v>
      </c>
      <c r="G4746" s="9">
        <f>Tableau_Groupe_1_Cours_1.accdb3[[#This Row],[Date de début]]</f>
        <v>43229.712500000001</v>
      </c>
      <c r="H4746" s="9">
        <f>Tableau_Groupe_1_Cours_1.accdb3[[#This Row],[Date de fin]]</f>
        <v>43229.739583333336</v>
      </c>
      <c r="I4746" s="13">
        <f>MOD(Tableau_Groupe_1_Cours_1.accdb3[[#This Row],[Date de fin2]]-Tableau_Groupe_1_Cours_1.accdb3[[#This Row],[Date de début2]],1)</f>
        <v>2.7083333334303461E-2</v>
      </c>
    </row>
    <row r="4747" spans="1:9" x14ac:dyDescent="0.25">
      <c r="A4747">
        <v>593</v>
      </c>
      <c r="B4747">
        <v>43119.381944444445</v>
      </c>
      <c r="C4747">
        <v>43119.479861111111</v>
      </c>
      <c r="D4747">
        <v>67</v>
      </c>
      <c r="E4747">
        <v>12</v>
      </c>
      <c r="F4747">
        <v>213</v>
      </c>
      <c r="G4747" s="9">
        <f>Tableau_Groupe_1_Cours_1.accdb3[[#This Row],[Date de début]]</f>
        <v>43119.381944444445</v>
      </c>
      <c r="H4747" s="9">
        <f>Tableau_Groupe_1_Cours_1.accdb3[[#This Row],[Date de fin]]</f>
        <v>43119.479861111111</v>
      </c>
      <c r="I4747" s="13">
        <f>MOD(Tableau_Groupe_1_Cours_1.accdb3[[#This Row],[Date de fin2]]-Tableau_Groupe_1_Cours_1.accdb3[[#This Row],[Date de début2]],1)</f>
        <v>9.7916666665696539E-2</v>
      </c>
    </row>
    <row r="4748" spans="1:9" x14ac:dyDescent="0.25">
      <c r="A4748">
        <v>2129</v>
      </c>
      <c r="B4748">
        <v>43229.548611111109</v>
      </c>
      <c r="C4748">
        <v>43229.615277777782</v>
      </c>
      <c r="D4748">
        <v>1</v>
      </c>
      <c r="E4748">
        <v>12</v>
      </c>
      <c r="F4748">
        <v>362</v>
      </c>
      <c r="G4748" s="9">
        <f>Tableau_Groupe_1_Cours_1.accdb3[[#This Row],[Date de début]]</f>
        <v>43229.548611111109</v>
      </c>
      <c r="H4748" s="9">
        <f>Tableau_Groupe_1_Cours_1.accdb3[[#This Row],[Date de fin]]</f>
        <v>43229.615277777782</v>
      </c>
      <c r="I4748" s="13">
        <f>MOD(Tableau_Groupe_1_Cours_1.accdb3[[#This Row],[Date de fin2]]-Tableau_Groupe_1_Cours_1.accdb3[[#This Row],[Date de début2]],1)</f>
        <v>6.6666666672972497E-2</v>
      </c>
    </row>
    <row r="4749" spans="1:9" x14ac:dyDescent="0.25">
      <c r="A4749">
        <v>2385</v>
      </c>
      <c r="B4749">
        <v>43229.712500000001</v>
      </c>
      <c r="C4749">
        <v>43229.739583333336</v>
      </c>
      <c r="D4749">
        <v>1</v>
      </c>
      <c r="E4749">
        <v>12</v>
      </c>
      <c r="F4749">
        <v>194</v>
      </c>
      <c r="G4749" s="9">
        <f>Tableau_Groupe_1_Cours_1.accdb3[[#This Row],[Date de début]]</f>
        <v>43229.712500000001</v>
      </c>
      <c r="H4749" s="9">
        <f>Tableau_Groupe_1_Cours_1.accdb3[[#This Row],[Date de fin]]</f>
        <v>43229.739583333336</v>
      </c>
      <c r="I4749" s="13">
        <f>MOD(Tableau_Groupe_1_Cours_1.accdb3[[#This Row],[Date de fin2]]-Tableau_Groupe_1_Cours_1.accdb3[[#This Row],[Date de début2]],1)</f>
        <v>2.7083333334303461E-2</v>
      </c>
    </row>
    <row r="4750" spans="1:9" x14ac:dyDescent="0.25">
      <c r="A4750">
        <v>2130</v>
      </c>
      <c r="B4750">
        <v>43229.542361111111</v>
      </c>
      <c r="C4750">
        <v>43229.671527777777</v>
      </c>
      <c r="D4750">
        <v>2</v>
      </c>
      <c r="E4750">
        <v>12</v>
      </c>
      <c r="F4750">
        <v>62</v>
      </c>
      <c r="G4750" s="9">
        <f>Tableau_Groupe_1_Cours_1.accdb3[[#This Row],[Date de début]]</f>
        <v>43229.542361111111</v>
      </c>
      <c r="H4750" s="9">
        <f>Tableau_Groupe_1_Cours_1.accdb3[[#This Row],[Date de fin]]</f>
        <v>43229.671527777777</v>
      </c>
      <c r="I4750" s="13">
        <f>MOD(Tableau_Groupe_1_Cours_1.accdb3[[#This Row],[Date de fin2]]-Tableau_Groupe_1_Cours_1.accdb3[[#This Row],[Date de début2]],1)</f>
        <v>0.12916666666569654</v>
      </c>
    </row>
    <row r="4751" spans="1:9" x14ac:dyDescent="0.25">
      <c r="A4751">
        <v>2386</v>
      </c>
      <c r="B4751">
        <v>43229.712500000001</v>
      </c>
      <c r="C4751">
        <v>43229.739583333336</v>
      </c>
      <c r="D4751">
        <v>1</v>
      </c>
      <c r="E4751">
        <v>12</v>
      </c>
      <c r="F4751">
        <v>443</v>
      </c>
      <c r="G4751" s="9">
        <f>Tableau_Groupe_1_Cours_1.accdb3[[#This Row],[Date de début]]</f>
        <v>43229.712500000001</v>
      </c>
      <c r="H4751" s="9">
        <f>Tableau_Groupe_1_Cours_1.accdb3[[#This Row],[Date de fin]]</f>
        <v>43229.739583333336</v>
      </c>
      <c r="I4751" s="13">
        <f>MOD(Tableau_Groupe_1_Cours_1.accdb3[[#This Row],[Date de fin2]]-Tableau_Groupe_1_Cours_1.accdb3[[#This Row],[Date de début2]],1)</f>
        <v>2.7083333334303461E-2</v>
      </c>
    </row>
    <row r="4752" spans="1:9" x14ac:dyDescent="0.25">
      <c r="A4752">
        <v>6226</v>
      </c>
      <c r="B4752">
        <v>43445.385416666664</v>
      </c>
      <c r="C4752">
        <v>43445.505555555559</v>
      </c>
      <c r="D4752">
        <v>9</v>
      </c>
      <c r="E4752">
        <v>12</v>
      </c>
      <c r="F4752">
        <v>145</v>
      </c>
      <c r="G4752" s="9">
        <f>Tableau_Groupe_1_Cours_1.accdb3[[#This Row],[Date de début]]</f>
        <v>43445.385416666664</v>
      </c>
      <c r="H4752" s="9">
        <f>Tableau_Groupe_1_Cours_1.accdb3[[#This Row],[Date de fin]]</f>
        <v>43445.505555555559</v>
      </c>
      <c r="I4752" s="13">
        <f>MOD(Tableau_Groupe_1_Cours_1.accdb3[[#This Row],[Date de fin2]]-Tableau_Groupe_1_Cours_1.accdb3[[#This Row],[Date de début2]],1)</f>
        <v>0.12013888889487134</v>
      </c>
    </row>
    <row r="4753" spans="1:9" x14ac:dyDescent="0.25">
      <c r="A4753">
        <v>1875</v>
      </c>
      <c r="B4753">
        <v>43208.377083333333</v>
      </c>
      <c r="C4753">
        <v>43208.503472222219</v>
      </c>
      <c r="D4753">
        <v>6</v>
      </c>
      <c r="E4753">
        <v>12</v>
      </c>
      <c r="F4753">
        <v>92</v>
      </c>
      <c r="G4753" s="9">
        <f>Tableau_Groupe_1_Cours_1.accdb3[[#This Row],[Date de début]]</f>
        <v>43208.377083333333</v>
      </c>
      <c r="H4753" s="9">
        <f>Tableau_Groupe_1_Cours_1.accdb3[[#This Row],[Date de fin]]</f>
        <v>43208.503472222219</v>
      </c>
      <c r="I4753" s="13">
        <f>MOD(Tableau_Groupe_1_Cours_1.accdb3[[#This Row],[Date de fin2]]-Tableau_Groupe_1_Cours_1.accdb3[[#This Row],[Date de début2]],1)</f>
        <v>0.12638888888614019</v>
      </c>
    </row>
    <row r="4754" spans="1:9" x14ac:dyDescent="0.25">
      <c r="A4754">
        <v>2131</v>
      </c>
      <c r="B4754">
        <v>43229.549305555556</v>
      </c>
      <c r="C4754">
        <v>43229.62777777778</v>
      </c>
      <c r="D4754">
        <v>3</v>
      </c>
      <c r="E4754">
        <v>12</v>
      </c>
      <c r="F4754">
        <v>134</v>
      </c>
      <c r="G4754" s="9">
        <f>Tableau_Groupe_1_Cours_1.accdb3[[#This Row],[Date de début]]</f>
        <v>43229.549305555556</v>
      </c>
      <c r="H4754" s="9">
        <f>Tableau_Groupe_1_Cours_1.accdb3[[#This Row],[Date de fin]]</f>
        <v>43229.62777777778</v>
      </c>
      <c r="I4754" s="13">
        <f>MOD(Tableau_Groupe_1_Cours_1.accdb3[[#This Row],[Date de fin2]]-Tableau_Groupe_1_Cours_1.accdb3[[#This Row],[Date de début2]],1)</f>
        <v>7.8472222223354038E-2</v>
      </c>
    </row>
    <row r="4755" spans="1:9" x14ac:dyDescent="0.25">
      <c r="A4755">
        <v>2387</v>
      </c>
      <c r="B4755">
        <v>43229.70208333333</v>
      </c>
      <c r="C4755">
        <v>43229.729166666672</v>
      </c>
      <c r="D4755">
        <v>2</v>
      </c>
      <c r="E4755">
        <v>12</v>
      </c>
      <c r="F4755">
        <v>221</v>
      </c>
      <c r="G4755" s="9">
        <f>Tableau_Groupe_1_Cours_1.accdb3[[#This Row],[Date de début]]</f>
        <v>43229.70208333333</v>
      </c>
      <c r="H4755" s="9">
        <f>Tableau_Groupe_1_Cours_1.accdb3[[#This Row],[Date de fin]]</f>
        <v>43229.729166666672</v>
      </c>
      <c r="I4755" s="13">
        <f>MOD(Tableau_Groupe_1_Cours_1.accdb3[[#This Row],[Date de fin2]]-Tableau_Groupe_1_Cours_1.accdb3[[#This Row],[Date de début2]],1)</f>
        <v>2.7083333341579419E-2</v>
      </c>
    </row>
    <row r="4756" spans="1:9" x14ac:dyDescent="0.25">
      <c r="A4756">
        <v>2132</v>
      </c>
      <c r="B4756">
        <v>43229.541666666664</v>
      </c>
      <c r="C4756">
        <v>43229.701388888883</v>
      </c>
      <c r="D4756">
        <v>5</v>
      </c>
      <c r="E4756">
        <v>12</v>
      </c>
      <c r="F4756">
        <v>165</v>
      </c>
      <c r="G4756" s="9">
        <f>Tableau_Groupe_1_Cours_1.accdb3[[#This Row],[Date de début]]</f>
        <v>43229.541666666664</v>
      </c>
      <c r="H4756" s="9">
        <f>Tableau_Groupe_1_Cours_1.accdb3[[#This Row],[Date de fin]]</f>
        <v>43229.701388888883</v>
      </c>
      <c r="I4756" s="13">
        <f>MOD(Tableau_Groupe_1_Cours_1.accdb3[[#This Row],[Date de fin2]]-Tableau_Groupe_1_Cours_1.accdb3[[#This Row],[Date de début2]],1)</f>
        <v>0.15972222221898846</v>
      </c>
    </row>
    <row r="4757" spans="1:9" x14ac:dyDescent="0.25">
      <c r="A4757">
        <v>2388</v>
      </c>
      <c r="B4757">
        <v>43229.70208333333</v>
      </c>
      <c r="C4757">
        <v>43229.729166666672</v>
      </c>
      <c r="D4757">
        <v>2</v>
      </c>
      <c r="E4757">
        <v>12</v>
      </c>
      <c r="F4757">
        <v>227</v>
      </c>
      <c r="G4757" s="9">
        <f>Tableau_Groupe_1_Cours_1.accdb3[[#This Row],[Date de début]]</f>
        <v>43229.70208333333</v>
      </c>
      <c r="H4757" s="9">
        <f>Tableau_Groupe_1_Cours_1.accdb3[[#This Row],[Date de fin]]</f>
        <v>43229.729166666672</v>
      </c>
      <c r="I4757" s="13">
        <f>MOD(Tableau_Groupe_1_Cours_1.accdb3[[#This Row],[Date de fin2]]-Tableau_Groupe_1_Cours_1.accdb3[[#This Row],[Date de début2]],1)</f>
        <v>2.7083333341579419E-2</v>
      </c>
    </row>
    <row r="4758" spans="1:9" x14ac:dyDescent="0.25">
      <c r="A4758">
        <v>2133</v>
      </c>
      <c r="B4758">
        <v>43229.54305555555</v>
      </c>
      <c r="C4758">
        <v>43229.620833333334</v>
      </c>
      <c r="D4758">
        <v>6</v>
      </c>
      <c r="E4758">
        <v>12</v>
      </c>
      <c r="F4758">
        <v>345</v>
      </c>
      <c r="G4758" s="9">
        <f>Tableau_Groupe_1_Cours_1.accdb3[[#This Row],[Date de début]]</f>
        <v>43229.54305555555</v>
      </c>
      <c r="H4758" s="9">
        <f>Tableau_Groupe_1_Cours_1.accdb3[[#This Row],[Date de fin]]</f>
        <v>43229.620833333334</v>
      </c>
      <c r="I4758" s="13">
        <f>MOD(Tableau_Groupe_1_Cours_1.accdb3[[#This Row],[Date de fin2]]-Tableau_Groupe_1_Cours_1.accdb3[[#This Row],[Date de début2]],1)</f>
        <v>7.777777778392192E-2</v>
      </c>
    </row>
    <row r="4759" spans="1:9" x14ac:dyDescent="0.25">
      <c r="A4759">
        <v>2389</v>
      </c>
      <c r="B4759">
        <v>43229.70208333333</v>
      </c>
      <c r="C4759">
        <v>43229.729166666672</v>
      </c>
      <c r="D4759">
        <v>12</v>
      </c>
      <c r="E4759">
        <v>12</v>
      </c>
      <c r="F4759">
        <v>245</v>
      </c>
      <c r="G4759" s="9">
        <f>Tableau_Groupe_1_Cours_1.accdb3[[#This Row],[Date de début]]</f>
        <v>43229.70208333333</v>
      </c>
      <c r="H4759" s="9">
        <f>Tableau_Groupe_1_Cours_1.accdb3[[#This Row],[Date de fin]]</f>
        <v>43229.729166666672</v>
      </c>
      <c r="I4759" s="13">
        <f>MOD(Tableau_Groupe_1_Cours_1.accdb3[[#This Row],[Date de fin2]]-Tableau_Groupe_1_Cours_1.accdb3[[#This Row],[Date de début2]],1)</f>
        <v>2.7083333341579419E-2</v>
      </c>
    </row>
    <row r="4760" spans="1:9" x14ac:dyDescent="0.25">
      <c r="A4760">
        <v>2134</v>
      </c>
      <c r="B4760">
        <v>43229.544444444444</v>
      </c>
      <c r="C4760">
        <v>43229.582638888889</v>
      </c>
      <c r="D4760">
        <v>2</v>
      </c>
      <c r="E4760">
        <v>12</v>
      </c>
      <c r="F4760">
        <v>207</v>
      </c>
      <c r="G4760" s="9">
        <f>Tableau_Groupe_1_Cours_1.accdb3[[#This Row],[Date de début]]</f>
        <v>43229.544444444444</v>
      </c>
      <c r="H4760" s="9">
        <f>Tableau_Groupe_1_Cours_1.accdb3[[#This Row],[Date de fin]]</f>
        <v>43229.582638888889</v>
      </c>
      <c r="I4760" s="13">
        <f>MOD(Tableau_Groupe_1_Cours_1.accdb3[[#This Row],[Date de fin2]]-Tableau_Groupe_1_Cours_1.accdb3[[#This Row],[Date de début2]],1)</f>
        <v>3.8194444445252884E-2</v>
      </c>
    </row>
    <row r="4761" spans="1:9" x14ac:dyDescent="0.25">
      <c r="A4761">
        <v>2390</v>
      </c>
      <c r="B4761">
        <v>43229.70208333333</v>
      </c>
      <c r="C4761">
        <v>43229.729166666672</v>
      </c>
      <c r="D4761">
        <v>24</v>
      </c>
      <c r="E4761">
        <v>12</v>
      </c>
      <c r="F4761">
        <v>15</v>
      </c>
      <c r="G4761" s="9">
        <f>Tableau_Groupe_1_Cours_1.accdb3[[#This Row],[Date de début]]</f>
        <v>43229.70208333333</v>
      </c>
      <c r="H4761" s="9">
        <f>Tableau_Groupe_1_Cours_1.accdb3[[#This Row],[Date de fin]]</f>
        <v>43229.729166666672</v>
      </c>
      <c r="I4761" s="13">
        <f>MOD(Tableau_Groupe_1_Cours_1.accdb3[[#This Row],[Date de fin2]]-Tableau_Groupe_1_Cours_1.accdb3[[#This Row],[Date de début2]],1)</f>
        <v>2.7083333341579419E-2</v>
      </c>
    </row>
    <row r="4762" spans="1:9" x14ac:dyDescent="0.25">
      <c r="A4762">
        <v>1111</v>
      </c>
      <c r="B4762">
        <v>43150.379166666666</v>
      </c>
      <c r="C4762">
        <v>43150.425694444442</v>
      </c>
      <c r="D4762">
        <v>6</v>
      </c>
      <c r="E4762">
        <v>12</v>
      </c>
      <c r="F4762">
        <v>82</v>
      </c>
      <c r="G4762" s="9">
        <f>Tableau_Groupe_1_Cours_1.accdb3[[#This Row],[Date de début]]</f>
        <v>43150.379166666666</v>
      </c>
      <c r="H4762" s="9">
        <f>Tableau_Groupe_1_Cours_1.accdb3[[#This Row],[Date de fin]]</f>
        <v>43150.425694444442</v>
      </c>
      <c r="I4762" s="13">
        <f>MOD(Tableau_Groupe_1_Cours_1.accdb3[[#This Row],[Date de fin2]]-Tableau_Groupe_1_Cours_1.accdb3[[#This Row],[Date de début2]],1)</f>
        <v>4.6527777776645962E-2</v>
      </c>
    </row>
    <row r="4763" spans="1:9" x14ac:dyDescent="0.25">
      <c r="A4763">
        <v>2135</v>
      </c>
      <c r="B4763">
        <v>43229.548611111109</v>
      </c>
      <c r="C4763">
        <v>43229.617361111115</v>
      </c>
      <c r="D4763">
        <v>131</v>
      </c>
      <c r="E4763">
        <v>12</v>
      </c>
      <c r="F4763">
        <v>25</v>
      </c>
      <c r="G4763" s="9">
        <f>Tableau_Groupe_1_Cours_1.accdb3[[#This Row],[Date de début]]</f>
        <v>43229.548611111109</v>
      </c>
      <c r="H4763" s="9">
        <f>Tableau_Groupe_1_Cours_1.accdb3[[#This Row],[Date de fin]]</f>
        <v>43229.617361111115</v>
      </c>
      <c r="I4763" s="13">
        <f>MOD(Tableau_Groupe_1_Cours_1.accdb3[[#This Row],[Date de fin2]]-Tableau_Groupe_1_Cours_1.accdb3[[#This Row],[Date de début2]],1)</f>
        <v>6.8750000005820766E-2</v>
      </c>
    </row>
    <row r="4764" spans="1:9" x14ac:dyDescent="0.25">
      <c r="A4764">
        <v>2391</v>
      </c>
      <c r="B4764">
        <v>43229.70208333333</v>
      </c>
      <c r="C4764">
        <v>43229.729166666672</v>
      </c>
      <c r="D4764">
        <v>2</v>
      </c>
      <c r="E4764">
        <v>12</v>
      </c>
      <c r="F4764">
        <v>40</v>
      </c>
      <c r="G4764" s="9">
        <f>Tableau_Groupe_1_Cours_1.accdb3[[#This Row],[Date de début]]</f>
        <v>43229.70208333333</v>
      </c>
      <c r="H4764" s="9">
        <f>Tableau_Groupe_1_Cours_1.accdb3[[#This Row],[Date de fin]]</f>
        <v>43229.729166666672</v>
      </c>
      <c r="I4764" s="13">
        <f>MOD(Tableau_Groupe_1_Cours_1.accdb3[[#This Row],[Date de fin2]]-Tableau_Groupe_1_Cours_1.accdb3[[#This Row],[Date de début2]],1)</f>
        <v>2.7083333341579419E-2</v>
      </c>
    </row>
    <row r="4765" spans="1:9" x14ac:dyDescent="0.25">
      <c r="A4765">
        <v>4439</v>
      </c>
      <c r="B4765">
        <v>43356.375694444447</v>
      </c>
      <c r="C4765">
        <v>43356.480555555558</v>
      </c>
      <c r="D4765">
        <v>20</v>
      </c>
      <c r="E4765">
        <v>12</v>
      </c>
      <c r="F4765">
        <v>131</v>
      </c>
      <c r="G4765" s="9">
        <f>Tableau_Groupe_1_Cours_1.accdb3[[#This Row],[Date de début]]</f>
        <v>43356.375694444447</v>
      </c>
      <c r="H4765" s="9">
        <f>Tableau_Groupe_1_Cours_1.accdb3[[#This Row],[Date de fin]]</f>
        <v>43356.480555555558</v>
      </c>
      <c r="I4765" s="13">
        <f>MOD(Tableau_Groupe_1_Cours_1.accdb3[[#This Row],[Date de fin2]]-Tableau_Groupe_1_Cours_1.accdb3[[#This Row],[Date de début2]],1)</f>
        <v>0.10486111111094942</v>
      </c>
    </row>
    <row r="4766" spans="1:9" x14ac:dyDescent="0.25">
      <c r="A4766">
        <v>1880</v>
      </c>
      <c r="B4766">
        <v>43209.384027777778</v>
      </c>
      <c r="C4766">
        <v>43209.461805555555</v>
      </c>
      <c r="D4766">
        <v>4</v>
      </c>
      <c r="E4766">
        <v>12</v>
      </c>
      <c r="F4766">
        <v>120</v>
      </c>
      <c r="G4766" s="9">
        <f>Tableau_Groupe_1_Cours_1.accdb3[[#This Row],[Date de début]]</f>
        <v>43209.384027777778</v>
      </c>
      <c r="H4766" s="9">
        <f>Tableau_Groupe_1_Cours_1.accdb3[[#This Row],[Date de fin]]</f>
        <v>43209.461805555555</v>
      </c>
      <c r="I4766" s="13">
        <f>MOD(Tableau_Groupe_1_Cours_1.accdb3[[#This Row],[Date de fin2]]-Tableau_Groupe_1_Cours_1.accdb3[[#This Row],[Date de début2]],1)</f>
        <v>7.7777777776645962E-2</v>
      </c>
    </row>
    <row r="4767" spans="1:9" x14ac:dyDescent="0.25">
      <c r="A4767">
        <v>2136</v>
      </c>
      <c r="B4767">
        <v>43229.54583333333</v>
      </c>
      <c r="C4767">
        <v>43229.629166666666</v>
      </c>
      <c r="D4767">
        <v>3</v>
      </c>
      <c r="E4767">
        <v>12</v>
      </c>
      <c r="F4767">
        <v>165</v>
      </c>
      <c r="G4767" s="9">
        <f>Tableau_Groupe_1_Cours_1.accdb3[[#This Row],[Date de début]]</f>
        <v>43229.54583333333</v>
      </c>
      <c r="H4767" s="9">
        <f>Tableau_Groupe_1_Cours_1.accdb3[[#This Row],[Date de fin]]</f>
        <v>43229.629166666666</v>
      </c>
      <c r="I4767" s="13">
        <f>MOD(Tableau_Groupe_1_Cours_1.accdb3[[#This Row],[Date de fin2]]-Tableau_Groupe_1_Cours_1.accdb3[[#This Row],[Date de début2]],1)</f>
        <v>8.3333333335758653E-2</v>
      </c>
    </row>
    <row r="4768" spans="1:9" x14ac:dyDescent="0.25">
      <c r="A4768">
        <v>2392</v>
      </c>
      <c r="B4768">
        <v>43229.702777777777</v>
      </c>
      <c r="C4768">
        <v>43229.729861111111</v>
      </c>
      <c r="D4768">
        <v>14</v>
      </c>
      <c r="E4768">
        <v>12</v>
      </c>
      <c r="F4768">
        <v>232</v>
      </c>
      <c r="G4768" s="9">
        <f>Tableau_Groupe_1_Cours_1.accdb3[[#This Row],[Date de début]]</f>
        <v>43229.702777777777</v>
      </c>
      <c r="H4768" s="9">
        <f>Tableau_Groupe_1_Cours_1.accdb3[[#This Row],[Date de fin]]</f>
        <v>43229.729861111111</v>
      </c>
      <c r="I4768" s="13">
        <f>MOD(Tableau_Groupe_1_Cours_1.accdb3[[#This Row],[Date de fin2]]-Tableau_Groupe_1_Cours_1.accdb3[[#This Row],[Date de début2]],1)</f>
        <v>2.7083333334303461E-2</v>
      </c>
    </row>
    <row r="4769" spans="1:9" x14ac:dyDescent="0.25">
      <c r="A4769">
        <v>601</v>
      </c>
      <c r="B4769">
        <v>43122.381944444445</v>
      </c>
      <c r="C4769">
        <v>43122.443055555552</v>
      </c>
      <c r="D4769">
        <v>1</v>
      </c>
      <c r="E4769">
        <v>12</v>
      </c>
      <c r="F4769">
        <v>356</v>
      </c>
      <c r="G4769" s="9">
        <f>Tableau_Groupe_1_Cours_1.accdb3[[#This Row],[Date de début]]</f>
        <v>43122.381944444445</v>
      </c>
      <c r="H4769" s="9">
        <f>Tableau_Groupe_1_Cours_1.accdb3[[#This Row],[Date de fin]]</f>
        <v>43122.443055555552</v>
      </c>
      <c r="I4769" s="13">
        <f>MOD(Tableau_Groupe_1_Cours_1.accdb3[[#This Row],[Date de fin2]]-Tableau_Groupe_1_Cours_1.accdb3[[#This Row],[Date de début2]],1)</f>
        <v>6.1111111106583849E-2</v>
      </c>
    </row>
    <row r="4770" spans="1:9" x14ac:dyDescent="0.25">
      <c r="A4770">
        <v>2137</v>
      </c>
      <c r="B4770">
        <v>43229.540972222225</v>
      </c>
      <c r="C4770">
        <v>43229.6875</v>
      </c>
      <c r="D4770">
        <v>13</v>
      </c>
      <c r="E4770">
        <v>12</v>
      </c>
      <c r="F4770">
        <v>270</v>
      </c>
      <c r="G4770" s="9">
        <f>Tableau_Groupe_1_Cours_1.accdb3[[#This Row],[Date de début]]</f>
        <v>43229.540972222225</v>
      </c>
      <c r="H4770" s="9">
        <f>Tableau_Groupe_1_Cours_1.accdb3[[#This Row],[Date de fin]]</f>
        <v>43229.6875</v>
      </c>
      <c r="I4770" s="13">
        <f>MOD(Tableau_Groupe_1_Cours_1.accdb3[[#This Row],[Date de fin2]]-Tableau_Groupe_1_Cours_1.accdb3[[#This Row],[Date de début2]],1)</f>
        <v>0.14652777777519077</v>
      </c>
    </row>
    <row r="4771" spans="1:9" x14ac:dyDescent="0.25">
      <c r="A4771">
        <v>2393</v>
      </c>
      <c r="B4771">
        <v>43229.707638888889</v>
      </c>
      <c r="C4771">
        <v>43229.734722222223</v>
      </c>
      <c r="D4771">
        <v>1</v>
      </c>
      <c r="E4771">
        <v>12</v>
      </c>
      <c r="F4771">
        <v>295</v>
      </c>
      <c r="G4771" s="9">
        <f>Tableau_Groupe_1_Cours_1.accdb3[[#This Row],[Date de début]]</f>
        <v>43229.707638888889</v>
      </c>
      <c r="H4771" s="9">
        <f>Tableau_Groupe_1_Cours_1.accdb3[[#This Row],[Date de fin]]</f>
        <v>43229.734722222223</v>
      </c>
      <c r="I4771" s="13">
        <f>MOD(Tableau_Groupe_1_Cours_1.accdb3[[#This Row],[Date de fin2]]-Tableau_Groupe_1_Cours_1.accdb3[[#This Row],[Date de début2]],1)</f>
        <v>2.7083333334303461E-2</v>
      </c>
    </row>
    <row r="4772" spans="1:9" x14ac:dyDescent="0.25">
      <c r="A4772">
        <v>2138</v>
      </c>
      <c r="B4772">
        <v>43229.543749999997</v>
      </c>
      <c r="C4772">
        <v>43229.693055555552</v>
      </c>
      <c r="D4772">
        <v>16</v>
      </c>
      <c r="E4772">
        <v>12</v>
      </c>
      <c r="F4772">
        <v>146</v>
      </c>
      <c r="G4772" s="9">
        <f>Tableau_Groupe_1_Cours_1.accdb3[[#This Row],[Date de début]]</f>
        <v>43229.543749999997</v>
      </c>
      <c r="H4772" s="9">
        <f>Tableau_Groupe_1_Cours_1.accdb3[[#This Row],[Date de fin]]</f>
        <v>43229.693055555552</v>
      </c>
      <c r="I4772" s="13">
        <f>MOD(Tableau_Groupe_1_Cours_1.accdb3[[#This Row],[Date de fin2]]-Tableau_Groupe_1_Cours_1.accdb3[[#This Row],[Date de début2]],1)</f>
        <v>0.14930555555474712</v>
      </c>
    </row>
    <row r="4773" spans="1:9" x14ac:dyDescent="0.25">
      <c r="A4773">
        <v>2394</v>
      </c>
      <c r="B4773">
        <v>43229.708333333336</v>
      </c>
      <c r="C4773">
        <v>43229.73541666667</v>
      </c>
      <c r="D4773">
        <v>2</v>
      </c>
      <c r="E4773">
        <v>12</v>
      </c>
      <c r="F4773">
        <v>92</v>
      </c>
      <c r="G4773" s="9">
        <f>Tableau_Groupe_1_Cours_1.accdb3[[#This Row],[Date de début]]</f>
        <v>43229.708333333336</v>
      </c>
      <c r="H4773" s="9">
        <f>Tableau_Groupe_1_Cours_1.accdb3[[#This Row],[Date de fin]]</f>
        <v>43229.73541666667</v>
      </c>
      <c r="I4773" s="13">
        <f>MOD(Tableau_Groupe_1_Cours_1.accdb3[[#This Row],[Date de fin2]]-Tableau_Groupe_1_Cours_1.accdb3[[#This Row],[Date de début2]],1)</f>
        <v>2.7083333334303461E-2</v>
      </c>
    </row>
    <row r="4774" spans="1:9" x14ac:dyDescent="0.25">
      <c r="A4774">
        <v>2139</v>
      </c>
      <c r="B4774">
        <v>43229.547222222223</v>
      </c>
      <c r="C4774">
        <v>43229.675694444442</v>
      </c>
      <c r="D4774">
        <v>1</v>
      </c>
      <c r="E4774">
        <v>12</v>
      </c>
      <c r="F4774">
        <v>184</v>
      </c>
      <c r="G4774" s="9">
        <f>Tableau_Groupe_1_Cours_1.accdb3[[#This Row],[Date de début]]</f>
        <v>43229.547222222223</v>
      </c>
      <c r="H4774" s="9">
        <f>Tableau_Groupe_1_Cours_1.accdb3[[#This Row],[Date de fin]]</f>
        <v>43229.675694444442</v>
      </c>
      <c r="I4774" s="13">
        <f>MOD(Tableau_Groupe_1_Cours_1.accdb3[[#This Row],[Date de fin2]]-Tableau_Groupe_1_Cours_1.accdb3[[#This Row],[Date de début2]],1)</f>
        <v>0.12847222221898846</v>
      </c>
    </row>
    <row r="4775" spans="1:9" x14ac:dyDescent="0.25">
      <c r="A4775">
        <v>2395</v>
      </c>
      <c r="B4775">
        <v>43229.70208333333</v>
      </c>
      <c r="C4775">
        <v>43229.729166666672</v>
      </c>
      <c r="D4775">
        <v>37</v>
      </c>
      <c r="E4775">
        <v>12</v>
      </c>
      <c r="F4775">
        <v>106</v>
      </c>
      <c r="G4775" s="9">
        <f>Tableau_Groupe_1_Cours_1.accdb3[[#This Row],[Date de début]]</f>
        <v>43229.70208333333</v>
      </c>
      <c r="H4775" s="9">
        <f>Tableau_Groupe_1_Cours_1.accdb3[[#This Row],[Date de fin]]</f>
        <v>43229.729166666672</v>
      </c>
      <c r="I4775" s="13">
        <f>MOD(Tableau_Groupe_1_Cours_1.accdb3[[#This Row],[Date de fin2]]-Tableau_Groupe_1_Cours_1.accdb3[[#This Row],[Date de début2]],1)</f>
        <v>2.7083333341579419E-2</v>
      </c>
    </row>
    <row r="4776" spans="1:9" x14ac:dyDescent="0.25">
      <c r="A4776">
        <v>2140</v>
      </c>
      <c r="B4776">
        <v>43229.548611111109</v>
      </c>
      <c r="C4776">
        <v>43229.695833333331</v>
      </c>
      <c r="D4776">
        <v>13</v>
      </c>
      <c r="E4776">
        <v>12</v>
      </c>
      <c r="F4776">
        <v>167</v>
      </c>
      <c r="G4776" s="9">
        <f>Tableau_Groupe_1_Cours_1.accdb3[[#This Row],[Date de début]]</f>
        <v>43229.548611111109</v>
      </c>
      <c r="H4776" s="9">
        <f>Tableau_Groupe_1_Cours_1.accdb3[[#This Row],[Date de fin]]</f>
        <v>43229.695833333331</v>
      </c>
      <c r="I4776" s="13">
        <f>MOD(Tableau_Groupe_1_Cours_1.accdb3[[#This Row],[Date de fin2]]-Tableau_Groupe_1_Cours_1.accdb3[[#This Row],[Date de début2]],1)</f>
        <v>0.14722222222189885</v>
      </c>
    </row>
    <row r="4777" spans="1:9" x14ac:dyDescent="0.25">
      <c r="A4777">
        <v>2396</v>
      </c>
      <c r="B4777">
        <v>43229.702777777777</v>
      </c>
      <c r="C4777">
        <v>43229.729861111111</v>
      </c>
      <c r="D4777">
        <v>2</v>
      </c>
      <c r="E4777">
        <v>12</v>
      </c>
      <c r="F4777">
        <v>238</v>
      </c>
      <c r="G4777" s="9">
        <f>Tableau_Groupe_1_Cours_1.accdb3[[#This Row],[Date de début]]</f>
        <v>43229.702777777777</v>
      </c>
      <c r="H4777" s="9">
        <f>Tableau_Groupe_1_Cours_1.accdb3[[#This Row],[Date de fin]]</f>
        <v>43229.729861111111</v>
      </c>
      <c r="I4777" s="13">
        <f>MOD(Tableau_Groupe_1_Cours_1.accdb3[[#This Row],[Date de fin2]]-Tableau_Groupe_1_Cours_1.accdb3[[#This Row],[Date de début2]],1)</f>
        <v>2.7083333334303461E-2</v>
      </c>
    </row>
    <row r="4778" spans="1:9" x14ac:dyDescent="0.25">
      <c r="A4778">
        <v>6236</v>
      </c>
      <c r="B4778">
        <v>43446.37777777778</v>
      </c>
      <c r="C4778">
        <v>43446.472916666666</v>
      </c>
      <c r="D4778">
        <v>14</v>
      </c>
      <c r="E4778">
        <v>12</v>
      </c>
      <c r="F4778">
        <v>110</v>
      </c>
      <c r="G4778" s="9">
        <f>Tableau_Groupe_1_Cours_1.accdb3[[#This Row],[Date de début]]</f>
        <v>43446.37777777778</v>
      </c>
      <c r="H4778" s="9">
        <f>Tableau_Groupe_1_Cours_1.accdb3[[#This Row],[Date de fin]]</f>
        <v>43446.472916666666</v>
      </c>
      <c r="I4778" s="13">
        <f>MOD(Tableau_Groupe_1_Cours_1.accdb3[[#This Row],[Date de fin2]]-Tableau_Groupe_1_Cours_1.accdb3[[#This Row],[Date de début2]],1)</f>
        <v>9.5138888886140194E-2</v>
      </c>
    </row>
    <row r="4779" spans="1:9" x14ac:dyDescent="0.25">
      <c r="A4779">
        <v>2141</v>
      </c>
      <c r="B4779">
        <v>43229.544444444444</v>
      </c>
      <c r="C4779">
        <v>43229.690277777772</v>
      </c>
      <c r="D4779">
        <v>4</v>
      </c>
      <c r="E4779">
        <v>12</v>
      </c>
      <c r="F4779">
        <v>354</v>
      </c>
      <c r="G4779" s="9">
        <f>Tableau_Groupe_1_Cours_1.accdb3[[#This Row],[Date de début]]</f>
        <v>43229.544444444444</v>
      </c>
      <c r="H4779" s="9">
        <f>Tableau_Groupe_1_Cours_1.accdb3[[#This Row],[Date de fin]]</f>
        <v>43229.690277777772</v>
      </c>
      <c r="I4779" s="13">
        <f>MOD(Tableau_Groupe_1_Cours_1.accdb3[[#This Row],[Date de fin2]]-Tableau_Groupe_1_Cours_1.accdb3[[#This Row],[Date de début2]],1)</f>
        <v>0.14583333332848269</v>
      </c>
    </row>
    <row r="4780" spans="1:9" x14ac:dyDescent="0.25">
      <c r="A4780">
        <v>2397</v>
      </c>
      <c r="B4780">
        <v>43229.708333333336</v>
      </c>
      <c r="C4780">
        <v>43229.73541666667</v>
      </c>
      <c r="D4780">
        <v>2</v>
      </c>
      <c r="E4780">
        <v>12</v>
      </c>
      <c r="F4780">
        <v>345</v>
      </c>
      <c r="G4780" s="9">
        <f>Tableau_Groupe_1_Cours_1.accdb3[[#This Row],[Date de début]]</f>
        <v>43229.708333333336</v>
      </c>
      <c r="H4780" s="9">
        <f>Tableau_Groupe_1_Cours_1.accdb3[[#This Row],[Date de fin]]</f>
        <v>43229.73541666667</v>
      </c>
      <c r="I4780" s="13">
        <f>MOD(Tableau_Groupe_1_Cours_1.accdb3[[#This Row],[Date de fin2]]-Tableau_Groupe_1_Cours_1.accdb3[[#This Row],[Date de début2]],1)</f>
        <v>2.7083333334303461E-2</v>
      </c>
    </row>
    <row r="4781" spans="1:9" x14ac:dyDescent="0.25">
      <c r="A4781">
        <v>2142</v>
      </c>
      <c r="B4781">
        <v>43229.543749999997</v>
      </c>
      <c r="C4781">
        <v>43229.690277777772</v>
      </c>
      <c r="D4781">
        <v>3</v>
      </c>
      <c r="E4781">
        <v>12</v>
      </c>
      <c r="F4781">
        <v>375</v>
      </c>
      <c r="G4781" s="9">
        <f>Tableau_Groupe_1_Cours_1.accdb3[[#This Row],[Date de début]]</f>
        <v>43229.543749999997</v>
      </c>
      <c r="H4781" s="9">
        <f>Tableau_Groupe_1_Cours_1.accdb3[[#This Row],[Date de fin]]</f>
        <v>43229.690277777772</v>
      </c>
      <c r="I4781" s="13">
        <f>MOD(Tableau_Groupe_1_Cours_1.accdb3[[#This Row],[Date de fin2]]-Tableau_Groupe_1_Cours_1.accdb3[[#This Row],[Date de début2]],1)</f>
        <v>0.14652777777519077</v>
      </c>
    </row>
    <row r="4782" spans="1:9" x14ac:dyDescent="0.25">
      <c r="A4782">
        <v>2398</v>
      </c>
      <c r="B4782">
        <v>43229.704166666663</v>
      </c>
      <c r="C4782">
        <v>43229.731250000004</v>
      </c>
      <c r="D4782">
        <v>5</v>
      </c>
      <c r="E4782">
        <v>12</v>
      </c>
      <c r="F4782">
        <v>148</v>
      </c>
      <c r="G4782" s="9">
        <f>Tableau_Groupe_1_Cours_1.accdb3[[#This Row],[Date de début]]</f>
        <v>43229.704166666663</v>
      </c>
      <c r="H4782" s="9">
        <f>Tableau_Groupe_1_Cours_1.accdb3[[#This Row],[Date de fin]]</f>
        <v>43229.731250000004</v>
      </c>
      <c r="I4782" s="13">
        <f>MOD(Tableau_Groupe_1_Cours_1.accdb3[[#This Row],[Date de fin2]]-Tableau_Groupe_1_Cours_1.accdb3[[#This Row],[Date de début2]],1)</f>
        <v>2.7083333341579419E-2</v>
      </c>
    </row>
    <row r="4783" spans="1:9" x14ac:dyDescent="0.25">
      <c r="A4783">
        <v>3422</v>
      </c>
      <c r="B4783">
        <v>43277.381944444445</v>
      </c>
      <c r="C4783">
        <v>43277.456249999996</v>
      </c>
      <c r="D4783">
        <v>47</v>
      </c>
      <c r="E4783">
        <v>12</v>
      </c>
      <c r="F4783">
        <v>298</v>
      </c>
      <c r="G4783" s="9">
        <f>Tableau_Groupe_1_Cours_1.accdb3[[#This Row],[Date de début]]</f>
        <v>43277.381944444445</v>
      </c>
      <c r="H4783" s="9">
        <f>Tableau_Groupe_1_Cours_1.accdb3[[#This Row],[Date de fin]]</f>
        <v>43277.456249999996</v>
      </c>
      <c r="I4783" s="13">
        <f>MOD(Tableau_Groupe_1_Cours_1.accdb3[[#This Row],[Date de fin2]]-Tableau_Groupe_1_Cours_1.accdb3[[#This Row],[Date de début2]],1)</f>
        <v>7.4305555550381541E-2</v>
      </c>
    </row>
    <row r="4784" spans="1:9" x14ac:dyDescent="0.25">
      <c r="A4784">
        <v>2143</v>
      </c>
      <c r="B4784">
        <v>43229.549305555556</v>
      </c>
      <c r="C4784">
        <v>43229.704861111109</v>
      </c>
      <c r="D4784">
        <v>79</v>
      </c>
      <c r="E4784">
        <v>12</v>
      </c>
      <c r="F4784">
        <v>418</v>
      </c>
      <c r="G4784" s="9">
        <f>Tableau_Groupe_1_Cours_1.accdb3[[#This Row],[Date de début]]</f>
        <v>43229.549305555556</v>
      </c>
      <c r="H4784" s="9">
        <f>Tableau_Groupe_1_Cours_1.accdb3[[#This Row],[Date de fin]]</f>
        <v>43229.704861111109</v>
      </c>
      <c r="I4784" s="13">
        <f>MOD(Tableau_Groupe_1_Cours_1.accdb3[[#This Row],[Date de fin2]]-Tableau_Groupe_1_Cours_1.accdb3[[#This Row],[Date de début2]],1)</f>
        <v>0.15555555555329192</v>
      </c>
    </row>
    <row r="4785" spans="1:9" x14ac:dyDescent="0.25">
      <c r="A4785">
        <v>2399</v>
      </c>
      <c r="B4785">
        <v>43229.708333333336</v>
      </c>
      <c r="C4785">
        <v>43229.73541666667</v>
      </c>
      <c r="D4785">
        <v>46</v>
      </c>
      <c r="E4785">
        <v>12</v>
      </c>
      <c r="F4785">
        <v>130</v>
      </c>
      <c r="G4785" s="9">
        <f>Tableau_Groupe_1_Cours_1.accdb3[[#This Row],[Date de début]]</f>
        <v>43229.708333333336</v>
      </c>
      <c r="H4785" s="9">
        <f>Tableau_Groupe_1_Cours_1.accdb3[[#This Row],[Date de fin]]</f>
        <v>43229.73541666667</v>
      </c>
      <c r="I4785" s="13">
        <f>MOD(Tableau_Groupe_1_Cours_1.accdb3[[#This Row],[Date de fin2]]-Tableau_Groupe_1_Cours_1.accdb3[[#This Row],[Date de début2]],1)</f>
        <v>2.7083333334303461E-2</v>
      </c>
    </row>
    <row r="4786" spans="1:9" x14ac:dyDescent="0.25">
      <c r="A4786">
        <v>2144</v>
      </c>
      <c r="B4786">
        <v>43229.549999999996</v>
      </c>
      <c r="C4786">
        <v>43229.648611111108</v>
      </c>
      <c r="D4786">
        <v>44</v>
      </c>
      <c r="E4786">
        <v>12</v>
      </c>
      <c r="F4786">
        <v>424</v>
      </c>
      <c r="G4786" s="9">
        <f>Tableau_Groupe_1_Cours_1.accdb3[[#This Row],[Date de début]]</f>
        <v>43229.549999999996</v>
      </c>
      <c r="H4786" s="9">
        <f>Tableau_Groupe_1_Cours_1.accdb3[[#This Row],[Date de fin]]</f>
        <v>43229.648611111108</v>
      </c>
      <c r="I4786" s="13">
        <f>MOD(Tableau_Groupe_1_Cours_1.accdb3[[#This Row],[Date de fin2]]-Tableau_Groupe_1_Cours_1.accdb3[[#This Row],[Date de début2]],1)</f>
        <v>9.8611111112404615E-2</v>
      </c>
    </row>
    <row r="4787" spans="1:9" x14ac:dyDescent="0.25">
      <c r="A4787">
        <v>2400</v>
      </c>
      <c r="B4787">
        <v>43229.711111111115</v>
      </c>
      <c r="C4787">
        <v>43229.73819444445</v>
      </c>
      <c r="D4787">
        <v>1</v>
      </c>
      <c r="E4787">
        <v>12</v>
      </c>
      <c r="F4787">
        <v>176</v>
      </c>
      <c r="G4787" s="9">
        <f>Tableau_Groupe_1_Cours_1.accdb3[[#This Row],[Date de début]]</f>
        <v>43229.711111111115</v>
      </c>
      <c r="H4787" s="9">
        <f>Tableau_Groupe_1_Cours_1.accdb3[[#This Row],[Date de fin]]</f>
        <v>43229.73819444445</v>
      </c>
      <c r="I4787" s="13">
        <f>MOD(Tableau_Groupe_1_Cours_1.accdb3[[#This Row],[Date de fin2]]-Tableau_Groupe_1_Cours_1.accdb3[[#This Row],[Date de début2]],1)</f>
        <v>2.7083333334303461E-2</v>
      </c>
    </row>
    <row r="4788" spans="1:9" x14ac:dyDescent="0.25">
      <c r="A4788">
        <v>4448</v>
      </c>
      <c r="B4788">
        <v>43357.385416666664</v>
      </c>
      <c r="C4788">
        <v>43357.544444444444</v>
      </c>
      <c r="D4788">
        <v>49</v>
      </c>
      <c r="E4788">
        <v>12</v>
      </c>
      <c r="F4788">
        <v>280</v>
      </c>
      <c r="G4788" s="9">
        <f>Tableau_Groupe_1_Cours_1.accdb3[[#This Row],[Date de début]]</f>
        <v>43357.385416666664</v>
      </c>
      <c r="H4788" s="9">
        <f>Tableau_Groupe_1_Cours_1.accdb3[[#This Row],[Date de fin]]</f>
        <v>43357.544444444444</v>
      </c>
      <c r="I4788" s="13">
        <f>MOD(Tableau_Groupe_1_Cours_1.accdb3[[#This Row],[Date de fin2]]-Tableau_Groupe_1_Cours_1.accdb3[[#This Row],[Date de début2]],1)</f>
        <v>0.15902777777955635</v>
      </c>
    </row>
    <row r="4789" spans="1:9" x14ac:dyDescent="0.25">
      <c r="A4789">
        <v>2145</v>
      </c>
      <c r="B4789">
        <v>43229.539583333331</v>
      </c>
      <c r="C4789">
        <v>43229.63958333333</v>
      </c>
      <c r="D4789">
        <v>22</v>
      </c>
      <c r="E4789">
        <v>12</v>
      </c>
      <c r="F4789">
        <v>438</v>
      </c>
      <c r="G4789" s="9">
        <f>Tableau_Groupe_1_Cours_1.accdb3[[#This Row],[Date de début]]</f>
        <v>43229.539583333331</v>
      </c>
      <c r="H4789" s="9">
        <f>Tableau_Groupe_1_Cours_1.accdb3[[#This Row],[Date de fin]]</f>
        <v>43229.63958333333</v>
      </c>
      <c r="I4789" s="13">
        <f>MOD(Tableau_Groupe_1_Cours_1.accdb3[[#This Row],[Date de fin2]]-Tableau_Groupe_1_Cours_1.accdb3[[#This Row],[Date de début2]],1)</f>
        <v>9.9999999998544808E-2</v>
      </c>
    </row>
    <row r="4790" spans="1:9" x14ac:dyDescent="0.25">
      <c r="A4790">
        <v>2401</v>
      </c>
      <c r="B4790">
        <v>43229.704861111109</v>
      </c>
      <c r="C4790">
        <v>43229.731944444444</v>
      </c>
      <c r="D4790">
        <v>1</v>
      </c>
      <c r="E4790">
        <v>12</v>
      </c>
      <c r="F4790">
        <v>190</v>
      </c>
      <c r="G4790" s="9">
        <f>Tableau_Groupe_1_Cours_1.accdb3[[#This Row],[Date de début]]</f>
        <v>43229.704861111109</v>
      </c>
      <c r="H4790" s="9">
        <f>Tableau_Groupe_1_Cours_1.accdb3[[#This Row],[Date de fin]]</f>
        <v>43229.731944444444</v>
      </c>
      <c r="I4790" s="13">
        <f>MOD(Tableau_Groupe_1_Cours_1.accdb3[[#This Row],[Date de fin2]]-Tableau_Groupe_1_Cours_1.accdb3[[#This Row],[Date de début2]],1)</f>
        <v>2.7083333334303461E-2</v>
      </c>
    </row>
    <row r="4791" spans="1:9" x14ac:dyDescent="0.25">
      <c r="A4791">
        <v>1634</v>
      </c>
      <c r="B4791">
        <v>43180.376388888886</v>
      </c>
      <c r="C4791">
        <v>43180.511111111111</v>
      </c>
      <c r="D4791">
        <v>83</v>
      </c>
      <c r="E4791">
        <v>12</v>
      </c>
      <c r="F4791">
        <v>336</v>
      </c>
      <c r="G4791" s="9">
        <f>Tableau_Groupe_1_Cours_1.accdb3[[#This Row],[Date de début]]</f>
        <v>43180.376388888886</v>
      </c>
      <c r="H4791" s="9">
        <f>Tableau_Groupe_1_Cours_1.accdb3[[#This Row],[Date de fin]]</f>
        <v>43180.511111111111</v>
      </c>
      <c r="I4791" s="13">
        <f>MOD(Tableau_Groupe_1_Cours_1.accdb3[[#This Row],[Date de fin2]]-Tableau_Groupe_1_Cours_1.accdb3[[#This Row],[Date de début2]],1)</f>
        <v>0.13472222222480923</v>
      </c>
    </row>
    <row r="4792" spans="1:9" x14ac:dyDescent="0.25">
      <c r="A4792">
        <v>2146</v>
      </c>
      <c r="B4792">
        <v>43229.545138888883</v>
      </c>
      <c r="C4792">
        <v>43229.584027777782</v>
      </c>
      <c r="D4792">
        <v>5</v>
      </c>
      <c r="E4792">
        <v>12</v>
      </c>
      <c r="F4792">
        <v>8</v>
      </c>
      <c r="G4792" s="9">
        <f>Tableau_Groupe_1_Cours_1.accdb3[[#This Row],[Date de début]]</f>
        <v>43229.545138888883</v>
      </c>
      <c r="H4792" s="9">
        <f>Tableau_Groupe_1_Cours_1.accdb3[[#This Row],[Date de fin]]</f>
        <v>43229.584027777782</v>
      </c>
      <c r="I4792" s="13">
        <f>MOD(Tableau_Groupe_1_Cours_1.accdb3[[#This Row],[Date de fin2]]-Tableau_Groupe_1_Cours_1.accdb3[[#This Row],[Date de début2]],1)</f>
        <v>3.8888888899236917E-2</v>
      </c>
    </row>
    <row r="4793" spans="1:9" x14ac:dyDescent="0.25">
      <c r="A4793">
        <v>2402</v>
      </c>
      <c r="B4793">
        <v>43229.711805555555</v>
      </c>
      <c r="C4793">
        <v>43229.738888888889</v>
      </c>
      <c r="D4793">
        <v>15</v>
      </c>
      <c r="E4793">
        <v>12</v>
      </c>
      <c r="F4793">
        <v>164</v>
      </c>
      <c r="G4793" s="9">
        <f>Tableau_Groupe_1_Cours_1.accdb3[[#This Row],[Date de début]]</f>
        <v>43229.711805555555</v>
      </c>
      <c r="H4793" s="9">
        <f>Tableau_Groupe_1_Cours_1.accdb3[[#This Row],[Date de fin]]</f>
        <v>43229.738888888889</v>
      </c>
      <c r="I4793" s="13">
        <f>MOD(Tableau_Groupe_1_Cours_1.accdb3[[#This Row],[Date de fin2]]-Tableau_Groupe_1_Cours_1.accdb3[[#This Row],[Date de début2]],1)</f>
        <v>2.7083333334303461E-2</v>
      </c>
    </row>
    <row r="4794" spans="1:9" x14ac:dyDescent="0.25">
      <c r="A4794">
        <v>3426</v>
      </c>
      <c r="B4794">
        <v>43277.375694444447</v>
      </c>
      <c r="C4794">
        <v>43277.463888888895</v>
      </c>
      <c r="D4794">
        <v>8</v>
      </c>
      <c r="E4794">
        <v>12</v>
      </c>
      <c r="F4794">
        <v>307</v>
      </c>
      <c r="G4794" s="9">
        <f>Tableau_Groupe_1_Cours_1.accdb3[[#This Row],[Date de début]]</f>
        <v>43277.375694444447</v>
      </c>
      <c r="H4794" s="9">
        <f>Tableau_Groupe_1_Cours_1.accdb3[[#This Row],[Date de fin]]</f>
        <v>43277.463888888895</v>
      </c>
      <c r="I4794" s="13">
        <f>MOD(Tableau_Groupe_1_Cours_1.accdb3[[#This Row],[Date de fin2]]-Tableau_Groupe_1_Cours_1.accdb3[[#This Row],[Date de début2]],1)</f>
        <v>8.8194444448163267E-2</v>
      </c>
    </row>
    <row r="4795" spans="1:9" x14ac:dyDescent="0.25">
      <c r="A4795">
        <v>4450</v>
      </c>
      <c r="B4795">
        <v>43357.381944444445</v>
      </c>
      <c r="C4795">
        <v>43357.459722222222</v>
      </c>
      <c r="D4795">
        <v>1</v>
      </c>
      <c r="E4795">
        <v>12</v>
      </c>
      <c r="F4795">
        <v>440</v>
      </c>
      <c r="G4795" s="9">
        <f>Tableau_Groupe_1_Cours_1.accdb3[[#This Row],[Date de début]]</f>
        <v>43357.381944444445</v>
      </c>
      <c r="H4795" s="9">
        <f>Tableau_Groupe_1_Cours_1.accdb3[[#This Row],[Date de fin]]</f>
        <v>43357.459722222222</v>
      </c>
      <c r="I4795" s="13">
        <f>MOD(Tableau_Groupe_1_Cours_1.accdb3[[#This Row],[Date de fin2]]-Tableau_Groupe_1_Cours_1.accdb3[[#This Row],[Date de début2]],1)</f>
        <v>7.7777777776645962E-2</v>
      </c>
    </row>
    <row r="4796" spans="1:9" x14ac:dyDescent="0.25">
      <c r="A4796">
        <v>6242</v>
      </c>
      <c r="B4796">
        <v>43446.385416666664</v>
      </c>
      <c r="C4796">
        <v>43446.444444444445</v>
      </c>
      <c r="D4796">
        <v>80</v>
      </c>
      <c r="E4796">
        <v>12</v>
      </c>
      <c r="F4796">
        <v>52</v>
      </c>
      <c r="G4796" s="9">
        <f>Tableau_Groupe_1_Cours_1.accdb3[[#This Row],[Date de début]]</f>
        <v>43446.385416666664</v>
      </c>
      <c r="H4796" s="9">
        <f>Tableau_Groupe_1_Cours_1.accdb3[[#This Row],[Date de fin]]</f>
        <v>43446.444444444445</v>
      </c>
      <c r="I4796" s="13">
        <f>MOD(Tableau_Groupe_1_Cours_1.accdb3[[#This Row],[Date de fin2]]-Tableau_Groupe_1_Cours_1.accdb3[[#This Row],[Date de début2]],1)</f>
        <v>5.9027777781011537E-2</v>
      </c>
    </row>
    <row r="4797" spans="1:9" x14ac:dyDescent="0.25">
      <c r="A4797">
        <v>2147</v>
      </c>
      <c r="B4797">
        <v>43229.540277777778</v>
      </c>
      <c r="C4797">
        <v>43229.585416666669</v>
      </c>
      <c r="D4797">
        <v>1</v>
      </c>
      <c r="E4797">
        <v>12</v>
      </c>
      <c r="F4797">
        <v>235</v>
      </c>
      <c r="G4797" s="9">
        <f>Tableau_Groupe_1_Cours_1.accdb3[[#This Row],[Date de début]]</f>
        <v>43229.540277777778</v>
      </c>
      <c r="H4797" s="9">
        <f>Tableau_Groupe_1_Cours_1.accdb3[[#This Row],[Date de fin]]</f>
        <v>43229.585416666669</v>
      </c>
      <c r="I4797" s="13">
        <f>MOD(Tableau_Groupe_1_Cours_1.accdb3[[#This Row],[Date de fin2]]-Tableau_Groupe_1_Cours_1.accdb3[[#This Row],[Date de début2]],1)</f>
        <v>4.5138888890505768E-2</v>
      </c>
    </row>
    <row r="4798" spans="1:9" x14ac:dyDescent="0.25">
      <c r="A4798">
        <v>2403</v>
      </c>
      <c r="B4798">
        <v>43229.709027777782</v>
      </c>
      <c r="C4798">
        <v>43229.736111111117</v>
      </c>
      <c r="D4798">
        <v>1</v>
      </c>
      <c r="E4798">
        <v>12</v>
      </c>
      <c r="F4798">
        <v>218</v>
      </c>
      <c r="G4798" s="9">
        <f>Tableau_Groupe_1_Cours_1.accdb3[[#This Row],[Date de début]]</f>
        <v>43229.709027777782</v>
      </c>
      <c r="H4798" s="9">
        <f>Tableau_Groupe_1_Cours_1.accdb3[[#This Row],[Date de fin]]</f>
        <v>43229.736111111117</v>
      </c>
      <c r="I4798" s="13">
        <f>MOD(Tableau_Groupe_1_Cours_1.accdb3[[#This Row],[Date de fin2]]-Tableau_Groupe_1_Cours_1.accdb3[[#This Row],[Date de début2]],1)</f>
        <v>2.7083333334303461E-2</v>
      </c>
    </row>
    <row r="4799" spans="1:9" x14ac:dyDescent="0.25">
      <c r="A4799">
        <v>3427</v>
      </c>
      <c r="B4799">
        <v>43277.379861111112</v>
      </c>
      <c r="C4799">
        <v>43277.505555555559</v>
      </c>
      <c r="D4799">
        <v>6</v>
      </c>
      <c r="E4799">
        <v>12</v>
      </c>
      <c r="F4799">
        <v>48</v>
      </c>
      <c r="G4799" s="9">
        <f>Tableau_Groupe_1_Cours_1.accdb3[[#This Row],[Date de début]]</f>
        <v>43277.379861111112</v>
      </c>
      <c r="H4799" s="9">
        <f>Tableau_Groupe_1_Cours_1.accdb3[[#This Row],[Date de fin]]</f>
        <v>43277.505555555559</v>
      </c>
      <c r="I4799" s="13">
        <f>MOD(Tableau_Groupe_1_Cours_1.accdb3[[#This Row],[Date de fin2]]-Tableau_Groupe_1_Cours_1.accdb3[[#This Row],[Date de début2]],1)</f>
        <v>0.12569444444670808</v>
      </c>
    </row>
    <row r="4800" spans="1:9" x14ac:dyDescent="0.25">
      <c r="A4800">
        <v>1124</v>
      </c>
      <c r="B4800">
        <v>43151.380555555559</v>
      </c>
      <c r="C4800">
        <v>43151.475694444445</v>
      </c>
      <c r="D4800">
        <v>17</v>
      </c>
      <c r="E4800">
        <v>12</v>
      </c>
      <c r="F4800">
        <v>205</v>
      </c>
      <c r="G4800" s="9">
        <f>Tableau_Groupe_1_Cours_1.accdb3[[#This Row],[Date de début]]</f>
        <v>43151.380555555559</v>
      </c>
      <c r="H4800" s="9">
        <f>Tableau_Groupe_1_Cours_1.accdb3[[#This Row],[Date de fin]]</f>
        <v>43151.475694444445</v>
      </c>
      <c r="I4800" s="13">
        <f>MOD(Tableau_Groupe_1_Cours_1.accdb3[[#This Row],[Date de fin2]]-Tableau_Groupe_1_Cours_1.accdb3[[#This Row],[Date de début2]],1)</f>
        <v>9.5138888886140194E-2</v>
      </c>
    </row>
    <row r="4801" spans="1:9" x14ac:dyDescent="0.25">
      <c r="A4801">
        <v>2148</v>
      </c>
      <c r="B4801">
        <v>43229.540277777778</v>
      </c>
      <c r="C4801">
        <v>43229.584722222222</v>
      </c>
      <c r="D4801">
        <v>2</v>
      </c>
      <c r="E4801">
        <v>12</v>
      </c>
      <c r="F4801">
        <v>251</v>
      </c>
      <c r="G4801" s="9">
        <f>Tableau_Groupe_1_Cours_1.accdb3[[#This Row],[Date de début]]</f>
        <v>43229.540277777778</v>
      </c>
      <c r="H4801" s="9">
        <f>Tableau_Groupe_1_Cours_1.accdb3[[#This Row],[Date de fin]]</f>
        <v>43229.584722222222</v>
      </c>
      <c r="I4801" s="13">
        <f>MOD(Tableau_Groupe_1_Cours_1.accdb3[[#This Row],[Date de fin2]]-Tableau_Groupe_1_Cours_1.accdb3[[#This Row],[Date de début2]],1)</f>
        <v>4.4444444443797693E-2</v>
      </c>
    </row>
    <row r="4802" spans="1:9" x14ac:dyDescent="0.25">
      <c r="A4802">
        <v>2404</v>
      </c>
      <c r="B4802">
        <v>43229.707638888889</v>
      </c>
      <c r="C4802">
        <v>43229.734722222223</v>
      </c>
      <c r="D4802">
        <v>14</v>
      </c>
      <c r="E4802">
        <v>12</v>
      </c>
      <c r="F4802">
        <v>232</v>
      </c>
      <c r="G4802" s="9">
        <f>Tableau_Groupe_1_Cours_1.accdb3[[#This Row],[Date de début]]</f>
        <v>43229.707638888889</v>
      </c>
      <c r="H4802" s="9">
        <f>Tableau_Groupe_1_Cours_1.accdb3[[#This Row],[Date de fin]]</f>
        <v>43229.734722222223</v>
      </c>
      <c r="I4802" s="13">
        <f>MOD(Tableau_Groupe_1_Cours_1.accdb3[[#This Row],[Date de fin2]]-Tableau_Groupe_1_Cours_1.accdb3[[#This Row],[Date de début2]],1)</f>
        <v>2.7083333334303461E-2</v>
      </c>
    </row>
    <row r="4803" spans="1:9" x14ac:dyDescent="0.25">
      <c r="A4803">
        <v>2660</v>
      </c>
      <c r="B4803">
        <v>43245.375694444447</v>
      </c>
      <c r="C4803">
        <v>43245.479166666672</v>
      </c>
      <c r="D4803">
        <v>1</v>
      </c>
      <c r="E4803">
        <v>12</v>
      </c>
      <c r="F4803">
        <v>228</v>
      </c>
      <c r="G4803" s="9">
        <f>Tableau_Groupe_1_Cours_1.accdb3[[#This Row],[Date de début]]</f>
        <v>43245.375694444447</v>
      </c>
      <c r="H4803" s="9">
        <f>Tableau_Groupe_1_Cours_1.accdb3[[#This Row],[Date de fin]]</f>
        <v>43245.479166666672</v>
      </c>
      <c r="I4803" s="13">
        <f>MOD(Tableau_Groupe_1_Cours_1.accdb3[[#This Row],[Date de fin2]]-Tableau_Groupe_1_Cours_1.accdb3[[#This Row],[Date de début2]],1)</f>
        <v>0.10347222222480923</v>
      </c>
    </row>
    <row r="4804" spans="1:9" x14ac:dyDescent="0.25">
      <c r="A4804">
        <v>2149</v>
      </c>
      <c r="B4804">
        <v>43229.540277777778</v>
      </c>
      <c r="C4804">
        <v>43229.661805555559</v>
      </c>
      <c r="D4804">
        <v>1</v>
      </c>
      <c r="E4804">
        <v>12</v>
      </c>
      <c r="F4804">
        <v>72</v>
      </c>
      <c r="G4804" s="9">
        <f>Tableau_Groupe_1_Cours_1.accdb3[[#This Row],[Date de début]]</f>
        <v>43229.540277777778</v>
      </c>
      <c r="H4804" s="9">
        <f>Tableau_Groupe_1_Cours_1.accdb3[[#This Row],[Date de fin]]</f>
        <v>43229.661805555559</v>
      </c>
      <c r="I4804" s="13">
        <f>MOD(Tableau_Groupe_1_Cours_1.accdb3[[#This Row],[Date de fin2]]-Tableau_Groupe_1_Cours_1.accdb3[[#This Row],[Date de début2]],1)</f>
        <v>0.12152777778101154</v>
      </c>
    </row>
    <row r="4805" spans="1:9" x14ac:dyDescent="0.25">
      <c r="A4805">
        <v>2405</v>
      </c>
      <c r="B4805">
        <v>43229.705555555556</v>
      </c>
      <c r="C4805">
        <v>43229.732638888891</v>
      </c>
      <c r="D4805">
        <v>1</v>
      </c>
      <c r="E4805">
        <v>12</v>
      </c>
      <c r="F4805">
        <v>99</v>
      </c>
      <c r="G4805" s="9">
        <f>Tableau_Groupe_1_Cours_1.accdb3[[#This Row],[Date de début]]</f>
        <v>43229.705555555556</v>
      </c>
      <c r="H4805" s="9">
        <f>Tableau_Groupe_1_Cours_1.accdb3[[#This Row],[Date de fin]]</f>
        <v>43229.732638888891</v>
      </c>
      <c r="I4805" s="13">
        <f>MOD(Tableau_Groupe_1_Cours_1.accdb3[[#This Row],[Date de fin2]]-Tableau_Groupe_1_Cours_1.accdb3[[#This Row],[Date de début2]],1)</f>
        <v>2.7083333334303461E-2</v>
      </c>
    </row>
    <row r="4806" spans="1:9" x14ac:dyDescent="0.25">
      <c r="A4806">
        <v>3429</v>
      </c>
      <c r="B4806">
        <v>43278.376388888886</v>
      </c>
      <c r="C4806">
        <v>43278.433333333334</v>
      </c>
      <c r="D4806">
        <v>1</v>
      </c>
      <c r="E4806">
        <v>12</v>
      </c>
      <c r="F4806">
        <v>211</v>
      </c>
      <c r="G4806" s="9">
        <f>Tableau_Groupe_1_Cours_1.accdb3[[#This Row],[Date de début]]</f>
        <v>43278.376388888886</v>
      </c>
      <c r="H4806" s="9">
        <f>Tableau_Groupe_1_Cours_1.accdb3[[#This Row],[Date de fin]]</f>
        <v>43278.433333333334</v>
      </c>
      <c r="I4806" s="13">
        <f>MOD(Tableau_Groupe_1_Cours_1.accdb3[[#This Row],[Date de fin2]]-Tableau_Groupe_1_Cours_1.accdb3[[#This Row],[Date de début2]],1)</f>
        <v>5.6944444448163267E-2</v>
      </c>
    </row>
    <row r="4807" spans="1:9" x14ac:dyDescent="0.25">
      <c r="A4807">
        <v>2150</v>
      </c>
      <c r="B4807">
        <v>43229.546527777777</v>
      </c>
      <c r="C4807">
        <v>43229.604166666672</v>
      </c>
      <c r="D4807">
        <v>1</v>
      </c>
      <c r="E4807">
        <v>12</v>
      </c>
      <c r="F4807">
        <v>254</v>
      </c>
      <c r="G4807" s="9">
        <f>Tableau_Groupe_1_Cours_1.accdb3[[#This Row],[Date de début]]</f>
        <v>43229.546527777777</v>
      </c>
      <c r="H4807" s="9">
        <f>Tableau_Groupe_1_Cours_1.accdb3[[#This Row],[Date de fin]]</f>
        <v>43229.604166666672</v>
      </c>
      <c r="I4807" s="13">
        <f>MOD(Tableau_Groupe_1_Cours_1.accdb3[[#This Row],[Date de fin2]]-Tableau_Groupe_1_Cours_1.accdb3[[#This Row],[Date de début2]],1)</f>
        <v>5.7638888894871343E-2</v>
      </c>
    </row>
    <row r="4808" spans="1:9" x14ac:dyDescent="0.25">
      <c r="A4808">
        <v>2406</v>
      </c>
      <c r="B4808">
        <v>43229.70208333333</v>
      </c>
      <c r="C4808">
        <v>43229.729166666672</v>
      </c>
      <c r="D4808">
        <v>3</v>
      </c>
      <c r="E4808">
        <v>12</v>
      </c>
      <c r="F4808">
        <v>208</v>
      </c>
      <c r="G4808" s="9">
        <f>Tableau_Groupe_1_Cours_1.accdb3[[#This Row],[Date de début]]</f>
        <v>43229.70208333333</v>
      </c>
      <c r="H4808" s="9">
        <f>Tableau_Groupe_1_Cours_1.accdb3[[#This Row],[Date de fin]]</f>
        <v>43229.729166666672</v>
      </c>
      <c r="I4808" s="13">
        <f>MOD(Tableau_Groupe_1_Cours_1.accdb3[[#This Row],[Date de fin2]]-Tableau_Groupe_1_Cours_1.accdb3[[#This Row],[Date de début2]],1)</f>
        <v>2.7083333341579419E-2</v>
      </c>
    </row>
    <row r="4809" spans="1:9" x14ac:dyDescent="0.25">
      <c r="A4809">
        <v>2151</v>
      </c>
      <c r="B4809">
        <v>43229.542361111111</v>
      </c>
      <c r="C4809">
        <v>43229.584027777782</v>
      </c>
      <c r="D4809">
        <v>21</v>
      </c>
      <c r="E4809">
        <v>12</v>
      </c>
      <c r="F4809">
        <v>114</v>
      </c>
      <c r="G4809" s="9">
        <f>Tableau_Groupe_1_Cours_1.accdb3[[#This Row],[Date de début]]</f>
        <v>43229.542361111111</v>
      </c>
      <c r="H4809" s="9">
        <f>Tableau_Groupe_1_Cours_1.accdb3[[#This Row],[Date de fin]]</f>
        <v>43229.584027777782</v>
      </c>
      <c r="I4809" s="13">
        <f>MOD(Tableau_Groupe_1_Cours_1.accdb3[[#This Row],[Date de fin2]]-Tableau_Groupe_1_Cours_1.accdb3[[#This Row],[Date de début2]],1)</f>
        <v>4.1666666671517305E-2</v>
      </c>
    </row>
    <row r="4810" spans="1:9" x14ac:dyDescent="0.25">
      <c r="A4810">
        <v>2407</v>
      </c>
      <c r="B4810">
        <v>43229.709722222222</v>
      </c>
      <c r="C4810">
        <v>43229.736805555556</v>
      </c>
      <c r="D4810">
        <v>5</v>
      </c>
      <c r="E4810">
        <v>12</v>
      </c>
      <c r="F4810">
        <v>253</v>
      </c>
      <c r="G4810" s="9">
        <f>Tableau_Groupe_1_Cours_1.accdb3[[#This Row],[Date de début]]</f>
        <v>43229.709722222222</v>
      </c>
      <c r="H4810" s="9">
        <f>Tableau_Groupe_1_Cours_1.accdb3[[#This Row],[Date de fin]]</f>
        <v>43229.736805555556</v>
      </c>
      <c r="I4810" s="13">
        <f>MOD(Tableau_Groupe_1_Cours_1.accdb3[[#This Row],[Date de fin2]]-Tableau_Groupe_1_Cours_1.accdb3[[#This Row],[Date de début2]],1)</f>
        <v>2.7083333334303461E-2</v>
      </c>
    </row>
    <row r="4811" spans="1:9" x14ac:dyDescent="0.25">
      <c r="A4811">
        <v>616</v>
      </c>
      <c r="B4811">
        <v>43123.384027777778</v>
      </c>
      <c r="C4811">
        <v>43123.526388888888</v>
      </c>
      <c r="D4811">
        <v>4</v>
      </c>
      <c r="E4811">
        <v>12</v>
      </c>
      <c r="F4811">
        <v>182</v>
      </c>
      <c r="G4811" s="9">
        <f>Tableau_Groupe_1_Cours_1.accdb3[[#This Row],[Date de début]]</f>
        <v>43123.384027777778</v>
      </c>
      <c r="H4811" s="9">
        <f>Tableau_Groupe_1_Cours_1.accdb3[[#This Row],[Date de fin]]</f>
        <v>43123.526388888888</v>
      </c>
      <c r="I4811" s="13">
        <f>MOD(Tableau_Groupe_1_Cours_1.accdb3[[#This Row],[Date de fin2]]-Tableau_Groupe_1_Cours_1.accdb3[[#This Row],[Date de début2]],1)</f>
        <v>0.14236111110949423</v>
      </c>
    </row>
    <row r="4812" spans="1:9" x14ac:dyDescent="0.25">
      <c r="A4812">
        <v>2152</v>
      </c>
      <c r="B4812">
        <v>43229.54583333333</v>
      </c>
      <c r="C4812">
        <v>43229.597222222226</v>
      </c>
      <c r="D4812">
        <v>2</v>
      </c>
      <c r="E4812">
        <v>12</v>
      </c>
      <c r="F4812">
        <v>347</v>
      </c>
      <c r="G4812" s="9">
        <f>Tableau_Groupe_1_Cours_1.accdb3[[#This Row],[Date de début]]</f>
        <v>43229.54583333333</v>
      </c>
      <c r="H4812" s="9">
        <f>Tableau_Groupe_1_Cours_1.accdb3[[#This Row],[Date de fin]]</f>
        <v>43229.597222222226</v>
      </c>
      <c r="I4812" s="13">
        <f>MOD(Tableau_Groupe_1_Cours_1.accdb3[[#This Row],[Date de fin2]]-Tableau_Groupe_1_Cours_1.accdb3[[#This Row],[Date de début2]],1)</f>
        <v>5.1388888896326534E-2</v>
      </c>
    </row>
    <row r="4813" spans="1:9" x14ac:dyDescent="0.25">
      <c r="A4813">
        <v>2408</v>
      </c>
      <c r="B4813">
        <v>43229.709027777782</v>
      </c>
      <c r="C4813">
        <v>43229.736111111117</v>
      </c>
      <c r="D4813">
        <v>5</v>
      </c>
      <c r="E4813">
        <v>12</v>
      </c>
      <c r="F4813">
        <v>288</v>
      </c>
      <c r="G4813" s="9">
        <f>Tableau_Groupe_1_Cours_1.accdb3[[#This Row],[Date de début]]</f>
        <v>43229.709027777782</v>
      </c>
      <c r="H4813" s="9">
        <f>Tableau_Groupe_1_Cours_1.accdb3[[#This Row],[Date de fin]]</f>
        <v>43229.736111111117</v>
      </c>
      <c r="I4813" s="13">
        <f>MOD(Tableau_Groupe_1_Cours_1.accdb3[[#This Row],[Date de fin2]]-Tableau_Groupe_1_Cours_1.accdb3[[#This Row],[Date de début2]],1)</f>
        <v>2.7083333334303461E-2</v>
      </c>
    </row>
    <row r="4814" spans="1:9" x14ac:dyDescent="0.25">
      <c r="A4814">
        <v>2153</v>
      </c>
      <c r="B4814">
        <v>43229.543749999997</v>
      </c>
      <c r="C4814">
        <v>43229.677777777775</v>
      </c>
      <c r="D4814">
        <v>71</v>
      </c>
      <c r="E4814">
        <v>12</v>
      </c>
      <c r="F4814">
        <v>125</v>
      </c>
      <c r="G4814" s="9">
        <f>Tableau_Groupe_1_Cours_1.accdb3[[#This Row],[Date de début]]</f>
        <v>43229.543749999997</v>
      </c>
      <c r="H4814" s="9">
        <f>Tableau_Groupe_1_Cours_1.accdb3[[#This Row],[Date de fin]]</f>
        <v>43229.677777777775</v>
      </c>
      <c r="I4814" s="13">
        <f>MOD(Tableau_Groupe_1_Cours_1.accdb3[[#This Row],[Date de fin2]]-Tableau_Groupe_1_Cours_1.accdb3[[#This Row],[Date de début2]],1)</f>
        <v>0.13402777777810115</v>
      </c>
    </row>
    <row r="4815" spans="1:9" x14ac:dyDescent="0.25">
      <c r="A4815">
        <v>2409</v>
      </c>
      <c r="B4815">
        <v>43229.709027777782</v>
      </c>
      <c r="C4815">
        <v>43229.736111111117</v>
      </c>
      <c r="D4815">
        <v>8</v>
      </c>
      <c r="E4815">
        <v>12</v>
      </c>
      <c r="F4815">
        <v>376</v>
      </c>
      <c r="G4815" s="9">
        <f>Tableau_Groupe_1_Cours_1.accdb3[[#This Row],[Date de début]]</f>
        <v>43229.709027777782</v>
      </c>
      <c r="H4815" s="9">
        <f>Tableau_Groupe_1_Cours_1.accdb3[[#This Row],[Date de fin]]</f>
        <v>43229.736111111117</v>
      </c>
      <c r="I4815" s="13">
        <f>MOD(Tableau_Groupe_1_Cours_1.accdb3[[#This Row],[Date de fin2]]-Tableau_Groupe_1_Cours_1.accdb3[[#This Row],[Date de début2]],1)</f>
        <v>2.7083333334303461E-2</v>
      </c>
    </row>
    <row r="4816" spans="1:9" x14ac:dyDescent="0.25">
      <c r="A4816">
        <v>2154</v>
      </c>
      <c r="B4816">
        <v>43229.549305555556</v>
      </c>
      <c r="C4816">
        <v>43229.637499999997</v>
      </c>
      <c r="D4816">
        <v>17</v>
      </c>
      <c r="E4816">
        <v>12</v>
      </c>
      <c r="F4816">
        <v>36</v>
      </c>
      <c r="G4816" s="9">
        <f>Tableau_Groupe_1_Cours_1.accdb3[[#This Row],[Date de début]]</f>
        <v>43229.549305555556</v>
      </c>
      <c r="H4816" s="9">
        <f>Tableau_Groupe_1_Cours_1.accdb3[[#This Row],[Date de fin]]</f>
        <v>43229.637499999997</v>
      </c>
      <c r="I4816" s="13">
        <f>MOD(Tableau_Groupe_1_Cours_1.accdb3[[#This Row],[Date de fin2]]-Tableau_Groupe_1_Cours_1.accdb3[[#This Row],[Date de début2]],1)</f>
        <v>8.819444444088731E-2</v>
      </c>
    </row>
    <row r="4817" spans="1:9" x14ac:dyDescent="0.25">
      <c r="A4817">
        <v>2410</v>
      </c>
      <c r="B4817">
        <v>43229.708333333336</v>
      </c>
      <c r="C4817">
        <v>43229.73541666667</v>
      </c>
      <c r="D4817">
        <v>2</v>
      </c>
      <c r="E4817">
        <v>12</v>
      </c>
      <c r="F4817">
        <v>258</v>
      </c>
      <c r="G4817" s="9">
        <f>Tableau_Groupe_1_Cours_1.accdb3[[#This Row],[Date de début]]</f>
        <v>43229.708333333336</v>
      </c>
      <c r="H4817" s="9">
        <f>Tableau_Groupe_1_Cours_1.accdb3[[#This Row],[Date de fin]]</f>
        <v>43229.73541666667</v>
      </c>
      <c r="I4817" s="13">
        <f>MOD(Tableau_Groupe_1_Cours_1.accdb3[[#This Row],[Date de fin2]]-Tableau_Groupe_1_Cours_1.accdb3[[#This Row],[Date de début2]],1)</f>
        <v>2.7083333334303461E-2</v>
      </c>
    </row>
    <row r="4818" spans="1:9" x14ac:dyDescent="0.25">
      <c r="A4818">
        <v>3946</v>
      </c>
      <c r="B4818">
        <v>43328.379166666666</v>
      </c>
      <c r="C4818">
        <v>43328.430555555555</v>
      </c>
      <c r="D4818">
        <v>3</v>
      </c>
      <c r="E4818">
        <v>12</v>
      </c>
      <c r="F4818">
        <v>432</v>
      </c>
      <c r="G4818" s="9">
        <f>Tableau_Groupe_1_Cours_1.accdb3[[#This Row],[Date de début]]</f>
        <v>43328.379166666666</v>
      </c>
      <c r="H4818" s="9">
        <f>Tableau_Groupe_1_Cours_1.accdb3[[#This Row],[Date de fin]]</f>
        <v>43328.430555555555</v>
      </c>
      <c r="I4818" s="13">
        <f>MOD(Tableau_Groupe_1_Cours_1.accdb3[[#This Row],[Date de fin2]]-Tableau_Groupe_1_Cours_1.accdb3[[#This Row],[Date de début2]],1)</f>
        <v>5.1388888889050577E-2</v>
      </c>
    </row>
    <row r="4819" spans="1:9" x14ac:dyDescent="0.25">
      <c r="A4819">
        <v>619</v>
      </c>
      <c r="B4819">
        <v>43124.385416666664</v>
      </c>
      <c r="C4819">
        <v>43124.506249999999</v>
      </c>
      <c r="D4819">
        <v>42</v>
      </c>
      <c r="E4819">
        <v>12</v>
      </c>
      <c r="F4819">
        <v>230</v>
      </c>
      <c r="G4819" s="9">
        <f>Tableau_Groupe_1_Cours_1.accdb3[[#This Row],[Date de début]]</f>
        <v>43124.385416666664</v>
      </c>
      <c r="H4819" s="9">
        <f>Tableau_Groupe_1_Cours_1.accdb3[[#This Row],[Date de fin]]</f>
        <v>43124.506249999999</v>
      </c>
      <c r="I4819" s="13">
        <f>MOD(Tableau_Groupe_1_Cours_1.accdb3[[#This Row],[Date de fin2]]-Tableau_Groupe_1_Cours_1.accdb3[[#This Row],[Date de début2]],1)</f>
        <v>0.12083333333430346</v>
      </c>
    </row>
    <row r="4820" spans="1:9" x14ac:dyDescent="0.25">
      <c r="A4820">
        <v>2155</v>
      </c>
      <c r="B4820">
        <v>43229.543749999997</v>
      </c>
      <c r="C4820">
        <v>43229.662499999999</v>
      </c>
      <c r="D4820">
        <v>2</v>
      </c>
      <c r="E4820">
        <v>12</v>
      </c>
      <c r="F4820">
        <v>80</v>
      </c>
      <c r="G4820" s="9">
        <f>Tableau_Groupe_1_Cours_1.accdb3[[#This Row],[Date de début]]</f>
        <v>43229.543749999997</v>
      </c>
      <c r="H4820" s="9">
        <f>Tableau_Groupe_1_Cours_1.accdb3[[#This Row],[Date de fin]]</f>
        <v>43229.662499999999</v>
      </c>
      <c r="I4820" s="13">
        <f>MOD(Tableau_Groupe_1_Cours_1.accdb3[[#This Row],[Date de fin2]]-Tableau_Groupe_1_Cours_1.accdb3[[#This Row],[Date de début2]],1)</f>
        <v>0.11875000000145519</v>
      </c>
    </row>
    <row r="4821" spans="1:9" x14ac:dyDescent="0.25">
      <c r="A4821">
        <v>2411</v>
      </c>
      <c r="B4821">
        <v>43229.709722222222</v>
      </c>
      <c r="C4821">
        <v>43229.736805555556</v>
      </c>
      <c r="D4821">
        <v>2</v>
      </c>
      <c r="E4821">
        <v>12</v>
      </c>
      <c r="F4821">
        <v>330</v>
      </c>
      <c r="G4821" s="9">
        <f>Tableau_Groupe_1_Cours_1.accdb3[[#This Row],[Date de début]]</f>
        <v>43229.709722222222</v>
      </c>
      <c r="H4821" s="9">
        <f>Tableau_Groupe_1_Cours_1.accdb3[[#This Row],[Date de fin]]</f>
        <v>43229.736805555556</v>
      </c>
      <c r="I4821" s="13">
        <f>MOD(Tableau_Groupe_1_Cours_1.accdb3[[#This Row],[Date de fin2]]-Tableau_Groupe_1_Cours_1.accdb3[[#This Row],[Date de début2]],1)</f>
        <v>2.7083333334303461E-2</v>
      </c>
    </row>
    <row r="4822" spans="1:9" x14ac:dyDescent="0.25">
      <c r="A4822">
        <v>2156</v>
      </c>
      <c r="B4822">
        <v>43229.546527777777</v>
      </c>
      <c r="C4822">
        <v>43229.647222222222</v>
      </c>
      <c r="D4822">
        <v>9</v>
      </c>
      <c r="E4822">
        <v>12</v>
      </c>
      <c r="F4822">
        <v>379</v>
      </c>
      <c r="G4822" s="9">
        <f>Tableau_Groupe_1_Cours_1.accdb3[[#This Row],[Date de début]]</f>
        <v>43229.546527777777</v>
      </c>
      <c r="H4822" s="9">
        <f>Tableau_Groupe_1_Cours_1.accdb3[[#This Row],[Date de fin]]</f>
        <v>43229.647222222222</v>
      </c>
      <c r="I4822" s="13">
        <f>MOD(Tableau_Groupe_1_Cours_1.accdb3[[#This Row],[Date de fin2]]-Tableau_Groupe_1_Cours_1.accdb3[[#This Row],[Date de début2]],1)</f>
        <v>0.10069444444525288</v>
      </c>
    </row>
    <row r="4823" spans="1:9" x14ac:dyDescent="0.25">
      <c r="A4823">
        <v>2412</v>
      </c>
      <c r="B4823">
        <v>43229.711805555555</v>
      </c>
      <c r="C4823">
        <v>43229.738888888889</v>
      </c>
      <c r="D4823">
        <v>1</v>
      </c>
      <c r="E4823">
        <v>12</v>
      </c>
      <c r="F4823">
        <v>260</v>
      </c>
      <c r="G4823" s="9">
        <f>Tableau_Groupe_1_Cours_1.accdb3[[#This Row],[Date de début]]</f>
        <v>43229.711805555555</v>
      </c>
      <c r="H4823" s="9">
        <f>Tableau_Groupe_1_Cours_1.accdb3[[#This Row],[Date de fin]]</f>
        <v>43229.738888888889</v>
      </c>
      <c r="I4823" s="13">
        <f>MOD(Tableau_Groupe_1_Cours_1.accdb3[[#This Row],[Date de fin2]]-Tableau_Groupe_1_Cours_1.accdb3[[#This Row],[Date de début2]],1)</f>
        <v>2.7083333334303461E-2</v>
      </c>
    </row>
    <row r="4824" spans="1:9" x14ac:dyDescent="0.25">
      <c r="A4824">
        <v>2157</v>
      </c>
      <c r="B4824">
        <v>43229.546527777777</v>
      </c>
      <c r="C4824">
        <v>43229.61041666667</v>
      </c>
      <c r="D4824">
        <v>20</v>
      </c>
      <c r="E4824">
        <v>12</v>
      </c>
      <c r="F4824">
        <v>192</v>
      </c>
      <c r="G4824" s="9">
        <f>Tableau_Groupe_1_Cours_1.accdb3[[#This Row],[Date de début]]</f>
        <v>43229.546527777777</v>
      </c>
      <c r="H4824" s="9">
        <f>Tableau_Groupe_1_Cours_1.accdb3[[#This Row],[Date de fin]]</f>
        <v>43229.61041666667</v>
      </c>
      <c r="I4824" s="13">
        <f>MOD(Tableau_Groupe_1_Cours_1.accdb3[[#This Row],[Date de fin2]]-Tableau_Groupe_1_Cours_1.accdb3[[#This Row],[Date de début2]],1)</f>
        <v>6.3888888893416151E-2</v>
      </c>
    </row>
    <row r="4825" spans="1:9" x14ac:dyDescent="0.25">
      <c r="A4825">
        <v>2413</v>
      </c>
      <c r="B4825">
        <v>43229.706944444442</v>
      </c>
      <c r="C4825">
        <v>43229.734027777777</v>
      </c>
      <c r="D4825">
        <v>3</v>
      </c>
      <c r="E4825">
        <v>12</v>
      </c>
      <c r="F4825">
        <v>144</v>
      </c>
      <c r="G4825" s="9">
        <f>Tableau_Groupe_1_Cours_1.accdb3[[#This Row],[Date de début]]</f>
        <v>43229.706944444442</v>
      </c>
      <c r="H4825" s="9">
        <f>Tableau_Groupe_1_Cours_1.accdb3[[#This Row],[Date de fin]]</f>
        <v>43229.734027777777</v>
      </c>
      <c r="I4825" s="13">
        <f>MOD(Tableau_Groupe_1_Cours_1.accdb3[[#This Row],[Date de fin2]]-Tableau_Groupe_1_Cours_1.accdb3[[#This Row],[Date de début2]],1)</f>
        <v>2.7083333334303461E-2</v>
      </c>
    </row>
    <row r="4826" spans="1:9" x14ac:dyDescent="0.25">
      <c r="A4826">
        <v>2158</v>
      </c>
      <c r="B4826">
        <v>43229.541666666664</v>
      </c>
      <c r="C4826">
        <v>43229.681944444441</v>
      </c>
      <c r="D4826">
        <v>14</v>
      </c>
      <c r="E4826">
        <v>12</v>
      </c>
      <c r="F4826">
        <v>252</v>
      </c>
      <c r="G4826" s="9">
        <f>Tableau_Groupe_1_Cours_1.accdb3[[#This Row],[Date de début]]</f>
        <v>43229.541666666664</v>
      </c>
      <c r="H4826" s="9">
        <f>Tableau_Groupe_1_Cours_1.accdb3[[#This Row],[Date de fin]]</f>
        <v>43229.681944444441</v>
      </c>
      <c r="I4826" s="13">
        <f>MOD(Tableau_Groupe_1_Cours_1.accdb3[[#This Row],[Date de fin2]]-Tableau_Groupe_1_Cours_1.accdb3[[#This Row],[Date de début2]],1)</f>
        <v>0.14027777777664596</v>
      </c>
    </row>
    <row r="4827" spans="1:9" x14ac:dyDescent="0.25">
      <c r="A4827">
        <v>2414</v>
      </c>
      <c r="B4827">
        <v>43229.711111111115</v>
      </c>
      <c r="C4827">
        <v>43229.73819444445</v>
      </c>
      <c r="D4827">
        <v>10</v>
      </c>
      <c r="E4827">
        <v>12</v>
      </c>
      <c r="F4827">
        <v>298</v>
      </c>
      <c r="G4827" s="9">
        <f>Tableau_Groupe_1_Cours_1.accdb3[[#This Row],[Date de début]]</f>
        <v>43229.711111111115</v>
      </c>
      <c r="H4827" s="9">
        <f>Tableau_Groupe_1_Cours_1.accdb3[[#This Row],[Date de fin]]</f>
        <v>43229.73819444445</v>
      </c>
      <c r="I4827" s="13">
        <f>MOD(Tableau_Groupe_1_Cours_1.accdb3[[#This Row],[Date de fin2]]-Tableau_Groupe_1_Cours_1.accdb3[[#This Row],[Date de début2]],1)</f>
        <v>2.7083333334303461E-2</v>
      </c>
    </row>
    <row r="4828" spans="1:9" x14ac:dyDescent="0.25">
      <c r="A4828">
        <v>4462</v>
      </c>
      <c r="B4828">
        <v>43360.381249999999</v>
      </c>
      <c r="C4828">
        <v>43360.511805555558</v>
      </c>
      <c r="D4828">
        <v>26</v>
      </c>
      <c r="E4828">
        <v>12</v>
      </c>
      <c r="F4828">
        <v>73</v>
      </c>
      <c r="G4828" s="9">
        <f>Tableau_Groupe_1_Cours_1.accdb3[[#This Row],[Date de début]]</f>
        <v>43360.381249999999</v>
      </c>
      <c r="H4828" s="9">
        <f>Tableau_Groupe_1_Cours_1.accdb3[[#This Row],[Date de fin]]</f>
        <v>43360.511805555558</v>
      </c>
      <c r="I4828" s="13">
        <f>MOD(Tableau_Groupe_1_Cours_1.accdb3[[#This Row],[Date de fin2]]-Tableau_Groupe_1_Cours_1.accdb3[[#This Row],[Date de début2]],1)</f>
        <v>0.13055555555911269</v>
      </c>
    </row>
    <row r="4829" spans="1:9" x14ac:dyDescent="0.25">
      <c r="A4829">
        <v>5486</v>
      </c>
      <c r="B4829">
        <v>43418.375</v>
      </c>
      <c r="C4829">
        <v>43418.464583333334</v>
      </c>
      <c r="D4829">
        <v>1</v>
      </c>
      <c r="E4829">
        <v>12</v>
      </c>
      <c r="F4829">
        <v>368</v>
      </c>
      <c r="G4829" s="9">
        <f>Tableau_Groupe_1_Cours_1.accdb3[[#This Row],[Date de début]]</f>
        <v>43418.375</v>
      </c>
      <c r="H4829" s="9">
        <f>Tableau_Groupe_1_Cours_1.accdb3[[#This Row],[Date de fin]]</f>
        <v>43418.464583333334</v>
      </c>
      <c r="I4829" s="13">
        <f>MOD(Tableau_Groupe_1_Cours_1.accdb3[[#This Row],[Date de fin2]]-Tableau_Groupe_1_Cours_1.accdb3[[#This Row],[Date de début2]],1)</f>
        <v>8.9583333334303461E-2</v>
      </c>
    </row>
    <row r="4830" spans="1:9" x14ac:dyDescent="0.25">
      <c r="A4830">
        <v>2159</v>
      </c>
      <c r="B4830">
        <v>43229.545138888883</v>
      </c>
      <c r="C4830">
        <v>43229.671527777777</v>
      </c>
      <c r="D4830">
        <v>37</v>
      </c>
      <c r="E4830">
        <v>12</v>
      </c>
      <c r="F4830">
        <v>282</v>
      </c>
      <c r="G4830" s="9">
        <f>Tableau_Groupe_1_Cours_1.accdb3[[#This Row],[Date de début]]</f>
        <v>43229.545138888883</v>
      </c>
      <c r="H4830" s="9">
        <f>Tableau_Groupe_1_Cours_1.accdb3[[#This Row],[Date de fin]]</f>
        <v>43229.671527777777</v>
      </c>
      <c r="I4830" s="13">
        <f>MOD(Tableau_Groupe_1_Cours_1.accdb3[[#This Row],[Date de fin2]]-Tableau_Groupe_1_Cours_1.accdb3[[#This Row],[Date de début2]],1)</f>
        <v>0.12638888889341615</v>
      </c>
    </row>
    <row r="4831" spans="1:9" x14ac:dyDescent="0.25">
      <c r="A4831">
        <v>2415</v>
      </c>
      <c r="B4831">
        <v>43229.710416666669</v>
      </c>
      <c r="C4831">
        <v>43229.737500000003</v>
      </c>
      <c r="D4831">
        <v>3</v>
      </c>
      <c r="E4831">
        <v>12</v>
      </c>
      <c r="F4831">
        <v>309</v>
      </c>
      <c r="G4831" s="9">
        <f>Tableau_Groupe_1_Cours_1.accdb3[[#This Row],[Date de début]]</f>
        <v>43229.710416666669</v>
      </c>
      <c r="H4831" s="9">
        <f>Tableau_Groupe_1_Cours_1.accdb3[[#This Row],[Date de fin]]</f>
        <v>43229.737500000003</v>
      </c>
      <c r="I4831" s="13">
        <f>MOD(Tableau_Groupe_1_Cours_1.accdb3[[#This Row],[Date de fin2]]-Tableau_Groupe_1_Cours_1.accdb3[[#This Row],[Date de début2]],1)</f>
        <v>2.7083333334303461E-2</v>
      </c>
    </row>
    <row r="4832" spans="1:9" x14ac:dyDescent="0.25">
      <c r="A4832">
        <v>3439</v>
      </c>
      <c r="B4832">
        <v>43279.382638888892</v>
      </c>
      <c r="C4832">
        <v>43279.515277777777</v>
      </c>
      <c r="D4832">
        <v>35</v>
      </c>
      <c r="E4832">
        <v>12</v>
      </c>
      <c r="F4832">
        <v>415</v>
      </c>
      <c r="G4832" s="9">
        <f>Tableau_Groupe_1_Cours_1.accdb3[[#This Row],[Date de début]]</f>
        <v>43279.382638888892</v>
      </c>
      <c r="H4832" s="9">
        <f>Tableau_Groupe_1_Cours_1.accdb3[[#This Row],[Date de fin]]</f>
        <v>43279.515277777777</v>
      </c>
      <c r="I4832" s="13">
        <f>MOD(Tableau_Groupe_1_Cours_1.accdb3[[#This Row],[Date de fin2]]-Tableau_Groupe_1_Cours_1.accdb3[[#This Row],[Date de début2]],1)</f>
        <v>0.132638888884685</v>
      </c>
    </row>
    <row r="4833" spans="1:9" x14ac:dyDescent="0.25">
      <c r="A4833">
        <v>1136</v>
      </c>
      <c r="B4833">
        <v>43152.379166666666</v>
      </c>
      <c r="C4833">
        <v>43152.424999999996</v>
      </c>
      <c r="D4833">
        <v>20</v>
      </c>
      <c r="E4833">
        <v>12</v>
      </c>
      <c r="F4833">
        <v>297</v>
      </c>
      <c r="G4833" s="9">
        <f>Tableau_Groupe_1_Cours_1.accdb3[[#This Row],[Date de début]]</f>
        <v>43152.379166666666</v>
      </c>
      <c r="H4833" s="9">
        <f>Tableau_Groupe_1_Cours_1.accdb3[[#This Row],[Date de fin]]</f>
        <v>43152.424999999996</v>
      </c>
      <c r="I4833" s="13">
        <f>MOD(Tableau_Groupe_1_Cours_1.accdb3[[#This Row],[Date de fin2]]-Tableau_Groupe_1_Cours_1.accdb3[[#This Row],[Date de début2]],1)</f>
        <v>4.5833333329937886E-2</v>
      </c>
    </row>
    <row r="4834" spans="1:9" x14ac:dyDescent="0.25">
      <c r="A4834">
        <v>2160</v>
      </c>
      <c r="B4834">
        <v>43229.54583333333</v>
      </c>
      <c r="C4834">
        <v>43229.674305555556</v>
      </c>
      <c r="D4834">
        <v>3</v>
      </c>
      <c r="E4834">
        <v>12</v>
      </c>
      <c r="F4834">
        <v>122</v>
      </c>
      <c r="G4834" s="9">
        <f>Tableau_Groupe_1_Cours_1.accdb3[[#This Row],[Date de début]]</f>
        <v>43229.54583333333</v>
      </c>
      <c r="H4834" s="9">
        <f>Tableau_Groupe_1_Cours_1.accdb3[[#This Row],[Date de fin]]</f>
        <v>43229.674305555556</v>
      </c>
      <c r="I4834" s="13">
        <f>MOD(Tableau_Groupe_1_Cours_1.accdb3[[#This Row],[Date de fin2]]-Tableau_Groupe_1_Cours_1.accdb3[[#This Row],[Date de début2]],1)</f>
        <v>0.12847222222626442</v>
      </c>
    </row>
    <row r="4835" spans="1:9" x14ac:dyDescent="0.25">
      <c r="A4835">
        <v>2416</v>
      </c>
      <c r="B4835">
        <v>43229.712500000001</v>
      </c>
      <c r="C4835">
        <v>43229.739583333336</v>
      </c>
      <c r="D4835">
        <v>2</v>
      </c>
      <c r="E4835">
        <v>12</v>
      </c>
      <c r="F4835">
        <v>266</v>
      </c>
      <c r="G4835" s="9">
        <f>Tableau_Groupe_1_Cours_1.accdb3[[#This Row],[Date de début]]</f>
        <v>43229.712500000001</v>
      </c>
      <c r="H4835" s="9">
        <f>Tableau_Groupe_1_Cours_1.accdb3[[#This Row],[Date de fin]]</f>
        <v>43229.739583333336</v>
      </c>
      <c r="I4835" s="13">
        <f>MOD(Tableau_Groupe_1_Cours_1.accdb3[[#This Row],[Date de fin2]]-Tableau_Groupe_1_Cours_1.accdb3[[#This Row],[Date de début2]],1)</f>
        <v>2.7083333334303461E-2</v>
      </c>
    </row>
    <row r="4836" spans="1:9" x14ac:dyDescent="0.25">
      <c r="A4836">
        <v>1137</v>
      </c>
      <c r="B4836">
        <v>43152.381944444445</v>
      </c>
      <c r="C4836">
        <v>43152.453472222223</v>
      </c>
      <c r="D4836">
        <v>35</v>
      </c>
      <c r="E4836">
        <v>12</v>
      </c>
      <c r="F4836">
        <v>287</v>
      </c>
      <c r="G4836" s="9">
        <f>Tableau_Groupe_1_Cours_1.accdb3[[#This Row],[Date de début]]</f>
        <v>43152.381944444445</v>
      </c>
      <c r="H4836" s="9">
        <f>Tableau_Groupe_1_Cours_1.accdb3[[#This Row],[Date de fin]]</f>
        <v>43152.453472222223</v>
      </c>
      <c r="I4836" s="13">
        <f>MOD(Tableau_Groupe_1_Cours_1.accdb3[[#This Row],[Date de fin2]]-Tableau_Groupe_1_Cours_1.accdb3[[#This Row],[Date de début2]],1)</f>
        <v>7.1527777778101154E-2</v>
      </c>
    </row>
    <row r="4837" spans="1:9" x14ac:dyDescent="0.25">
      <c r="A4837">
        <v>2161</v>
      </c>
      <c r="B4837">
        <v>43229.547916666663</v>
      </c>
      <c r="C4837">
        <v>43229.621527777781</v>
      </c>
      <c r="D4837">
        <v>19</v>
      </c>
      <c r="E4837">
        <v>12</v>
      </c>
      <c r="F4837">
        <v>388</v>
      </c>
      <c r="G4837" s="9">
        <f>Tableau_Groupe_1_Cours_1.accdb3[[#This Row],[Date de début]]</f>
        <v>43229.547916666663</v>
      </c>
      <c r="H4837" s="9">
        <f>Tableau_Groupe_1_Cours_1.accdb3[[#This Row],[Date de fin]]</f>
        <v>43229.621527777781</v>
      </c>
      <c r="I4837" s="13">
        <f>MOD(Tableau_Groupe_1_Cours_1.accdb3[[#This Row],[Date de fin2]]-Tableau_Groupe_1_Cours_1.accdb3[[#This Row],[Date de début2]],1)</f>
        <v>7.3611111118225381E-2</v>
      </c>
    </row>
    <row r="4838" spans="1:9" x14ac:dyDescent="0.25">
      <c r="A4838">
        <v>2417</v>
      </c>
      <c r="B4838">
        <v>43229.703472222223</v>
      </c>
      <c r="C4838">
        <v>43229.730555555558</v>
      </c>
      <c r="D4838">
        <v>14</v>
      </c>
      <c r="E4838">
        <v>12</v>
      </c>
      <c r="F4838">
        <v>166</v>
      </c>
      <c r="G4838" s="9">
        <f>Tableau_Groupe_1_Cours_1.accdb3[[#This Row],[Date de début]]</f>
        <v>43229.703472222223</v>
      </c>
      <c r="H4838" s="9">
        <f>Tableau_Groupe_1_Cours_1.accdb3[[#This Row],[Date de fin]]</f>
        <v>43229.730555555558</v>
      </c>
      <c r="I4838" s="13">
        <f>MOD(Tableau_Groupe_1_Cours_1.accdb3[[#This Row],[Date de fin2]]-Tableau_Groupe_1_Cours_1.accdb3[[#This Row],[Date de début2]],1)</f>
        <v>2.7083333334303461E-2</v>
      </c>
    </row>
    <row r="4839" spans="1:9" x14ac:dyDescent="0.25">
      <c r="A4839">
        <v>5233</v>
      </c>
      <c r="B4839">
        <v>43389.380555555559</v>
      </c>
      <c r="C4839">
        <v>43389.496527777781</v>
      </c>
      <c r="D4839">
        <v>6</v>
      </c>
      <c r="E4839">
        <v>12</v>
      </c>
      <c r="F4839">
        <v>345</v>
      </c>
      <c r="G4839" s="9">
        <f>Tableau_Groupe_1_Cours_1.accdb3[[#This Row],[Date de début]]</f>
        <v>43389.380555555559</v>
      </c>
      <c r="H4839" s="9">
        <f>Tableau_Groupe_1_Cours_1.accdb3[[#This Row],[Date de fin]]</f>
        <v>43389.496527777781</v>
      </c>
      <c r="I4839" s="13">
        <f>MOD(Tableau_Groupe_1_Cours_1.accdb3[[#This Row],[Date de fin2]]-Tableau_Groupe_1_Cours_1.accdb3[[#This Row],[Date de début2]],1)</f>
        <v>0.11597222222189885</v>
      </c>
    </row>
    <row r="4840" spans="1:9" x14ac:dyDescent="0.25">
      <c r="A4840">
        <v>2162</v>
      </c>
      <c r="B4840">
        <v>43229.54305555555</v>
      </c>
      <c r="C4840">
        <v>43229.660416666666</v>
      </c>
      <c r="D4840">
        <v>12</v>
      </c>
      <c r="E4840">
        <v>12</v>
      </c>
      <c r="F4840">
        <v>329</v>
      </c>
      <c r="G4840" s="9">
        <f>Tableau_Groupe_1_Cours_1.accdb3[[#This Row],[Date de début]]</f>
        <v>43229.54305555555</v>
      </c>
      <c r="H4840" s="9">
        <f>Tableau_Groupe_1_Cours_1.accdb3[[#This Row],[Date de fin]]</f>
        <v>43229.660416666666</v>
      </c>
      <c r="I4840" s="13">
        <f>MOD(Tableau_Groupe_1_Cours_1.accdb3[[#This Row],[Date de fin2]]-Tableau_Groupe_1_Cours_1.accdb3[[#This Row],[Date de début2]],1)</f>
        <v>0.117361111115315</v>
      </c>
    </row>
    <row r="4841" spans="1:9" x14ac:dyDescent="0.25">
      <c r="A4841">
        <v>2418</v>
      </c>
      <c r="B4841">
        <v>43229.708333333336</v>
      </c>
      <c r="C4841">
        <v>43229.73541666667</v>
      </c>
      <c r="D4841">
        <v>9</v>
      </c>
      <c r="E4841">
        <v>12</v>
      </c>
      <c r="F4841">
        <v>172</v>
      </c>
      <c r="G4841" s="9">
        <f>Tableau_Groupe_1_Cours_1.accdb3[[#This Row],[Date de début]]</f>
        <v>43229.708333333336</v>
      </c>
      <c r="H4841" s="9">
        <f>Tableau_Groupe_1_Cours_1.accdb3[[#This Row],[Date de fin]]</f>
        <v>43229.73541666667</v>
      </c>
      <c r="I4841" s="13">
        <f>MOD(Tableau_Groupe_1_Cours_1.accdb3[[#This Row],[Date de fin2]]-Tableau_Groupe_1_Cours_1.accdb3[[#This Row],[Date de début2]],1)</f>
        <v>2.7083333334303461E-2</v>
      </c>
    </row>
    <row r="4842" spans="1:9" x14ac:dyDescent="0.25">
      <c r="A4842">
        <v>2163</v>
      </c>
      <c r="B4842">
        <v>43229.546527777777</v>
      </c>
      <c r="C4842">
        <v>43229.680555555555</v>
      </c>
      <c r="D4842">
        <v>9</v>
      </c>
      <c r="E4842">
        <v>12</v>
      </c>
      <c r="F4842">
        <v>147</v>
      </c>
      <c r="G4842" s="9">
        <f>Tableau_Groupe_1_Cours_1.accdb3[[#This Row],[Date de début]]</f>
        <v>43229.546527777777</v>
      </c>
      <c r="H4842" s="9">
        <f>Tableau_Groupe_1_Cours_1.accdb3[[#This Row],[Date de fin]]</f>
        <v>43229.680555555555</v>
      </c>
      <c r="I4842" s="13">
        <f>MOD(Tableau_Groupe_1_Cours_1.accdb3[[#This Row],[Date de fin2]]-Tableau_Groupe_1_Cours_1.accdb3[[#This Row],[Date de début2]],1)</f>
        <v>0.13402777777810115</v>
      </c>
    </row>
    <row r="4843" spans="1:9" x14ac:dyDescent="0.25">
      <c r="A4843">
        <v>2419</v>
      </c>
      <c r="B4843">
        <v>43229.710416666669</v>
      </c>
      <c r="C4843">
        <v>43229.737500000003</v>
      </c>
      <c r="D4843">
        <v>1</v>
      </c>
      <c r="E4843">
        <v>12</v>
      </c>
      <c r="F4843">
        <v>354</v>
      </c>
      <c r="G4843" s="9">
        <f>Tableau_Groupe_1_Cours_1.accdb3[[#This Row],[Date de début]]</f>
        <v>43229.710416666669</v>
      </c>
      <c r="H4843" s="9">
        <f>Tableau_Groupe_1_Cours_1.accdb3[[#This Row],[Date de fin]]</f>
        <v>43229.737500000003</v>
      </c>
      <c r="I4843" s="13">
        <f>MOD(Tableau_Groupe_1_Cours_1.accdb3[[#This Row],[Date de fin2]]-Tableau_Groupe_1_Cours_1.accdb3[[#This Row],[Date de début2]],1)</f>
        <v>2.7083333334303461E-2</v>
      </c>
    </row>
    <row r="4844" spans="1:9" x14ac:dyDescent="0.25">
      <c r="A4844">
        <v>2164</v>
      </c>
      <c r="B4844">
        <v>43229.549999999996</v>
      </c>
      <c r="C4844">
        <v>43229.599305555559</v>
      </c>
      <c r="D4844">
        <v>1</v>
      </c>
      <c r="E4844">
        <v>12</v>
      </c>
      <c r="F4844">
        <v>310</v>
      </c>
      <c r="G4844" s="9">
        <f>Tableau_Groupe_1_Cours_1.accdb3[[#This Row],[Date de début]]</f>
        <v>43229.549999999996</v>
      </c>
      <c r="H4844" s="9">
        <f>Tableau_Groupe_1_Cours_1.accdb3[[#This Row],[Date de fin]]</f>
        <v>43229.599305555559</v>
      </c>
      <c r="I4844" s="13">
        <f>MOD(Tableau_Groupe_1_Cours_1.accdb3[[#This Row],[Date de fin2]]-Tableau_Groupe_1_Cours_1.accdb3[[#This Row],[Date de début2]],1)</f>
        <v>4.9305555563478265E-2</v>
      </c>
    </row>
    <row r="4845" spans="1:9" x14ac:dyDescent="0.25">
      <c r="A4845">
        <v>2420</v>
      </c>
      <c r="B4845">
        <v>43229.70208333333</v>
      </c>
      <c r="C4845">
        <v>43229.729166666672</v>
      </c>
      <c r="D4845">
        <v>1</v>
      </c>
      <c r="E4845">
        <v>12</v>
      </c>
      <c r="F4845">
        <v>272</v>
      </c>
      <c r="G4845" s="9">
        <f>Tableau_Groupe_1_Cours_1.accdb3[[#This Row],[Date de début]]</f>
        <v>43229.70208333333</v>
      </c>
      <c r="H4845" s="9">
        <f>Tableau_Groupe_1_Cours_1.accdb3[[#This Row],[Date de fin]]</f>
        <v>43229.729166666672</v>
      </c>
      <c r="I4845" s="13">
        <f>MOD(Tableau_Groupe_1_Cours_1.accdb3[[#This Row],[Date de fin2]]-Tableau_Groupe_1_Cours_1.accdb3[[#This Row],[Date de début2]],1)</f>
        <v>2.7083333341579419E-2</v>
      </c>
    </row>
    <row r="4846" spans="1:9" x14ac:dyDescent="0.25">
      <c r="A4846">
        <v>2165</v>
      </c>
      <c r="B4846">
        <v>43229.547916666663</v>
      </c>
      <c r="C4846">
        <v>43229.661111111112</v>
      </c>
      <c r="D4846">
        <v>21</v>
      </c>
      <c r="E4846">
        <v>12</v>
      </c>
      <c r="F4846">
        <v>430</v>
      </c>
      <c r="G4846" s="9">
        <f>Tableau_Groupe_1_Cours_1.accdb3[[#This Row],[Date de début]]</f>
        <v>43229.547916666663</v>
      </c>
      <c r="H4846" s="9">
        <f>Tableau_Groupe_1_Cours_1.accdb3[[#This Row],[Date de fin]]</f>
        <v>43229.661111111112</v>
      </c>
      <c r="I4846" s="13">
        <f>MOD(Tableau_Groupe_1_Cours_1.accdb3[[#This Row],[Date de fin2]]-Tableau_Groupe_1_Cours_1.accdb3[[#This Row],[Date de début2]],1)</f>
        <v>0.11319444444961846</v>
      </c>
    </row>
    <row r="4847" spans="1:9" x14ac:dyDescent="0.25">
      <c r="A4847">
        <v>2421</v>
      </c>
      <c r="B4847">
        <v>43229.704166666663</v>
      </c>
      <c r="C4847">
        <v>43229.731250000004</v>
      </c>
      <c r="D4847">
        <v>1</v>
      </c>
      <c r="E4847">
        <v>12</v>
      </c>
      <c r="F4847">
        <v>189</v>
      </c>
      <c r="G4847" s="9">
        <f>Tableau_Groupe_1_Cours_1.accdb3[[#This Row],[Date de début]]</f>
        <v>43229.704166666663</v>
      </c>
      <c r="H4847" s="9">
        <f>Tableau_Groupe_1_Cours_1.accdb3[[#This Row],[Date de fin]]</f>
        <v>43229.731250000004</v>
      </c>
      <c r="I4847" s="13">
        <f>MOD(Tableau_Groupe_1_Cours_1.accdb3[[#This Row],[Date de fin2]]-Tableau_Groupe_1_Cours_1.accdb3[[#This Row],[Date de début2]],1)</f>
        <v>2.7083333341579419E-2</v>
      </c>
    </row>
    <row r="4848" spans="1:9" x14ac:dyDescent="0.25">
      <c r="A4848">
        <v>4469</v>
      </c>
      <c r="B4848">
        <v>43360.380555555559</v>
      </c>
      <c r="C4848">
        <v>43360.419444444444</v>
      </c>
      <c r="D4848">
        <v>1</v>
      </c>
      <c r="E4848">
        <v>12</v>
      </c>
      <c r="F4848">
        <v>117</v>
      </c>
      <c r="G4848" s="9">
        <f>Tableau_Groupe_1_Cours_1.accdb3[[#This Row],[Date de début]]</f>
        <v>43360.380555555559</v>
      </c>
      <c r="H4848" s="9">
        <f>Tableau_Groupe_1_Cours_1.accdb3[[#This Row],[Date de fin]]</f>
        <v>43360.419444444444</v>
      </c>
      <c r="I4848" s="13">
        <f>MOD(Tableau_Groupe_1_Cours_1.accdb3[[#This Row],[Date de fin2]]-Tableau_Groupe_1_Cours_1.accdb3[[#This Row],[Date de début2]],1)</f>
        <v>3.8888888884685002E-2</v>
      </c>
    </row>
    <row r="4849" spans="1:9" x14ac:dyDescent="0.25">
      <c r="A4849">
        <v>2166</v>
      </c>
      <c r="B4849">
        <v>43229.549999999996</v>
      </c>
      <c r="C4849">
        <v>43229.715277777781</v>
      </c>
      <c r="D4849">
        <v>73</v>
      </c>
      <c r="E4849">
        <v>12</v>
      </c>
      <c r="F4849">
        <v>269</v>
      </c>
      <c r="G4849" s="9">
        <f>Tableau_Groupe_1_Cours_1.accdb3[[#This Row],[Date de début]]</f>
        <v>43229.549999999996</v>
      </c>
      <c r="H4849" s="9">
        <f>Tableau_Groupe_1_Cours_1.accdb3[[#This Row],[Date de fin]]</f>
        <v>43229.715277777781</v>
      </c>
      <c r="I4849" s="13">
        <f>MOD(Tableau_Groupe_1_Cours_1.accdb3[[#This Row],[Date de fin2]]-Tableau_Groupe_1_Cours_1.accdb3[[#This Row],[Date de début2]],1)</f>
        <v>0.16527777778537711</v>
      </c>
    </row>
    <row r="4850" spans="1:9" x14ac:dyDescent="0.25">
      <c r="A4850">
        <v>2422</v>
      </c>
      <c r="B4850">
        <v>43229.709027777782</v>
      </c>
      <c r="C4850">
        <v>43229.736111111117</v>
      </c>
      <c r="D4850">
        <v>1</v>
      </c>
      <c r="E4850">
        <v>12</v>
      </c>
      <c r="F4850">
        <v>194</v>
      </c>
      <c r="G4850" s="9">
        <f>Tableau_Groupe_1_Cours_1.accdb3[[#This Row],[Date de début]]</f>
        <v>43229.709027777782</v>
      </c>
      <c r="H4850" s="9">
        <f>Tableau_Groupe_1_Cours_1.accdb3[[#This Row],[Date de fin]]</f>
        <v>43229.736111111117</v>
      </c>
      <c r="I4850" s="13">
        <f>MOD(Tableau_Groupe_1_Cours_1.accdb3[[#This Row],[Date de fin2]]-Tableau_Groupe_1_Cours_1.accdb3[[#This Row],[Date de début2]],1)</f>
        <v>2.7083333334303461E-2</v>
      </c>
    </row>
    <row r="4851" spans="1:9" x14ac:dyDescent="0.25">
      <c r="A4851">
        <v>2167</v>
      </c>
      <c r="B4851">
        <v>43229.54583333333</v>
      </c>
      <c r="C4851">
        <v>43229.581249999996</v>
      </c>
      <c r="D4851">
        <v>7</v>
      </c>
      <c r="E4851">
        <v>12</v>
      </c>
      <c r="F4851">
        <v>91</v>
      </c>
      <c r="G4851" s="9">
        <f>Tableau_Groupe_1_Cours_1.accdb3[[#This Row],[Date de début]]</f>
        <v>43229.54583333333</v>
      </c>
      <c r="H4851" s="9">
        <f>Tableau_Groupe_1_Cours_1.accdb3[[#This Row],[Date de fin]]</f>
        <v>43229.581249999996</v>
      </c>
      <c r="I4851" s="13">
        <f>MOD(Tableau_Groupe_1_Cours_1.accdb3[[#This Row],[Date de fin2]]-Tableau_Groupe_1_Cours_1.accdb3[[#This Row],[Date de début2]],1)</f>
        <v>3.5416666665696539E-2</v>
      </c>
    </row>
    <row r="4852" spans="1:9" x14ac:dyDescent="0.25">
      <c r="A4852">
        <v>2423</v>
      </c>
      <c r="B4852">
        <v>43229.706944444442</v>
      </c>
      <c r="C4852">
        <v>43229.734027777777</v>
      </c>
      <c r="D4852">
        <v>5</v>
      </c>
      <c r="E4852">
        <v>12</v>
      </c>
      <c r="F4852">
        <v>399</v>
      </c>
      <c r="G4852" s="9">
        <f>Tableau_Groupe_1_Cours_1.accdb3[[#This Row],[Date de début]]</f>
        <v>43229.706944444442</v>
      </c>
      <c r="H4852" s="9">
        <f>Tableau_Groupe_1_Cours_1.accdb3[[#This Row],[Date de fin]]</f>
        <v>43229.734027777777</v>
      </c>
      <c r="I4852" s="13">
        <f>MOD(Tableau_Groupe_1_Cours_1.accdb3[[#This Row],[Date de fin2]]-Tableau_Groupe_1_Cours_1.accdb3[[#This Row],[Date de début2]],1)</f>
        <v>2.7083333334303461E-2</v>
      </c>
    </row>
    <row r="4853" spans="1:9" x14ac:dyDescent="0.25">
      <c r="A4853">
        <v>3447</v>
      </c>
      <c r="B4853">
        <v>43279.377083333333</v>
      </c>
      <c r="C4853">
        <v>43279.48541666667</v>
      </c>
      <c r="D4853">
        <v>22</v>
      </c>
      <c r="E4853">
        <v>12</v>
      </c>
      <c r="F4853">
        <v>100</v>
      </c>
      <c r="G4853" s="9">
        <f>Tableau_Groupe_1_Cours_1.accdb3[[#This Row],[Date de début]]</f>
        <v>43279.377083333333</v>
      </c>
      <c r="H4853" s="9">
        <f>Tableau_Groupe_1_Cours_1.accdb3[[#This Row],[Date de fin]]</f>
        <v>43279.48541666667</v>
      </c>
      <c r="I4853" s="13">
        <f>MOD(Tableau_Groupe_1_Cours_1.accdb3[[#This Row],[Date de fin2]]-Tableau_Groupe_1_Cours_1.accdb3[[#This Row],[Date de début2]],1)</f>
        <v>0.10833333333721384</v>
      </c>
    </row>
    <row r="4854" spans="1:9" x14ac:dyDescent="0.25">
      <c r="A4854">
        <v>632</v>
      </c>
      <c r="B4854">
        <v>43125.377083333333</v>
      </c>
      <c r="C4854">
        <v>43125.463194444448</v>
      </c>
      <c r="D4854">
        <v>2</v>
      </c>
      <c r="E4854">
        <v>12</v>
      </c>
      <c r="F4854">
        <v>173</v>
      </c>
      <c r="G4854" s="9">
        <f>Tableau_Groupe_1_Cours_1.accdb3[[#This Row],[Date de début]]</f>
        <v>43125.377083333333</v>
      </c>
      <c r="H4854" s="9">
        <f>Tableau_Groupe_1_Cours_1.accdb3[[#This Row],[Date de fin]]</f>
        <v>43125.463194444448</v>
      </c>
      <c r="I4854" s="13">
        <f>MOD(Tableau_Groupe_1_Cours_1.accdb3[[#This Row],[Date de fin2]]-Tableau_Groupe_1_Cours_1.accdb3[[#This Row],[Date de début2]],1)</f>
        <v>8.6111111115314998E-2</v>
      </c>
    </row>
    <row r="4855" spans="1:9" x14ac:dyDescent="0.25">
      <c r="A4855">
        <v>2168</v>
      </c>
      <c r="B4855">
        <v>43229.546527777777</v>
      </c>
      <c r="C4855">
        <v>43229.585416666669</v>
      </c>
      <c r="D4855">
        <v>2</v>
      </c>
      <c r="E4855">
        <v>12</v>
      </c>
      <c r="F4855">
        <v>200</v>
      </c>
      <c r="G4855" s="9">
        <f>Tableau_Groupe_1_Cours_1.accdb3[[#This Row],[Date de début]]</f>
        <v>43229.546527777777</v>
      </c>
      <c r="H4855" s="9">
        <f>Tableau_Groupe_1_Cours_1.accdb3[[#This Row],[Date de fin]]</f>
        <v>43229.585416666669</v>
      </c>
      <c r="I4855" s="13">
        <f>MOD(Tableau_Groupe_1_Cours_1.accdb3[[#This Row],[Date de fin2]]-Tableau_Groupe_1_Cours_1.accdb3[[#This Row],[Date de début2]],1)</f>
        <v>3.888888889196096E-2</v>
      </c>
    </row>
    <row r="4856" spans="1:9" x14ac:dyDescent="0.25">
      <c r="A4856">
        <v>2424</v>
      </c>
      <c r="B4856">
        <v>43229.708333333336</v>
      </c>
      <c r="C4856">
        <v>43229.73541666667</v>
      </c>
      <c r="D4856">
        <v>1</v>
      </c>
      <c r="E4856">
        <v>12</v>
      </c>
      <c r="F4856">
        <v>62</v>
      </c>
      <c r="G4856" s="9">
        <f>Tableau_Groupe_1_Cours_1.accdb3[[#This Row],[Date de début]]</f>
        <v>43229.708333333336</v>
      </c>
      <c r="H4856" s="9">
        <f>Tableau_Groupe_1_Cours_1.accdb3[[#This Row],[Date de fin]]</f>
        <v>43229.73541666667</v>
      </c>
      <c r="I4856" s="13">
        <f>MOD(Tableau_Groupe_1_Cours_1.accdb3[[#This Row],[Date de fin2]]-Tableau_Groupe_1_Cours_1.accdb3[[#This Row],[Date de début2]],1)</f>
        <v>2.7083333334303461E-2</v>
      </c>
    </row>
    <row r="4857" spans="1:9" x14ac:dyDescent="0.25">
      <c r="A4857">
        <v>2680</v>
      </c>
      <c r="B4857">
        <v>43249.375</v>
      </c>
      <c r="C4857">
        <v>43249.515277777777</v>
      </c>
      <c r="D4857">
        <v>1</v>
      </c>
      <c r="E4857">
        <v>12</v>
      </c>
      <c r="F4857">
        <v>265</v>
      </c>
      <c r="G4857" s="9">
        <f>Tableau_Groupe_1_Cours_1.accdb3[[#This Row],[Date de début]]</f>
        <v>43249.375</v>
      </c>
      <c r="H4857" s="9">
        <f>Tableau_Groupe_1_Cours_1.accdb3[[#This Row],[Date de fin]]</f>
        <v>43249.515277777777</v>
      </c>
      <c r="I4857" s="13">
        <f>MOD(Tableau_Groupe_1_Cours_1.accdb3[[#This Row],[Date de fin2]]-Tableau_Groupe_1_Cours_1.accdb3[[#This Row],[Date de début2]],1)</f>
        <v>0.14027777777664596</v>
      </c>
    </row>
    <row r="4858" spans="1:9" x14ac:dyDescent="0.25">
      <c r="A4858">
        <v>5240</v>
      </c>
      <c r="B4858">
        <v>43390.385416666664</v>
      </c>
      <c r="C4858">
        <v>43390.494444444448</v>
      </c>
      <c r="D4858">
        <v>269</v>
      </c>
      <c r="E4858">
        <v>12</v>
      </c>
      <c r="F4858">
        <v>410</v>
      </c>
      <c r="G4858" s="9">
        <f>Tableau_Groupe_1_Cours_1.accdb3[[#This Row],[Date de début]]</f>
        <v>43390.385416666664</v>
      </c>
      <c r="H4858" s="9">
        <f>Tableau_Groupe_1_Cours_1.accdb3[[#This Row],[Date de fin]]</f>
        <v>43390.494444444448</v>
      </c>
      <c r="I4858" s="13">
        <f>MOD(Tableau_Groupe_1_Cours_1.accdb3[[#This Row],[Date de fin2]]-Tableau_Groupe_1_Cours_1.accdb3[[#This Row],[Date de début2]],1)</f>
        <v>0.10902777778392192</v>
      </c>
    </row>
    <row r="4859" spans="1:9" x14ac:dyDescent="0.25">
      <c r="A4859">
        <v>2169</v>
      </c>
      <c r="B4859">
        <v>43229.541666666664</v>
      </c>
      <c r="C4859">
        <v>43229.590277777781</v>
      </c>
      <c r="D4859">
        <v>26</v>
      </c>
      <c r="E4859">
        <v>12</v>
      </c>
      <c r="F4859">
        <v>198</v>
      </c>
      <c r="G4859" s="9">
        <f>Tableau_Groupe_1_Cours_1.accdb3[[#This Row],[Date de début]]</f>
        <v>43229.541666666664</v>
      </c>
      <c r="H4859" s="9">
        <f>Tableau_Groupe_1_Cours_1.accdb3[[#This Row],[Date de fin]]</f>
        <v>43229.590277777781</v>
      </c>
      <c r="I4859" s="13">
        <f>MOD(Tableau_Groupe_1_Cours_1.accdb3[[#This Row],[Date de fin2]]-Tableau_Groupe_1_Cours_1.accdb3[[#This Row],[Date de début2]],1)</f>
        <v>4.8611111116770189E-2</v>
      </c>
    </row>
    <row r="4860" spans="1:9" x14ac:dyDescent="0.25">
      <c r="A4860">
        <v>2425</v>
      </c>
      <c r="B4860">
        <v>43229.705555555556</v>
      </c>
      <c r="C4860">
        <v>43229.732638888891</v>
      </c>
      <c r="D4860">
        <v>3</v>
      </c>
      <c r="E4860">
        <v>12</v>
      </c>
      <c r="F4860">
        <v>144</v>
      </c>
      <c r="G4860" s="9">
        <f>Tableau_Groupe_1_Cours_1.accdb3[[#This Row],[Date de début]]</f>
        <v>43229.705555555556</v>
      </c>
      <c r="H4860" s="9">
        <f>Tableau_Groupe_1_Cours_1.accdb3[[#This Row],[Date de fin]]</f>
        <v>43229.732638888891</v>
      </c>
      <c r="I4860" s="13">
        <f>MOD(Tableau_Groupe_1_Cours_1.accdb3[[#This Row],[Date de fin2]]-Tableau_Groupe_1_Cours_1.accdb3[[#This Row],[Date de début2]],1)</f>
        <v>2.7083333334303461E-2</v>
      </c>
    </row>
    <row r="4861" spans="1:9" x14ac:dyDescent="0.25">
      <c r="A4861">
        <v>3961</v>
      </c>
      <c r="B4861">
        <v>43332.376388888886</v>
      </c>
      <c r="C4861">
        <v>43332.51458333333</v>
      </c>
      <c r="D4861">
        <v>19</v>
      </c>
      <c r="E4861">
        <v>12</v>
      </c>
      <c r="F4861">
        <v>353</v>
      </c>
      <c r="G4861" s="9">
        <f>Tableau_Groupe_1_Cours_1.accdb3[[#This Row],[Date de début]]</f>
        <v>43332.376388888886</v>
      </c>
      <c r="H4861" s="9">
        <f>Tableau_Groupe_1_Cours_1.accdb3[[#This Row],[Date de fin]]</f>
        <v>43332.51458333333</v>
      </c>
      <c r="I4861" s="13">
        <f>MOD(Tableau_Groupe_1_Cours_1.accdb3[[#This Row],[Date de fin2]]-Tableau_Groupe_1_Cours_1.accdb3[[#This Row],[Date de début2]],1)</f>
        <v>0.13819444444379769</v>
      </c>
    </row>
    <row r="4862" spans="1:9" x14ac:dyDescent="0.25">
      <c r="A4862">
        <v>6265</v>
      </c>
      <c r="B4862">
        <v>43448.379166666666</v>
      </c>
      <c r="C4862">
        <v>43448.509027777778</v>
      </c>
      <c r="D4862">
        <v>8</v>
      </c>
      <c r="E4862">
        <v>12</v>
      </c>
      <c r="F4862">
        <v>155</v>
      </c>
      <c r="G4862" s="9">
        <f>Tableau_Groupe_1_Cours_1.accdb3[[#This Row],[Date de début]]</f>
        <v>43448.379166666666</v>
      </c>
      <c r="H4862" s="9">
        <f>Tableau_Groupe_1_Cours_1.accdb3[[#This Row],[Date de fin]]</f>
        <v>43448.509027777778</v>
      </c>
      <c r="I4862" s="13">
        <f>MOD(Tableau_Groupe_1_Cours_1.accdb3[[#This Row],[Date de fin2]]-Tableau_Groupe_1_Cours_1.accdb3[[#This Row],[Date de début2]],1)</f>
        <v>0.12986111111240461</v>
      </c>
    </row>
    <row r="4863" spans="1:9" x14ac:dyDescent="0.25">
      <c r="A4863">
        <v>2170</v>
      </c>
      <c r="B4863">
        <v>43229.545138888883</v>
      </c>
      <c r="C4863">
        <v>43229.671527777777</v>
      </c>
      <c r="D4863">
        <v>3</v>
      </c>
      <c r="E4863">
        <v>12</v>
      </c>
      <c r="F4863">
        <v>32</v>
      </c>
      <c r="G4863" s="9">
        <f>Tableau_Groupe_1_Cours_1.accdb3[[#This Row],[Date de début]]</f>
        <v>43229.545138888883</v>
      </c>
      <c r="H4863" s="9">
        <f>Tableau_Groupe_1_Cours_1.accdb3[[#This Row],[Date de fin]]</f>
        <v>43229.671527777777</v>
      </c>
      <c r="I4863" s="13">
        <f>MOD(Tableau_Groupe_1_Cours_1.accdb3[[#This Row],[Date de fin2]]-Tableau_Groupe_1_Cours_1.accdb3[[#This Row],[Date de début2]],1)</f>
        <v>0.12638888889341615</v>
      </c>
    </row>
    <row r="4864" spans="1:9" x14ac:dyDescent="0.25">
      <c r="A4864">
        <v>2426</v>
      </c>
      <c r="B4864">
        <v>43229.705555555556</v>
      </c>
      <c r="C4864">
        <v>43229.732638888891</v>
      </c>
      <c r="D4864">
        <v>2</v>
      </c>
      <c r="E4864">
        <v>12</v>
      </c>
      <c r="F4864">
        <v>217</v>
      </c>
      <c r="G4864" s="9">
        <f>Tableau_Groupe_1_Cours_1.accdb3[[#This Row],[Date de début]]</f>
        <v>43229.705555555556</v>
      </c>
      <c r="H4864" s="9">
        <f>Tableau_Groupe_1_Cours_1.accdb3[[#This Row],[Date de fin]]</f>
        <v>43229.732638888891</v>
      </c>
      <c r="I4864" s="13">
        <f>MOD(Tableau_Groupe_1_Cours_1.accdb3[[#This Row],[Date de fin2]]-Tableau_Groupe_1_Cours_1.accdb3[[#This Row],[Date de début2]],1)</f>
        <v>2.7083333334303461E-2</v>
      </c>
    </row>
    <row r="4865" spans="1:9" x14ac:dyDescent="0.25">
      <c r="A4865">
        <v>2171</v>
      </c>
      <c r="B4865">
        <v>43229.544444444444</v>
      </c>
      <c r="C4865">
        <v>43229.674305555556</v>
      </c>
      <c r="D4865">
        <v>44</v>
      </c>
      <c r="E4865">
        <v>12</v>
      </c>
      <c r="F4865">
        <v>43</v>
      </c>
      <c r="G4865" s="9">
        <f>Tableau_Groupe_1_Cours_1.accdb3[[#This Row],[Date de début]]</f>
        <v>43229.544444444444</v>
      </c>
      <c r="H4865" s="9">
        <f>Tableau_Groupe_1_Cours_1.accdb3[[#This Row],[Date de fin]]</f>
        <v>43229.674305555556</v>
      </c>
      <c r="I4865" s="13">
        <f>MOD(Tableau_Groupe_1_Cours_1.accdb3[[#This Row],[Date de fin2]]-Tableau_Groupe_1_Cours_1.accdb3[[#This Row],[Date de début2]],1)</f>
        <v>0.12986111111240461</v>
      </c>
    </row>
    <row r="4866" spans="1:9" x14ac:dyDescent="0.25">
      <c r="A4866">
        <v>2427</v>
      </c>
      <c r="B4866">
        <v>43229.711111111115</v>
      </c>
      <c r="C4866">
        <v>43229.73819444445</v>
      </c>
      <c r="D4866">
        <v>47</v>
      </c>
      <c r="E4866">
        <v>12</v>
      </c>
      <c r="F4866">
        <v>333</v>
      </c>
      <c r="G4866" s="9">
        <f>Tableau_Groupe_1_Cours_1.accdb3[[#This Row],[Date de début]]</f>
        <v>43229.711111111115</v>
      </c>
      <c r="H4866" s="9">
        <f>Tableau_Groupe_1_Cours_1.accdb3[[#This Row],[Date de fin]]</f>
        <v>43229.73819444445</v>
      </c>
      <c r="I4866" s="13">
        <f>MOD(Tableau_Groupe_1_Cours_1.accdb3[[#This Row],[Date de fin2]]-Tableau_Groupe_1_Cours_1.accdb3[[#This Row],[Date de début2]],1)</f>
        <v>2.7083333334303461E-2</v>
      </c>
    </row>
    <row r="4867" spans="1:9" x14ac:dyDescent="0.25">
      <c r="A4867">
        <v>2172</v>
      </c>
      <c r="B4867">
        <v>43229.540972222225</v>
      </c>
      <c r="C4867">
        <v>43229.608333333337</v>
      </c>
      <c r="D4867">
        <v>90</v>
      </c>
      <c r="E4867">
        <v>12</v>
      </c>
      <c r="F4867">
        <v>106</v>
      </c>
      <c r="G4867" s="9">
        <f>Tableau_Groupe_1_Cours_1.accdb3[[#This Row],[Date de début]]</f>
        <v>43229.540972222225</v>
      </c>
      <c r="H4867" s="9">
        <f>Tableau_Groupe_1_Cours_1.accdb3[[#This Row],[Date de fin]]</f>
        <v>43229.608333333337</v>
      </c>
      <c r="I4867" s="13">
        <f>MOD(Tableau_Groupe_1_Cours_1.accdb3[[#This Row],[Date de fin2]]-Tableau_Groupe_1_Cours_1.accdb3[[#This Row],[Date de début2]],1)</f>
        <v>6.7361111112404615E-2</v>
      </c>
    </row>
    <row r="4868" spans="1:9" x14ac:dyDescent="0.25">
      <c r="A4868">
        <v>2428</v>
      </c>
      <c r="B4868">
        <v>43229.703472222223</v>
      </c>
      <c r="C4868">
        <v>43229.730555555558</v>
      </c>
      <c r="D4868">
        <v>1</v>
      </c>
      <c r="E4868">
        <v>12</v>
      </c>
      <c r="F4868">
        <v>283</v>
      </c>
      <c r="G4868" s="9">
        <f>Tableau_Groupe_1_Cours_1.accdb3[[#This Row],[Date de début]]</f>
        <v>43229.703472222223</v>
      </c>
      <c r="H4868" s="9">
        <f>Tableau_Groupe_1_Cours_1.accdb3[[#This Row],[Date de fin]]</f>
        <v>43229.730555555558</v>
      </c>
      <c r="I4868" s="13">
        <f>MOD(Tableau_Groupe_1_Cours_1.accdb3[[#This Row],[Date de fin2]]-Tableau_Groupe_1_Cours_1.accdb3[[#This Row],[Date de début2]],1)</f>
        <v>2.7083333334303461E-2</v>
      </c>
    </row>
    <row r="4869" spans="1:9" x14ac:dyDescent="0.25">
      <c r="A4869">
        <v>2173</v>
      </c>
      <c r="B4869">
        <v>43229.540972222225</v>
      </c>
      <c r="C4869">
        <v>43229.663888888892</v>
      </c>
      <c r="D4869">
        <v>26</v>
      </c>
      <c r="E4869">
        <v>12</v>
      </c>
      <c r="F4869">
        <v>346</v>
      </c>
      <c r="G4869" s="9">
        <f>Tableau_Groupe_1_Cours_1.accdb3[[#This Row],[Date de début]]</f>
        <v>43229.540972222225</v>
      </c>
      <c r="H4869" s="9">
        <f>Tableau_Groupe_1_Cours_1.accdb3[[#This Row],[Date de fin]]</f>
        <v>43229.663888888892</v>
      </c>
      <c r="I4869" s="13">
        <f>MOD(Tableau_Groupe_1_Cours_1.accdb3[[#This Row],[Date de fin2]]-Tableau_Groupe_1_Cours_1.accdb3[[#This Row],[Date de début2]],1)</f>
        <v>0.12291666666715173</v>
      </c>
    </row>
    <row r="4870" spans="1:9" x14ac:dyDescent="0.25">
      <c r="A4870">
        <v>2429</v>
      </c>
      <c r="B4870">
        <v>43229.706249999996</v>
      </c>
      <c r="C4870">
        <v>43229.733333333337</v>
      </c>
      <c r="D4870">
        <v>1</v>
      </c>
      <c r="E4870">
        <v>12</v>
      </c>
      <c r="F4870">
        <v>233</v>
      </c>
      <c r="G4870" s="9">
        <f>Tableau_Groupe_1_Cours_1.accdb3[[#This Row],[Date de début]]</f>
        <v>43229.706249999996</v>
      </c>
      <c r="H4870" s="9">
        <f>Tableau_Groupe_1_Cours_1.accdb3[[#This Row],[Date de fin]]</f>
        <v>43229.733333333337</v>
      </c>
      <c r="I4870" s="13">
        <f>MOD(Tableau_Groupe_1_Cours_1.accdb3[[#This Row],[Date de fin2]]-Tableau_Groupe_1_Cours_1.accdb3[[#This Row],[Date de début2]],1)</f>
        <v>2.7083333341579419E-2</v>
      </c>
    </row>
    <row r="4871" spans="1:9" x14ac:dyDescent="0.25">
      <c r="A4871">
        <v>3453</v>
      </c>
      <c r="B4871">
        <v>43280.383333333331</v>
      </c>
      <c r="C4871">
        <v>43280.499305555561</v>
      </c>
      <c r="D4871">
        <v>9</v>
      </c>
      <c r="E4871">
        <v>12</v>
      </c>
      <c r="F4871">
        <v>201</v>
      </c>
      <c r="G4871" s="9">
        <f>Tableau_Groupe_1_Cours_1.accdb3[[#This Row],[Date de début]]</f>
        <v>43280.383333333331</v>
      </c>
      <c r="H4871" s="9">
        <f>Tableau_Groupe_1_Cours_1.accdb3[[#This Row],[Date de fin]]</f>
        <v>43280.499305555561</v>
      </c>
      <c r="I4871" s="13">
        <f>MOD(Tableau_Groupe_1_Cours_1.accdb3[[#This Row],[Date de fin2]]-Tableau_Groupe_1_Cours_1.accdb3[[#This Row],[Date de début2]],1)</f>
        <v>0.1159722222291748</v>
      </c>
    </row>
    <row r="4872" spans="1:9" x14ac:dyDescent="0.25">
      <c r="A4872">
        <v>2174</v>
      </c>
      <c r="B4872">
        <v>43229.547222222223</v>
      </c>
      <c r="C4872">
        <v>43229.688194444439</v>
      </c>
      <c r="D4872">
        <v>1</v>
      </c>
      <c r="E4872">
        <v>12</v>
      </c>
      <c r="F4872">
        <v>194</v>
      </c>
      <c r="G4872" s="9">
        <f>Tableau_Groupe_1_Cours_1.accdb3[[#This Row],[Date de début]]</f>
        <v>43229.547222222223</v>
      </c>
      <c r="H4872" s="9">
        <f>Tableau_Groupe_1_Cours_1.accdb3[[#This Row],[Date de fin]]</f>
        <v>43229.688194444439</v>
      </c>
      <c r="I4872" s="13">
        <f>MOD(Tableau_Groupe_1_Cours_1.accdb3[[#This Row],[Date de fin2]]-Tableau_Groupe_1_Cours_1.accdb3[[#This Row],[Date de début2]],1)</f>
        <v>0.14097222221607808</v>
      </c>
    </row>
    <row r="4873" spans="1:9" x14ac:dyDescent="0.25">
      <c r="A4873">
        <v>2430</v>
      </c>
      <c r="B4873">
        <v>43229.703472222223</v>
      </c>
      <c r="C4873">
        <v>43229.730555555558</v>
      </c>
      <c r="D4873">
        <v>4</v>
      </c>
      <c r="E4873">
        <v>12</v>
      </c>
      <c r="F4873">
        <v>74</v>
      </c>
      <c r="G4873" s="9">
        <f>Tableau_Groupe_1_Cours_1.accdb3[[#This Row],[Date de début]]</f>
        <v>43229.703472222223</v>
      </c>
      <c r="H4873" s="9">
        <f>Tableau_Groupe_1_Cours_1.accdb3[[#This Row],[Date de fin]]</f>
        <v>43229.730555555558</v>
      </c>
      <c r="I4873" s="13">
        <f>MOD(Tableau_Groupe_1_Cours_1.accdb3[[#This Row],[Date de fin2]]-Tableau_Groupe_1_Cours_1.accdb3[[#This Row],[Date de début2]],1)</f>
        <v>2.7083333334303461E-2</v>
      </c>
    </row>
    <row r="4874" spans="1:9" x14ac:dyDescent="0.25">
      <c r="A4874">
        <v>4478</v>
      </c>
      <c r="B4874">
        <v>43361.385416666664</v>
      </c>
      <c r="C4874">
        <v>43361.444444444445</v>
      </c>
      <c r="D4874">
        <v>8</v>
      </c>
      <c r="E4874">
        <v>12</v>
      </c>
      <c r="F4874">
        <v>82</v>
      </c>
      <c r="G4874" s="9">
        <f>Tableau_Groupe_1_Cours_1.accdb3[[#This Row],[Date de début]]</f>
        <v>43361.385416666664</v>
      </c>
      <c r="H4874" s="9">
        <f>Tableau_Groupe_1_Cours_1.accdb3[[#This Row],[Date de fin]]</f>
        <v>43361.444444444445</v>
      </c>
      <c r="I4874" s="13">
        <f>MOD(Tableau_Groupe_1_Cours_1.accdb3[[#This Row],[Date de fin2]]-Tableau_Groupe_1_Cours_1.accdb3[[#This Row],[Date de début2]],1)</f>
        <v>5.9027777781011537E-2</v>
      </c>
    </row>
    <row r="4875" spans="1:9" x14ac:dyDescent="0.25">
      <c r="A4875">
        <v>6270</v>
      </c>
      <c r="B4875">
        <v>43451.384027777778</v>
      </c>
      <c r="C4875">
        <v>43451.467361111114</v>
      </c>
      <c r="D4875">
        <v>5</v>
      </c>
      <c r="E4875">
        <v>12</v>
      </c>
      <c r="F4875">
        <v>45</v>
      </c>
      <c r="G4875" s="9">
        <f>Tableau_Groupe_1_Cours_1.accdb3[[#This Row],[Date de début]]</f>
        <v>43451.384027777778</v>
      </c>
      <c r="H4875" s="9">
        <f>Tableau_Groupe_1_Cours_1.accdb3[[#This Row],[Date de fin]]</f>
        <v>43451.467361111114</v>
      </c>
      <c r="I4875" s="13">
        <f>MOD(Tableau_Groupe_1_Cours_1.accdb3[[#This Row],[Date de fin2]]-Tableau_Groupe_1_Cours_1.accdb3[[#This Row],[Date de début2]],1)</f>
        <v>8.3333333335758653E-2</v>
      </c>
    </row>
    <row r="4876" spans="1:9" x14ac:dyDescent="0.25">
      <c r="A4876">
        <v>1663</v>
      </c>
      <c r="B4876">
        <v>43185.37777777778</v>
      </c>
      <c r="C4876">
        <v>43185.481250000004</v>
      </c>
      <c r="D4876">
        <v>1</v>
      </c>
      <c r="E4876">
        <v>12</v>
      </c>
      <c r="F4876">
        <v>35</v>
      </c>
      <c r="G4876" s="9">
        <f>Tableau_Groupe_1_Cours_1.accdb3[[#This Row],[Date de début]]</f>
        <v>43185.37777777778</v>
      </c>
      <c r="H4876" s="9">
        <f>Tableau_Groupe_1_Cours_1.accdb3[[#This Row],[Date de fin]]</f>
        <v>43185.481250000004</v>
      </c>
      <c r="I4876" s="13">
        <f>MOD(Tableau_Groupe_1_Cours_1.accdb3[[#This Row],[Date de fin2]]-Tableau_Groupe_1_Cours_1.accdb3[[#This Row],[Date de début2]],1)</f>
        <v>0.10347222222480923</v>
      </c>
    </row>
    <row r="4877" spans="1:9" x14ac:dyDescent="0.25">
      <c r="A4877">
        <v>2175</v>
      </c>
      <c r="B4877">
        <v>43229.547916666663</v>
      </c>
      <c r="C4877">
        <v>43229.704166666663</v>
      </c>
      <c r="D4877">
        <v>3</v>
      </c>
      <c r="E4877">
        <v>12</v>
      </c>
      <c r="F4877">
        <v>85</v>
      </c>
      <c r="G4877" s="9">
        <f>Tableau_Groupe_1_Cours_1.accdb3[[#This Row],[Date de début]]</f>
        <v>43229.547916666663</v>
      </c>
      <c r="H4877" s="9">
        <f>Tableau_Groupe_1_Cours_1.accdb3[[#This Row],[Date de fin]]</f>
        <v>43229.704166666663</v>
      </c>
      <c r="I4877" s="13">
        <f>MOD(Tableau_Groupe_1_Cours_1.accdb3[[#This Row],[Date de fin2]]-Tableau_Groupe_1_Cours_1.accdb3[[#This Row],[Date de début2]],1)</f>
        <v>0.15625</v>
      </c>
    </row>
    <row r="4878" spans="1:9" x14ac:dyDescent="0.25">
      <c r="A4878">
        <v>2431</v>
      </c>
      <c r="B4878">
        <v>43229.711805555555</v>
      </c>
      <c r="C4878">
        <v>43229.738888888889</v>
      </c>
      <c r="D4878">
        <v>14</v>
      </c>
      <c r="E4878">
        <v>12</v>
      </c>
      <c r="F4878">
        <v>287</v>
      </c>
      <c r="G4878" s="9">
        <f>Tableau_Groupe_1_Cours_1.accdb3[[#This Row],[Date de début]]</f>
        <v>43229.711805555555</v>
      </c>
      <c r="H4878" s="9">
        <f>Tableau_Groupe_1_Cours_1.accdb3[[#This Row],[Date de fin]]</f>
        <v>43229.738888888889</v>
      </c>
      <c r="I4878" s="13">
        <f>MOD(Tableau_Groupe_1_Cours_1.accdb3[[#This Row],[Date de fin2]]-Tableau_Groupe_1_Cours_1.accdb3[[#This Row],[Date de début2]],1)</f>
        <v>2.7083333334303461E-2</v>
      </c>
    </row>
    <row r="4879" spans="1:9" x14ac:dyDescent="0.25">
      <c r="A4879">
        <v>5247</v>
      </c>
      <c r="B4879">
        <v>43390.384722222225</v>
      </c>
      <c r="C4879">
        <v>43390.536805555559</v>
      </c>
      <c r="D4879">
        <v>2</v>
      </c>
      <c r="E4879">
        <v>12</v>
      </c>
      <c r="F4879">
        <v>428</v>
      </c>
      <c r="G4879" s="9">
        <f>Tableau_Groupe_1_Cours_1.accdb3[[#This Row],[Date de début]]</f>
        <v>43390.384722222225</v>
      </c>
      <c r="H4879" s="9">
        <f>Tableau_Groupe_1_Cours_1.accdb3[[#This Row],[Date de fin]]</f>
        <v>43390.536805555559</v>
      </c>
      <c r="I4879" s="13">
        <f>MOD(Tableau_Groupe_1_Cours_1.accdb3[[#This Row],[Date de fin2]]-Tableau_Groupe_1_Cours_1.accdb3[[#This Row],[Date de début2]],1)</f>
        <v>0.15208333333430346</v>
      </c>
    </row>
    <row r="4880" spans="1:9" x14ac:dyDescent="0.25">
      <c r="A4880">
        <v>2176</v>
      </c>
      <c r="B4880">
        <v>43229.54583333333</v>
      </c>
      <c r="C4880">
        <v>43229.65625</v>
      </c>
      <c r="D4880">
        <v>56</v>
      </c>
      <c r="E4880">
        <v>12</v>
      </c>
      <c r="F4880">
        <v>418</v>
      </c>
      <c r="G4880" s="9">
        <f>Tableau_Groupe_1_Cours_1.accdb3[[#This Row],[Date de début]]</f>
        <v>43229.54583333333</v>
      </c>
      <c r="H4880" s="9">
        <f>Tableau_Groupe_1_Cours_1.accdb3[[#This Row],[Date de fin]]</f>
        <v>43229.65625</v>
      </c>
      <c r="I4880" s="13">
        <f>MOD(Tableau_Groupe_1_Cours_1.accdb3[[#This Row],[Date de fin2]]-Tableau_Groupe_1_Cours_1.accdb3[[#This Row],[Date de début2]],1)</f>
        <v>0.11041666667006211</v>
      </c>
    </row>
    <row r="4881" spans="1:9" x14ac:dyDescent="0.25">
      <c r="A4881">
        <v>2432</v>
      </c>
      <c r="B4881">
        <v>43229.704166666663</v>
      </c>
      <c r="C4881">
        <v>43229.731250000004</v>
      </c>
      <c r="D4881">
        <v>5</v>
      </c>
      <c r="E4881">
        <v>12</v>
      </c>
      <c r="F4881">
        <v>288</v>
      </c>
      <c r="G4881" s="9">
        <f>Tableau_Groupe_1_Cours_1.accdb3[[#This Row],[Date de début]]</f>
        <v>43229.704166666663</v>
      </c>
      <c r="H4881" s="9">
        <f>Tableau_Groupe_1_Cours_1.accdb3[[#This Row],[Date de fin]]</f>
        <v>43229.731250000004</v>
      </c>
      <c r="I4881" s="13">
        <f>MOD(Tableau_Groupe_1_Cours_1.accdb3[[#This Row],[Date de fin2]]-Tableau_Groupe_1_Cours_1.accdb3[[#This Row],[Date de début2]],1)</f>
        <v>2.7083333341579419E-2</v>
      </c>
    </row>
    <row r="4882" spans="1:9" x14ac:dyDescent="0.25">
      <c r="A4882">
        <v>1665</v>
      </c>
      <c r="B4882">
        <v>43185.376388888886</v>
      </c>
      <c r="C4882">
        <v>43185.482638888891</v>
      </c>
      <c r="D4882">
        <v>3</v>
      </c>
      <c r="E4882">
        <v>12</v>
      </c>
      <c r="F4882">
        <v>277</v>
      </c>
      <c r="G4882" s="9">
        <f>Tableau_Groupe_1_Cours_1.accdb3[[#This Row],[Date de début]]</f>
        <v>43185.376388888886</v>
      </c>
      <c r="H4882" s="9">
        <f>Tableau_Groupe_1_Cours_1.accdb3[[#This Row],[Date de fin]]</f>
        <v>43185.482638888891</v>
      </c>
      <c r="I4882" s="13">
        <f>MOD(Tableau_Groupe_1_Cours_1.accdb3[[#This Row],[Date de fin2]]-Tableau_Groupe_1_Cours_1.accdb3[[#This Row],[Date de début2]],1)</f>
        <v>0.10625000000436557</v>
      </c>
    </row>
    <row r="4883" spans="1:9" x14ac:dyDescent="0.25">
      <c r="A4883">
        <v>2177</v>
      </c>
      <c r="B4883">
        <v>43229.546527777777</v>
      </c>
      <c r="C4883">
        <v>43229.652083333334</v>
      </c>
      <c r="D4883">
        <v>61</v>
      </c>
      <c r="E4883">
        <v>12</v>
      </c>
      <c r="F4883">
        <v>292</v>
      </c>
      <c r="G4883" s="9">
        <f>Tableau_Groupe_1_Cours_1.accdb3[[#This Row],[Date de début]]</f>
        <v>43229.546527777777</v>
      </c>
      <c r="H4883" s="9">
        <f>Tableau_Groupe_1_Cours_1.accdb3[[#This Row],[Date de fin]]</f>
        <v>43229.652083333334</v>
      </c>
      <c r="I4883" s="13">
        <f>MOD(Tableau_Groupe_1_Cours_1.accdb3[[#This Row],[Date de fin2]]-Tableau_Groupe_1_Cours_1.accdb3[[#This Row],[Date de début2]],1)</f>
        <v>0.1055555555576575</v>
      </c>
    </row>
    <row r="4884" spans="1:9" x14ac:dyDescent="0.25">
      <c r="A4884">
        <v>2433</v>
      </c>
      <c r="B4884">
        <v>43229.707638888889</v>
      </c>
      <c r="C4884">
        <v>43229.734722222223</v>
      </c>
      <c r="D4884">
        <v>6</v>
      </c>
      <c r="E4884">
        <v>12</v>
      </c>
      <c r="F4884">
        <v>256</v>
      </c>
      <c r="G4884" s="9">
        <f>Tableau_Groupe_1_Cours_1.accdb3[[#This Row],[Date de début]]</f>
        <v>43229.707638888889</v>
      </c>
      <c r="H4884" s="9">
        <f>Tableau_Groupe_1_Cours_1.accdb3[[#This Row],[Date de fin]]</f>
        <v>43229.734722222223</v>
      </c>
      <c r="I4884" s="13">
        <f>MOD(Tableau_Groupe_1_Cours_1.accdb3[[#This Row],[Date de fin2]]-Tableau_Groupe_1_Cours_1.accdb3[[#This Row],[Date de début2]],1)</f>
        <v>2.7083333334303461E-2</v>
      </c>
    </row>
    <row r="4885" spans="1:9" x14ac:dyDescent="0.25">
      <c r="A4885">
        <v>4481</v>
      </c>
      <c r="B4885">
        <v>43361.381944444445</v>
      </c>
      <c r="C4885">
        <v>43361.430555555555</v>
      </c>
      <c r="D4885">
        <v>2</v>
      </c>
      <c r="E4885">
        <v>12</v>
      </c>
      <c r="F4885">
        <v>107</v>
      </c>
      <c r="G4885" s="9">
        <f>Tableau_Groupe_1_Cours_1.accdb3[[#This Row],[Date de début]]</f>
        <v>43361.381944444445</v>
      </c>
      <c r="H4885" s="9">
        <f>Tableau_Groupe_1_Cours_1.accdb3[[#This Row],[Date de fin]]</f>
        <v>43361.430555555555</v>
      </c>
      <c r="I4885" s="13">
        <f>MOD(Tableau_Groupe_1_Cours_1.accdb3[[#This Row],[Date de fin2]]-Tableau_Groupe_1_Cours_1.accdb3[[#This Row],[Date de début2]],1)</f>
        <v>4.8611111109494232E-2</v>
      </c>
    </row>
    <row r="4886" spans="1:9" x14ac:dyDescent="0.25">
      <c r="A4886">
        <v>2178</v>
      </c>
      <c r="B4886">
        <v>43229.546527777777</v>
      </c>
      <c r="C4886">
        <v>43229.651388888888</v>
      </c>
      <c r="D4886">
        <v>2</v>
      </c>
      <c r="E4886">
        <v>12</v>
      </c>
      <c r="F4886">
        <v>389</v>
      </c>
      <c r="G4886" s="9">
        <f>Tableau_Groupe_1_Cours_1.accdb3[[#This Row],[Date de début]]</f>
        <v>43229.546527777777</v>
      </c>
      <c r="H4886" s="9">
        <f>Tableau_Groupe_1_Cours_1.accdb3[[#This Row],[Date de fin]]</f>
        <v>43229.651388888888</v>
      </c>
      <c r="I4886" s="13">
        <f>MOD(Tableau_Groupe_1_Cours_1.accdb3[[#This Row],[Date de fin2]]-Tableau_Groupe_1_Cours_1.accdb3[[#This Row],[Date de début2]],1)</f>
        <v>0.10486111111094942</v>
      </c>
    </row>
    <row r="4887" spans="1:9" x14ac:dyDescent="0.25">
      <c r="A4887">
        <v>2434</v>
      </c>
      <c r="B4887">
        <v>43229.704166666663</v>
      </c>
      <c r="C4887">
        <v>43229.731250000004</v>
      </c>
      <c r="D4887">
        <v>15</v>
      </c>
      <c r="E4887">
        <v>12</v>
      </c>
      <c r="F4887">
        <v>102</v>
      </c>
      <c r="G4887" s="9">
        <f>Tableau_Groupe_1_Cours_1.accdb3[[#This Row],[Date de début]]</f>
        <v>43229.704166666663</v>
      </c>
      <c r="H4887" s="9">
        <f>Tableau_Groupe_1_Cours_1.accdb3[[#This Row],[Date de fin]]</f>
        <v>43229.731250000004</v>
      </c>
      <c r="I4887" s="13">
        <f>MOD(Tableau_Groupe_1_Cours_1.accdb3[[#This Row],[Date de fin2]]-Tableau_Groupe_1_Cours_1.accdb3[[#This Row],[Date de début2]],1)</f>
        <v>2.7083333341579419E-2</v>
      </c>
    </row>
    <row r="4888" spans="1:9" x14ac:dyDescent="0.25">
      <c r="A4888">
        <v>5506</v>
      </c>
      <c r="B4888">
        <v>43420.383333333331</v>
      </c>
      <c r="C4888">
        <v>43420.496527777781</v>
      </c>
      <c r="D4888">
        <v>1</v>
      </c>
      <c r="E4888">
        <v>12</v>
      </c>
      <c r="F4888">
        <v>342</v>
      </c>
      <c r="G4888" s="9">
        <f>Tableau_Groupe_1_Cours_1.accdb3[[#This Row],[Date de début]]</f>
        <v>43420.383333333331</v>
      </c>
      <c r="H4888" s="9">
        <f>Tableau_Groupe_1_Cours_1.accdb3[[#This Row],[Date de fin]]</f>
        <v>43420.496527777781</v>
      </c>
      <c r="I4888" s="13">
        <f>MOD(Tableau_Groupe_1_Cours_1.accdb3[[#This Row],[Date de fin2]]-Tableau_Groupe_1_Cours_1.accdb3[[#This Row],[Date de début2]],1)</f>
        <v>0.11319444444961846</v>
      </c>
    </row>
    <row r="4889" spans="1:9" x14ac:dyDescent="0.25">
      <c r="A4889">
        <v>1923</v>
      </c>
      <c r="B4889">
        <v>43215.37777777778</v>
      </c>
      <c r="C4889">
        <v>43215.509027777778</v>
      </c>
      <c r="D4889">
        <v>1</v>
      </c>
      <c r="E4889">
        <v>12</v>
      </c>
      <c r="F4889">
        <v>178</v>
      </c>
      <c r="G4889" s="9">
        <f>Tableau_Groupe_1_Cours_1.accdb3[[#This Row],[Date de début]]</f>
        <v>43215.37777777778</v>
      </c>
      <c r="H4889" s="9">
        <f>Tableau_Groupe_1_Cours_1.accdb3[[#This Row],[Date de fin]]</f>
        <v>43215.509027777778</v>
      </c>
      <c r="I4889" s="13">
        <f>MOD(Tableau_Groupe_1_Cours_1.accdb3[[#This Row],[Date de fin2]]-Tableau_Groupe_1_Cours_1.accdb3[[#This Row],[Date de début2]],1)</f>
        <v>0.13124999999854481</v>
      </c>
    </row>
    <row r="4890" spans="1:9" x14ac:dyDescent="0.25">
      <c r="A4890">
        <v>2179</v>
      </c>
      <c r="B4890">
        <v>43229.542361111111</v>
      </c>
      <c r="C4890">
        <v>43229.663888888892</v>
      </c>
      <c r="D4890">
        <v>2</v>
      </c>
      <c r="E4890">
        <v>12</v>
      </c>
      <c r="F4890">
        <v>437</v>
      </c>
      <c r="G4890" s="9">
        <f>Tableau_Groupe_1_Cours_1.accdb3[[#This Row],[Date de début]]</f>
        <v>43229.542361111111</v>
      </c>
      <c r="H4890" s="9">
        <f>Tableau_Groupe_1_Cours_1.accdb3[[#This Row],[Date de fin]]</f>
        <v>43229.663888888892</v>
      </c>
      <c r="I4890" s="13">
        <f>MOD(Tableau_Groupe_1_Cours_1.accdb3[[#This Row],[Date de fin2]]-Tableau_Groupe_1_Cours_1.accdb3[[#This Row],[Date de début2]],1)</f>
        <v>0.12152777778101154</v>
      </c>
    </row>
    <row r="4891" spans="1:9" x14ac:dyDescent="0.25">
      <c r="A4891">
        <v>2435</v>
      </c>
      <c r="B4891">
        <v>43229.712500000001</v>
      </c>
      <c r="C4891">
        <v>43229.739583333336</v>
      </c>
      <c r="D4891">
        <v>40</v>
      </c>
      <c r="E4891">
        <v>12</v>
      </c>
      <c r="F4891">
        <v>293</v>
      </c>
      <c r="G4891" s="9">
        <f>Tableau_Groupe_1_Cours_1.accdb3[[#This Row],[Date de début]]</f>
        <v>43229.712500000001</v>
      </c>
      <c r="H4891" s="9">
        <f>Tableau_Groupe_1_Cours_1.accdb3[[#This Row],[Date de fin]]</f>
        <v>43229.739583333336</v>
      </c>
      <c r="I4891" s="13">
        <f>MOD(Tableau_Groupe_1_Cours_1.accdb3[[#This Row],[Date de fin2]]-Tableau_Groupe_1_Cours_1.accdb3[[#This Row],[Date de début2]],1)</f>
        <v>2.7083333334303461E-2</v>
      </c>
    </row>
    <row r="4892" spans="1:9" x14ac:dyDescent="0.25">
      <c r="A4892">
        <v>2180</v>
      </c>
      <c r="B4892">
        <v>43229.54305555555</v>
      </c>
      <c r="C4892">
        <v>43229.617361111115</v>
      </c>
      <c r="D4892">
        <v>15</v>
      </c>
      <c r="E4892">
        <v>12</v>
      </c>
      <c r="F4892">
        <v>138</v>
      </c>
      <c r="G4892" s="9">
        <f>Tableau_Groupe_1_Cours_1.accdb3[[#This Row],[Date de début]]</f>
        <v>43229.54305555555</v>
      </c>
      <c r="H4892" s="9">
        <f>Tableau_Groupe_1_Cours_1.accdb3[[#This Row],[Date de fin]]</f>
        <v>43229.617361111115</v>
      </c>
      <c r="I4892" s="13">
        <f>MOD(Tableau_Groupe_1_Cours_1.accdb3[[#This Row],[Date de fin2]]-Tableau_Groupe_1_Cours_1.accdb3[[#This Row],[Date de début2]],1)</f>
        <v>7.4305555564933456E-2</v>
      </c>
    </row>
    <row r="4893" spans="1:9" x14ac:dyDescent="0.25">
      <c r="A4893">
        <v>2436</v>
      </c>
      <c r="B4893">
        <v>43229.704861111109</v>
      </c>
      <c r="C4893">
        <v>43229.731944444444</v>
      </c>
      <c r="D4893">
        <v>5</v>
      </c>
      <c r="E4893">
        <v>12</v>
      </c>
      <c r="F4893">
        <v>294</v>
      </c>
      <c r="G4893" s="9">
        <f>Tableau_Groupe_1_Cours_1.accdb3[[#This Row],[Date de début]]</f>
        <v>43229.704861111109</v>
      </c>
      <c r="H4893" s="9">
        <f>Tableau_Groupe_1_Cours_1.accdb3[[#This Row],[Date de fin]]</f>
        <v>43229.731944444444</v>
      </c>
      <c r="I4893" s="13">
        <f>MOD(Tableau_Groupe_1_Cours_1.accdb3[[#This Row],[Date de fin2]]-Tableau_Groupe_1_Cours_1.accdb3[[#This Row],[Date de début2]],1)</f>
        <v>2.7083333334303461E-2</v>
      </c>
    </row>
    <row r="4894" spans="1:9" x14ac:dyDescent="0.25">
      <c r="A4894">
        <v>4484</v>
      </c>
      <c r="B4894">
        <v>43362.384027777778</v>
      </c>
      <c r="C4894">
        <v>43362.520833333336</v>
      </c>
      <c r="D4894">
        <v>16</v>
      </c>
      <c r="E4894">
        <v>12</v>
      </c>
      <c r="F4894">
        <v>371</v>
      </c>
      <c r="G4894" s="9">
        <f>Tableau_Groupe_1_Cours_1.accdb3[[#This Row],[Date de début]]</f>
        <v>43362.384027777778</v>
      </c>
      <c r="H4894" s="9">
        <f>Tableau_Groupe_1_Cours_1.accdb3[[#This Row],[Date de fin]]</f>
        <v>43362.520833333336</v>
      </c>
      <c r="I4894" s="13">
        <f>MOD(Tableau_Groupe_1_Cours_1.accdb3[[#This Row],[Date de fin2]]-Tableau_Groupe_1_Cours_1.accdb3[[#This Row],[Date de début2]],1)</f>
        <v>0.1368055555576575</v>
      </c>
    </row>
    <row r="4895" spans="1:9" x14ac:dyDescent="0.25">
      <c r="A4895">
        <v>5508</v>
      </c>
      <c r="B4895">
        <v>43420.375694444447</v>
      </c>
      <c r="C4895">
        <v>43420.465277777781</v>
      </c>
      <c r="D4895">
        <v>1</v>
      </c>
      <c r="E4895">
        <v>12</v>
      </c>
      <c r="F4895">
        <v>93</v>
      </c>
      <c r="G4895" s="9">
        <f>Tableau_Groupe_1_Cours_1.accdb3[[#This Row],[Date de début]]</f>
        <v>43420.375694444447</v>
      </c>
      <c r="H4895" s="9">
        <f>Tableau_Groupe_1_Cours_1.accdb3[[#This Row],[Date de fin]]</f>
        <v>43420.465277777781</v>
      </c>
      <c r="I4895" s="13">
        <f>MOD(Tableau_Groupe_1_Cours_1.accdb3[[#This Row],[Date de fin2]]-Tableau_Groupe_1_Cours_1.accdb3[[#This Row],[Date de début2]],1)</f>
        <v>8.9583333334303461E-2</v>
      </c>
    </row>
    <row r="4896" spans="1:9" x14ac:dyDescent="0.25">
      <c r="A4896">
        <v>2181</v>
      </c>
      <c r="B4896">
        <v>43229.539583333331</v>
      </c>
      <c r="C4896">
        <v>43229.662499999999</v>
      </c>
      <c r="D4896">
        <v>4</v>
      </c>
      <c r="E4896">
        <v>12</v>
      </c>
      <c r="F4896">
        <v>295</v>
      </c>
      <c r="G4896" s="9">
        <f>Tableau_Groupe_1_Cours_1.accdb3[[#This Row],[Date de début]]</f>
        <v>43229.539583333331</v>
      </c>
      <c r="H4896" s="9">
        <f>Tableau_Groupe_1_Cours_1.accdb3[[#This Row],[Date de fin]]</f>
        <v>43229.662499999999</v>
      </c>
      <c r="I4896" s="13">
        <f>MOD(Tableau_Groupe_1_Cours_1.accdb3[[#This Row],[Date de fin2]]-Tableau_Groupe_1_Cours_1.accdb3[[#This Row],[Date de début2]],1)</f>
        <v>0.12291666666715173</v>
      </c>
    </row>
    <row r="4897" spans="1:9" x14ac:dyDescent="0.25">
      <c r="A4897">
        <v>2437</v>
      </c>
      <c r="B4897">
        <v>43229.708333333336</v>
      </c>
      <c r="C4897">
        <v>43229.73541666667</v>
      </c>
      <c r="D4897">
        <v>3</v>
      </c>
      <c r="E4897">
        <v>12</v>
      </c>
      <c r="F4897">
        <v>278</v>
      </c>
      <c r="G4897" s="9">
        <f>Tableau_Groupe_1_Cours_1.accdb3[[#This Row],[Date de début]]</f>
        <v>43229.708333333336</v>
      </c>
      <c r="H4897" s="9">
        <f>Tableau_Groupe_1_Cours_1.accdb3[[#This Row],[Date de fin]]</f>
        <v>43229.73541666667</v>
      </c>
      <c r="I4897" s="13">
        <f>MOD(Tableau_Groupe_1_Cours_1.accdb3[[#This Row],[Date de fin2]]-Tableau_Groupe_1_Cours_1.accdb3[[#This Row],[Date de début2]],1)</f>
        <v>2.7083333334303461E-2</v>
      </c>
    </row>
    <row r="4898" spans="1:9" x14ac:dyDescent="0.25">
      <c r="A4898">
        <v>2182</v>
      </c>
      <c r="B4898">
        <v>43229.54305555555</v>
      </c>
      <c r="C4898">
        <v>43229.625</v>
      </c>
      <c r="D4898">
        <v>10</v>
      </c>
      <c r="E4898">
        <v>12</v>
      </c>
      <c r="F4898">
        <v>303</v>
      </c>
      <c r="G4898" s="9">
        <f>Tableau_Groupe_1_Cours_1.accdb3[[#This Row],[Date de début]]</f>
        <v>43229.54305555555</v>
      </c>
      <c r="H4898" s="9">
        <f>Tableau_Groupe_1_Cours_1.accdb3[[#This Row],[Date de fin]]</f>
        <v>43229.625</v>
      </c>
      <c r="I4898" s="13">
        <f>MOD(Tableau_Groupe_1_Cours_1.accdb3[[#This Row],[Date de fin2]]-Tableau_Groupe_1_Cours_1.accdb3[[#This Row],[Date de début2]],1)</f>
        <v>8.1944444449618459E-2</v>
      </c>
    </row>
    <row r="4899" spans="1:9" x14ac:dyDescent="0.25">
      <c r="A4899">
        <v>2438</v>
      </c>
      <c r="B4899">
        <v>43229.704861111109</v>
      </c>
      <c r="C4899">
        <v>43229.731944444444</v>
      </c>
      <c r="D4899">
        <v>46</v>
      </c>
      <c r="E4899">
        <v>12</v>
      </c>
      <c r="F4899">
        <v>130</v>
      </c>
      <c r="G4899" s="9">
        <f>Tableau_Groupe_1_Cours_1.accdb3[[#This Row],[Date de début]]</f>
        <v>43229.704861111109</v>
      </c>
      <c r="H4899" s="9">
        <f>Tableau_Groupe_1_Cours_1.accdb3[[#This Row],[Date de fin]]</f>
        <v>43229.731944444444</v>
      </c>
      <c r="I4899" s="13">
        <f>MOD(Tableau_Groupe_1_Cours_1.accdb3[[#This Row],[Date de fin2]]-Tableau_Groupe_1_Cours_1.accdb3[[#This Row],[Date de début2]],1)</f>
        <v>2.7083333334303461E-2</v>
      </c>
    </row>
    <row r="4900" spans="1:9" x14ac:dyDescent="0.25">
      <c r="A4900">
        <v>2183</v>
      </c>
      <c r="B4900">
        <v>43229.547916666663</v>
      </c>
      <c r="C4900">
        <v>43229.629166666666</v>
      </c>
      <c r="D4900">
        <v>7</v>
      </c>
      <c r="E4900">
        <v>12</v>
      </c>
      <c r="F4900">
        <v>180</v>
      </c>
      <c r="G4900" s="9">
        <f>Tableau_Groupe_1_Cours_1.accdb3[[#This Row],[Date de début]]</f>
        <v>43229.547916666663</v>
      </c>
      <c r="H4900" s="9">
        <f>Tableau_Groupe_1_Cours_1.accdb3[[#This Row],[Date de fin]]</f>
        <v>43229.629166666666</v>
      </c>
      <c r="I4900" s="13">
        <f>MOD(Tableau_Groupe_1_Cours_1.accdb3[[#This Row],[Date de fin2]]-Tableau_Groupe_1_Cours_1.accdb3[[#This Row],[Date de début2]],1)</f>
        <v>8.1250000002910383E-2</v>
      </c>
    </row>
    <row r="4901" spans="1:9" x14ac:dyDescent="0.25">
      <c r="A4901">
        <v>2439</v>
      </c>
      <c r="B4901">
        <v>43229.712500000001</v>
      </c>
      <c r="C4901">
        <v>43229.739583333336</v>
      </c>
      <c r="D4901">
        <v>10</v>
      </c>
      <c r="E4901">
        <v>12</v>
      </c>
      <c r="F4901">
        <v>298</v>
      </c>
      <c r="G4901" s="9">
        <f>Tableau_Groupe_1_Cours_1.accdb3[[#This Row],[Date de début]]</f>
        <v>43229.712500000001</v>
      </c>
      <c r="H4901" s="9">
        <f>Tableau_Groupe_1_Cours_1.accdb3[[#This Row],[Date de fin]]</f>
        <v>43229.739583333336</v>
      </c>
      <c r="I4901" s="13">
        <f>MOD(Tableau_Groupe_1_Cours_1.accdb3[[#This Row],[Date de fin2]]-Tableau_Groupe_1_Cours_1.accdb3[[#This Row],[Date de début2]],1)</f>
        <v>2.7083333334303461E-2</v>
      </c>
    </row>
    <row r="4902" spans="1:9" x14ac:dyDescent="0.25">
      <c r="A4902">
        <v>2184</v>
      </c>
      <c r="B4902">
        <v>43229.546527777777</v>
      </c>
      <c r="C4902">
        <v>43229.586805555555</v>
      </c>
      <c r="D4902">
        <v>2</v>
      </c>
      <c r="E4902">
        <v>12</v>
      </c>
      <c r="F4902">
        <v>307</v>
      </c>
      <c r="G4902" s="9">
        <f>Tableau_Groupe_1_Cours_1.accdb3[[#This Row],[Date de début]]</f>
        <v>43229.546527777777</v>
      </c>
      <c r="H4902" s="9">
        <f>Tableau_Groupe_1_Cours_1.accdb3[[#This Row],[Date de fin]]</f>
        <v>43229.586805555555</v>
      </c>
      <c r="I4902" s="13">
        <f>MOD(Tableau_Groupe_1_Cours_1.accdb3[[#This Row],[Date de fin2]]-Tableau_Groupe_1_Cours_1.accdb3[[#This Row],[Date de début2]],1)</f>
        <v>4.0277777778101154E-2</v>
      </c>
    </row>
    <row r="4903" spans="1:9" x14ac:dyDescent="0.25">
      <c r="A4903">
        <v>2440</v>
      </c>
      <c r="B4903">
        <v>43229.705555555556</v>
      </c>
      <c r="C4903">
        <v>43229.732638888891</v>
      </c>
      <c r="D4903">
        <v>1</v>
      </c>
      <c r="E4903">
        <v>12</v>
      </c>
      <c r="F4903">
        <v>300</v>
      </c>
      <c r="G4903" s="9">
        <f>Tableau_Groupe_1_Cours_1.accdb3[[#This Row],[Date de début]]</f>
        <v>43229.705555555556</v>
      </c>
      <c r="H4903" s="9">
        <f>Tableau_Groupe_1_Cours_1.accdb3[[#This Row],[Date de fin]]</f>
        <v>43229.732638888891</v>
      </c>
      <c r="I4903" s="13">
        <f>MOD(Tableau_Groupe_1_Cours_1.accdb3[[#This Row],[Date de fin2]]-Tableau_Groupe_1_Cours_1.accdb3[[#This Row],[Date de début2]],1)</f>
        <v>2.7083333334303461E-2</v>
      </c>
    </row>
    <row r="4904" spans="1:9" x14ac:dyDescent="0.25">
      <c r="A4904">
        <v>5256</v>
      </c>
      <c r="B4904">
        <v>43391.375</v>
      </c>
      <c r="C4904">
        <v>43391.442361111105</v>
      </c>
      <c r="D4904">
        <v>1</v>
      </c>
      <c r="E4904">
        <v>12</v>
      </c>
      <c r="F4904">
        <v>132</v>
      </c>
      <c r="G4904" s="9">
        <f>Tableau_Groupe_1_Cours_1.accdb3[[#This Row],[Date de début]]</f>
        <v>43391.375</v>
      </c>
      <c r="H4904" s="9">
        <f>Tableau_Groupe_1_Cours_1.accdb3[[#This Row],[Date de fin]]</f>
        <v>43391.442361111105</v>
      </c>
      <c r="I4904" s="13">
        <f>MOD(Tableau_Groupe_1_Cours_1.accdb3[[#This Row],[Date de fin2]]-Tableau_Groupe_1_Cours_1.accdb3[[#This Row],[Date de début2]],1)</f>
        <v>6.7361111105128657E-2</v>
      </c>
    </row>
    <row r="4905" spans="1:9" x14ac:dyDescent="0.25">
      <c r="A4905">
        <v>649</v>
      </c>
      <c r="B4905">
        <v>43126.376388888886</v>
      </c>
      <c r="C4905">
        <v>43126.429861111108</v>
      </c>
      <c r="D4905">
        <v>3</v>
      </c>
      <c r="E4905">
        <v>12</v>
      </c>
      <c r="F4905">
        <v>92</v>
      </c>
      <c r="G4905" s="9">
        <f>Tableau_Groupe_1_Cours_1.accdb3[[#This Row],[Date de début]]</f>
        <v>43126.376388888886</v>
      </c>
      <c r="H4905" s="9">
        <f>Tableau_Groupe_1_Cours_1.accdb3[[#This Row],[Date de fin]]</f>
        <v>43126.429861111108</v>
      </c>
      <c r="I4905" s="13">
        <f>MOD(Tableau_Groupe_1_Cours_1.accdb3[[#This Row],[Date de fin2]]-Tableau_Groupe_1_Cours_1.accdb3[[#This Row],[Date de début2]],1)</f>
        <v>5.3472222221898846E-2</v>
      </c>
    </row>
    <row r="4906" spans="1:9" x14ac:dyDescent="0.25">
      <c r="A4906">
        <v>2185</v>
      </c>
      <c r="B4906">
        <v>43229.544444444444</v>
      </c>
      <c r="C4906">
        <v>43229.635416666664</v>
      </c>
      <c r="D4906">
        <v>3</v>
      </c>
      <c r="E4906">
        <v>12</v>
      </c>
      <c r="F4906">
        <v>190</v>
      </c>
      <c r="G4906" s="9">
        <f>Tableau_Groupe_1_Cours_1.accdb3[[#This Row],[Date de début]]</f>
        <v>43229.544444444444</v>
      </c>
      <c r="H4906" s="9">
        <f>Tableau_Groupe_1_Cours_1.accdb3[[#This Row],[Date de fin]]</f>
        <v>43229.635416666664</v>
      </c>
      <c r="I4906" s="13">
        <f>MOD(Tableau_Groupe_1_Cours_1.accdb3[[#This Row],[Date de fin2]]-Tableau_Groupe_1_Cours_1.accdb3[[#This Row],[Date de début2]],1)</f>
        <v>9.0972222220443655E-2</v>
      </c>
    </row>
    <row r="4907" spans="1:9" x14ac:dyDescent="0.25">
      <c r="A4907">
        <v>2441</v>
      </c>
      <c r="B4907">
        <v>43229.709027777782</v>
      </c>
      <c r="C4907">
        <v>43229.736111111117</v>
      </c>
      <c r="D4907">
        <v>10</v>
      </c>
      <c r="E4907">
        <v>12</v>
      </c>
      <c r="F4907">
        <v>301</v>
      </c>
      <c r="G4907" s="9">
        <f>Tableau_Groupe_1_Cours_1.accdb3[[#This Row],[Date de début]]</f>
        <v>43229.709027777782</v>
      </c>
      <c r="H4907" s="9">
        <f>Tableau_Groupe_1_Cours_1.accdb3[[#This Row],[Date de fin]]</f>
        <v>43229.736111111117</v>
      </c>
      <c r="I4907" s="13">
        <f>MOD(Tableau_Groupe_1_Cours_1.accdb3[[#This Row],[Date de fin2]]-Tableau_Groupe_1_Cours_1.accdb3[[#This Row],[Date de début2]],1)</f>
        <v>2.7083333334303461E-2</v>
      </c>
    </row>
    <row r="4908" spans="1:9" x14ac:dyDescent="0.25">
      <c r="A4908">
        <v>2186</v>
      </c>
      <c r="B4908">
        <v>43229.543749999997</v>
      </c>
      <c r="C4908">
        <v>43229.697916666664</v>
      </c>
      <c r="D4908">
        <v>28</v>
      </c>
      <c r="E4908">
        <v>12</v>
      </c>
      <c r="F4908">
        <v>171</v>
      </c>
      <c r="G4908" s="9">
        <f>Tableau_Groupe_1_Cours_1.accdb3[[#This Row],[Date de début]]</f>
        <v>43229.543749999997</v>
      </c>
      <c r="H4908" s="9">
        <f>Tableau_Groupe_1_Cours_1.accdb3[[#This Row],[Date de fin]]</f>
        <v>43229.697916666664</v>
      </c>
      <c r="I4908" s="13">
        <f>MOD(Tableau_Groupe_1_Cours_1.accdb3[[#This Row],[Date de fin2]]-Tableau_Groupe_1_Cours_1.accdb3[[#This Row],[Date de début2]],1)</f>
        <v>0.15416666666715173</v>
      </c>
    </row>
    <row r="4909" spans="1:9" x14ac:dyDescent="0.25">
      <c r="A4909">
        <v>2442</v>
      </c>
      <c r="B4909">
        <v>43229.705555555556</v>
      </c>
      <c r="C4909">
        <v>43229.732638888891</v>
      </c>
      <c r="D4909">
        <v>1</v>
      </c>
      <c r="E4909">
        <v>12</v>
      </c>
      <c r="F4909">
        <v>158</v>
      </c>
      <c r="G4909" s="9">
        <f>Tableau_Groupe_1_Cours_1.accdb3[[#This Row],[Date de début]]</f>
        <v>43229.705555555556</v>
      </c>
      <c r="H4909" s="9">
        <f>Tableau_Groupe_1_Cours_1.accdb3[[#This Row],[Date de fin]]</f>
        <v>43229.732638888891</v>
      </c>
      <c r="I4909" s="13">
        <f>MOD(Tableau_Groupe_1_Cours_1.accdb3[[#This Row],[Date de fin2]]-Tableau_Groupe_1_Cours_1.accdb3[[#This Row],[Date de début2]],1)</f>
        <v>2.7083333334303461E-2</v>
      </c>
    </row>
    <row r="4910" spans="1:9" x14ac:dyDescent="0.25">
      <c r="A4910">
        <v>2187</v>
      </c>
      <c r="B4910">
        <v>43229.547222222223</v>
      </c>
      <c r="C4910">
        <v>43229.685416666667</v>
      </c>
      <c r="D4910">
        <v>7</v>
      </c>
      <c r="E4910">
        <v>12</v>
      </c>
      <c r="F4910">
        <v>349</v>
      </c>
      <c r="G4910" s="9">
        <f>Tableau_Groupe_1_Cours_1.accdb3[[#This Row],[Date de début]]</f>
        <v>43229.547222222223</v>
      </c>
      <c r="H4910" s="9">
        <f>Tableau_Groupe_1_Cours_1.accdb3[[#This Row],[Date de fin]]</f>
        <v>43229.685416666667</v>
      </c>
      <c r="I4910" s="13">
        <f>MOD(Tableau_Groupe_1_Cours_1.accdb3[[#This Row],[Date de fin2]]-Tableau_Groupe_1_Cours_1.accdb3[[#This Row],[Date de début2]],1)</f>
        <v>0.13819444444379769</v>
      </c>
    </row>
    <row r="4911" spans="1:9" x14ac:dyDescent="0.25">
      <c r="A4911">
        <v>2443</v>
      </c>
      <c r="B4911">
        <v>43229.70208333333</v>
      </c>
      <c r="C4911">
        <v>43229.729166666672</v>
      </c>
      <c r="D4911">
        <v>2</v>
      </c>
      <c r="E4911">
        <v>12</v>
      </c>
      <c r="F4911">
        <v>304</v>
      </c>
      <c r="G4911" s="9">
        <f>Tableau_Groupe_1_Cours_1.accdb3[[#This Row],[Date de début]]</f>
        <v>43229.70208333333</v>
      </c>
      <c r="H4911" s="9">
        <f>Tableau_Groupe_1_Cours_1.accdb3[[#This Row],[Date de fin]]</f>
        <v>43229.729166666672</v>
      </c>
      <c r="I4911" s="13">
        <f>MOD(Tableau_Groupe_1_Cours_1.accdb3[[#This Row],[Date de fin2]]-Tableau_Groupe_1_Cours_1.accdb3[[#This Row],[Date de début2]],1)</f>
        <v>2.7083333341579419E-2</v>
      </c>
    </row>
    <row r="4912" spans="1:9" x14ac:dyDescent="0.25">
      <c r="A4912">
        <v>2188</v>
      </c>
      <c r="B4912">
        <v>43229.545138888883</v>
      </c>
      <c r="C4912">
        <v>43229.632638888892</v>
      </c>
      <c r="D4912">
        <v>17</v>
      </c>
      <c r="E4912">
        <v>12</v>
      </c>
      <c r="F4912">
        <v>400</v>
      </c>
      <c r="G4912" s="9">
        <f>Tableau_Groupe_1_Cours_1.accdb3[[#This Row],[Date de début]]</f>
        <v>43229.545138888883</v>
      </c>
      <c r="H4912" s="9">
        <f>Tableau_Groupe_1_Cours_1.accdb3[[#This Row],[Date de fin]]</f>
        <v>43229.632638888892</v>
      </c>
      <c r="I4912" s="13">
        <f>MOD(Tableau_Groupe_1_Cours_1.accdb3[[#This Row],[Date de fin2]]-Tableau_Groupe_1_Cours_1.accdb3[[#This Row],[Date de début2]],1)</f>
        <v>8.7500000008731149E-2</v>
      </c>
    </row>
    <row r="4913" spans="1:9" x14ac:dyDescent="0.25">
      <c r="A4913">
        <v>2444</v>
      </c>
      <c r="B4913">
        <v>43229.706249999996</v>
      </c>
      <c r="C4913">
        <v>43229.733333333337</v>
      </c>
      <c r="D4913">
        <v>4</v>
      </c>
      <c r="E4913">
        <v>12</v>
      </c>
      <c r="F4913">
        <v>305</v>
      </c>
      <c r="G4913" s="9">
        <f>Tableau_Groupe_1_Cours_1.accdb3[[#This Row],[Date de début]]</f>
        <v>43229.706249999996</v>
      </c>
      <c r="H4913" s="9">
        <f>Tableau_Groupe_1_Cours_1.accdb3[[#This Row],[Date de fin]]</f>
        <v>43229.733333333337</v>
      </c>
      <c r="I4913" s="13">
        <f>MOD(Tableau_Groupe_1_Cours_1.accdb3[[#This Row],[Date de fin2]]-Tableau_Groupe_1_Cours_1.accdb3[[#This Row],[Date de début2]],1)</f>
        <v>2.7083333341579419E-2</v>
      </c>
    </row>
    <row r="4914" spans="1:9" x14ac:dyDescent="0.25">
      <c r="A4914">
        <v>3468</v>
      </c>
      <c r="B4914">
        <v>43283.381944444445</v>
      </c>
      <c r="C4914">
        <v>43283.451388888883</v>
      </c>
      <c r="D4914">
        <v>4</v>
      </c>
      <c r="E4914">
        <v>12</v>
      </c>
      <c r="F4914">
        <v>227</v>
      </c>
      <c r="G4914" s="9">
        <f>Tableau_Groupe_1_Cours_1.accdb3[[#This Row],[Date de début]]</f>
        <v>43283.381944444445</v>
      </c>
      <c r="H4914" s="9">
        <f>Tableau_Groupe_1_Cours_1.accdb3[[#This Row],[Date de fin]]</f>
        <v>43283.451388888883</v>
      </c>
      <c r="I4914" s="13">
        <f>MOD(Tableau_Groupe_1_Cours_1.accdb3[[#This Row],[Date de fin2]]-Tableau_Groupe_1_Cours_1.accdb3[[#This Row],[Date de début2]],1)</f>
        <v>6.9444444437976927E-2</v>
      </c>
    </row>
    <row r="4915" spans="1:9" x14ac:dyDescent="0.25">
      <c r="A4915">
        <v>1933</v>
      </c>
      <c r="B4915">
        <v>43216.375</v>
      </c>
      <c r="C4915">
        <v>43216.416666666664</v>
      </c>
      <c r="D4915">
        <v>2</v>
      </c>
      <c r="E4915">
        <v>12</v>
      </c>
      <c r="F4915">
        <v>32</v>
      </c>
      <c r="G4915" s="9">
        <f>Tableau_Groupe_1_Cours_1.accdb3[[#This Row],[Date de début]]</f>
        <v>43216.375</v>
      </c>
      <c r="H4915" s="9">
        <f>Tableau_Groupe_1_Cours_1.accdb3[[#This Row],[Date de fin]]</f>
        <v>43216.416666666664</v>
      </c>
      <c r="I4915" s="13">
        <f>MOD(Tableau_Groupe_1_Cours_1.accdb3[[#This Row],[Date de fin2]]-Tableau_Groupe_1_Cours_1.accdb3[[#This Row],[Date de début2]],1)</f>
        <v>4.1666666664241347E-2</v>
      </c>
    </row>
    <row r="4916" spans="1:9" x14ac:dyDescent="0.25">
      <c r="A4916">
        <v>2189</v>
      </c>
      <c r="B4916">
        <v>43229.549999999996</v>
      </c>
      <c r="C4916">
        <v>43229.590277777781</v>
      </c>
      <c r="D4916">
        <v>1</v>
      </c>
      <c r="E4916">
        <v>12</v>
      </c>
      <c r="F4916">
        <v>98</v>
      </c>
      <c r="G4916" s="9">
        <f>Tableau_Groupe_1_Cours_1.accdb3[[#This Row],[Date de début]]</f>
        <v>43229.549999999996</v>
      </c>
      <c r="H4916" s="9">
        <f>Tableau_Groupe_1_Cours_1.accdb3[[#This Row],[Date de fin]]</f>
        <v>43229.590277777781</v>
      </c>
      <c r="I4916" s="13">
        <f>MOD(Tableau_Groupe_1_Cours_1.accdb3[[#This Row],[Date de fin2]]-Tableau_Groupe_1_Cours_1.accdb3[[#This Row],[Date de début2]],1)</f>
        <v>4.0277777785377111E-2</v>
      </c>
    </row>
    <row r="4917" spans="1:9" x14ac:dyDescent="0.25">
      <c r="A4917">
        <v>2445</v>
      </c>
      <c r="B4917">
        <v>43229.709027777782</v>
      </c>
      <c r="C4917">
        <v>43229.736111111117</v>
      </c>
      <c r="D4917">
        <v>10</v>
      </c>
      <c r="E4917">
        <v>12</v>
      </c>
      <c r="F4917">
        <v>179</v>
      </c>
      <c r="G4917" s="9">
        <f>Tableau_Groupe_1_Cours_1.accdb3[[#This Row],[Date de début]]</f>
        <v>43229.709027777782</v>
      </c>
      <c r="H4917" s="9">
        <f>Tableau_Groupe_1_Cours_1.accdb3[[#This Row],[Date de fin]]</f>
        <v>43229.736111111117</v>
      </c>
      <c r="I4917" s="13">
        <f>MOD(Tableau_Groupe_1_Cours_1.accdb3[[#This Row],[Date de fin2]]-Tableau_Groupe_1_Cours_1.accdb3[[#This Row],[Date de début2]],1)</f>
        <v>2.7083333334303461E-2</v>
      </c>
    </row>
    <row r="4918" spans="1:9" x14ac:dyDescent="0.25">
      <c r="A4918">
        <v>2701</v>
      </c>
      <c r="B4918">
        <v>43251.385416666664</v>
      </c>
      <c r="C4918">
        <v>43251.496527777781</v>
      </c>
      <c r="D4918">
        <v>6</v>
      </c>
      <c r="E4918">
        <v>12</v>
      </c>
      <c r="F4918">
        <v>217</v>
      </c>
      <c r="G4918" s="9">
        <f>Tableau_Groupe_1_Cours_1.accdb3[[#This Row],[Date de début]]</f>
        <v>43251.385416666664</v>
      </c>
      <c r="H4918" s="9">
        <f>Tableau_Groupe_1_Cours_1.accdb3[[#This Row],[Date de fin]]</f>
        <v>43251.496527777781</v>
      </c>
      <c r="I4918" s="13">
        <f>MOD(Tableau_Groupe_1_Cours_1.accdb3[[#This Row],[Date de fin2]]-Tableau_Groupe_1_Cours_1.accdb3[[#This Row],[Date de début2]],1)</f>
        <v>0.11111111111677019</v>
      </c>
    </row>
    <row r="4919" spans="1:9" x14ac:dyDescent="0.25">
      <c r="A4919">
        <v>3981</v>
      </c>
      <c r="B4919">
        <v>43333.384722222225</v>
      </c>
      <c r="C4919">
        <v>43333.518055555556</v>
      </c>
      <c r="D4919">
        <v>5</v>
      </c>
      <c r="E4919">
        <v>12</v>
      </c>
      <c r="F4919">
        <v>47</v>
      </c>
      <c r="G4919" s="9">
        <f>Tableau_Groupe_1_Cours_1.accdb3[[#This Row],[Date de début]]</f>
        <v>43333.384722222225</v>
      </c>
      <c r="H4919" s="9">
        <f>Tableau_Groupe_1_Cours_1.accdb3[[#This Row],[Date de fin]]</f>
        <v>43333.518055555556</v>
      </c>
      <c r="I4919" s="13">
        <f>MOD(Tableau_Groupe_1_Cours_1.accdb3[[#This Row],[Date de fin2]]-Tableau_Groupe_1_Cours_1.accdb3[[#This Row],[Date de début2]],1)</f>
        <v>0.13333333333139308</v>
      </c>
    </row>
    <row r="4920" spans="1:9" x14ac:dyDescent="0.25">
      <c r="A4920">
        <v>5261</v>
      </c>
      <c r="B4920">
        <v>43391.378472222219</v>
      </c>
      <c r="C4920">
        <v>43391.420138888883</v>
      </c>
      <c r="D4920">
        <v>1</v>
      </c>
      <c r="E4920">
        <v>12</v>
      </c>
      <c r="F4920">
        <v>190</v>
      </c>
      <c r="G4920" s="9">
        <f>Tableau_Groupe_1_Cours_1.accdb3[[#This Row],[Date de début]]</f>
        <v>43391.378472222219</v>
      </c>
      <c r="H4920" s="9">
        <f>Tableau_Groupe_1_Cours_1.accdb3[[#This Row],[Date de fin]]</f>
        <v>43391.420138888883</v>
      </c>
      <c r="I4920" s="13">
        <f>MOD(Tableau_Groupe_1_Cours_1.accdb3[[#This Row],[Date de fin2]]-Tableau_Groupe_1_Cours_1.accdb3[[#This Row],[Date de début2]],1)</f>
        <v>4.1666666664241347E-2</v>
      </c>
    </row>
    <row r="4921" spans="1:9" x14ac:dyDescent="0.25">
      <c r="A4921">
        <v>142</v>
      </c>
      <c r="B4921">
        <v>43105.377083333333</v>
      </c>
      <c r="C4921">
        <v>43105.424305555556</v>
      </c>
      <c r="D4921">
        <v>1</v>
      </c>
      <c r="E4921">
        <v>12</v>
      </c>
      <c r="F4921">
        <v>344</v>
      </c>
      <c r="G4921" s="9">
        <f>Tableau_Groupe_1_Cours_1.accdb3[[#This Row],[Date de début]]</f>
        <v>43105.377083333333</v>
      </c>
      <c r="H4921" s="9">
        <f>Tableau_Groupe_1_Cours_1.accdb3[[#This Row],[Date de fin]]</f>
        <v>43105.424305555556</v>
      </c>
      <c r="I4921" s="13">
        <f>MOD(Tableau_Groupe_1_Cours_1.accdb3[[#This Row],[Date de fin2]]-Tableau_Groupe_1_Cours_1.accdb3[[#This Row],[Date de début2]],1)</f>
        <v>4.7222222223354038E-2</v>
      </c>
    </row>
    <row r="4922" spans="1:9" x14ac:dyDescent="0.25">
      <c r="A4922">
        <v>1166</v>
      </c>
      <c r="B4922">
        <v>43154.379166666666</v>
      </c>
      <c r="C4922">
        <v>43154.465972222228</v>
      </c>
      <c r="D4922">
        <v>1</v>
      </c>
      <c r="E4922">
        <v>12</v>
      </c>
      <c r="F4922">
        <v>176</v>
      </c>
      <c r="G4922" s="9">
        <f>Tableau_Groupe_1_Cours_1.accdb3[[#This Row],[Date de début]]</f>
        <v>43154.379166666666</v>
      </c>
      <c r="H4922" s="9">
        <f>Tableau_Groupe_1_Cours_1.accdb3[[#This Row],[Date de fin]]</f>
        <v>43154.465972222228</v>
      </c>
      <c r="I4922" s="13">
        <f>MOD(Tableau_Groupe_1_Cours_1.accdb3[[#This Row],[Date de fin2]]-Tableau_Groupe_1_Cours_1.accdb3[[#This Row],[Date de début2]],1)</f>
        <v>8.6805555562023073E-2</v>
      </c>
    </row>
    <row r="4923" spans="1:9" x14ac:dyDescent="0.25">
      <c r="A4923">
        <v>2190</v>
      </c>
      <c r="B4923">
        <v>43229.548611111109</v>
      </c>
      <c r="C4923">
        <v>43229.633333333331</v>
      </c>
      <c r="D4923">
        <v>2</v>
      </c>
      <c r="E4923">
        <v>12</v>
      </c>
      <c r="F4923">
        <v>56</v>
      </c>
      <c r="G4923" s="9">
        <f>Tableau_Groupe_1_Cours_1.accdb3[[#This Row],[Date de début]]</f>
        <v>43229.548611111109</v>
      </c>
      <c r="H4923" s="9">
        <f>Tableau_Groupe_1_Cours_1.accdb3[[#This Row],[Date de fin]]</f>
        <v>43229.633333333331</v>
      </c>
      <c r="I4923" s="13">
        <f>MOD(Tableau_Groupe_1_Cours_1.accdb3[[#This Row],[Date de fin2]]-Tableau_Groupe_1_Cours_1.accdb3[[#This Row],[Date de début2]],1)</f>
        <v>8.4722222221898846E-2</v>
      </c>
    </row>
    <row r="4924" spans="1:9" x14ac:dyDescent="0.25">
      <c r="A4924">
        <v>2446</v>
      </c>
      <c r="B4924">
        <v>43229.703472222223</v>
      </c>
      <c r="C4924">
        <v>43229.730555555558</v>
      </c>
      <c r="D4924">
        <v>1</v>
      </c>
      <c r="E4924">
        <v>12</v>
      </c>
      <c r="F4924">
        <v>64</v>
      </c>
      <c r="G4924" s="9">
        <f>Tableau_Groupe_1_Cours_1.accdb3[[#This Row],[Date de début]]</f>
        <v>43229.703472222223</v>
      </c>
      <c r="H4924" s="9">
        <f>Tableau_Groupe_1_Cours_1.accdb3[[#This Row],[Date de fin]]</f>
        <v>43229.730555555558</v>
      </c>
      <c r="I4924" s="13">
        <f>MOD(Tableau_Groupe_1_Cours_1.accdb3[[#This Row],[Date de fin2]]-Tableau_Groupe_1_Cours_1.accdb3[[#This Row],[Date de début2]],1)</f>
        <v>2.7083333334303461E-2</v>
      </c>
    </row>
    <row r="4925" spans="1:9" x14ac:dyDescent="0.25">
      <c r="A4925">
        <v>143</v>
      </c>
      <c r="B4925">
        <v>43105.427777777775</v>
      </c>
      <c r="C4925">
        <v>43105.580555555556</v>
      </c>
      <c r="D4925">
        <v>2</v>
      </c>
      <c r="E4925">
        <v>12</v>
      </c>
      <c r="F4925">
        <v>4</v>
      </c>
      <c r="G4925" s="9">
        <f>Tableau_Groupe_1_Cours_1.accdb3[[#This Row],[Date de début]]</f>
        <v>43105.427777777775</v>
      </c>
      <c r="H4925" s="9">
        <f>Tableau_Groupe_1_Cours_1.accdb3[[#This Row],[Date de fin]]</f>
        <v>43105.580555555556</v>
      </c>
      <c r="I4925" s="13">
        <f>MOD(Tableau_Groupe_1_Cours_1.accdb3[[#This Row],[Date de fin2]]-Tableau_Groupe_1_Cours_1.accdb3[[#This Row],[Date de début2]],1)</f>
        <v>0.15277777778101154</v>
      </c>
    </row>
    <row r="4926" spans="1:9" x14ac:dyDescent="0.25">
      <c r="A4926">
        <v>2191</v>
      </c>
      <c r="B4926">
        <v>43229.547222222223</v>
      </c>
      <c r="C4926">
        <v>43229.637499999997</v>
      </c>
      <c r="D4926">
        <v>7</v>
      </c>
      <c r="E4926">
        <v>12</v>
      </c>
      <c r="F4926">
        <v>321</v>
      </c>
      <c r="G4926" s="9">
        <f>Tableau_Groupe_1_Cours_1.accdb3[[#This Row],[Date de début]]</f>
        <v>43229.547222222223</v>
      </c>
      <c r="H4926" s="9">
        <f>Tableau_Groupe_1_Cours_1.accdb3[[#This Row],[Date de fin]]</f>
        <v>43229.637499999997</v>
      </c>
      <c r="I4926" s="13">
        <f>MOD(Tableau_Groupe_1_Cours_1.accdb3[[#This Row],[Date de fin2]]-Tableau_Groupe_1_Cours_1.accdb3[[#This Row],[Date de début2]],1)</f>
        <v>9.0277777773735579E-2</v>
      </c>
    </row>
    <row r="4927" spans="1:9" x14ac:dyDescent="0.25">
      <c r="A4927">
        <v>2447</v>
      </c>
      <c r="B4927">
        <v>43229.70208333333</v>
      </c>
      <c r="C4927">
        <v>43229.729166666672</v>
      </c>
      <c r="D4927">
        <v>1</v>
      </c>
      <c r="E4927">
        <v>12</v>
      </c>
      <c r="F4927">
        <v>168</v>
      </c>
      <c r="G4927" s="9">
        <f>Tableau_Groupe_1_Cours_1.accdb3[[#This Row],[Date de début]]</f>
        <v>43229.70208333333</v>
      </c>
      <c r="H4927" s="9">
        <f>Tableau_Groupe_1_Cours_1.accdb3[[#This Row],[Date de fin]]</f>
        <v>43229.729166666672</v>
      </c>
      <c r="I4927" s="13">
        <f>MOD(Tableau_Groupe_1_Cours_1.accdb3[[#This Row],[Date de fin2]]-Tableau_Groupe_1_Cours_1.accdb3[[#This Row],[Date de début2]],1)</f>
        <v>2.7083333341579419E-2</v>
      </c>
    </row>
    <row r="4928" spans="1:9" x14ac:dyDescent="0.25">
      <c r="A4928">
        <v>144</v>
      </c>
      <c r="B4928">
        <v>43105.583333333336</v>
      </c>
      <c r="C4928">
        <v>43105.731944444444</v>
      </c>
      <c r="D4928">
        <v>30</v>
      </c>
      <c r="E4928">
        <v>12</v>
      </c>
      <c r="F4928">
        <v>203</v>
      </c>
      <c r="G4928" s="9">
        <f>Tableau_Groupe_1_Cours_1.accdb3[[#This Row],[Date de début]]</f>
        <v>43105.583333333336</v>
      </c>
      <c r="H4928" s="9">
        <f>Tableau_Groupe_1_Cours_1.accdb3[[#This Row],[Date de fin]]</f>
        <v>43105.731944444444</v>
      </c>
      <c r="I4928" s="13">
        <f>MOD(Tableau_Groupe_1_Cours_1.accdb3[[#This Row],[Date de fin2]]-Tableau_Groupe_1_Cours_1.accdb3[[#This Row],[Date de début2]],1)</f>
        <v>0.14861111110803904</v>
      </c>
    </row>
    <row r="4929" spans="1:9" x14ac:dyDescent="0.25">
      <c r="A4929">
        <v>2192</v>
      </c>
      <c r="B4929">
        <v>43229.547222222223</v>
      </c>
      <c r="C4929">
        <v>43229.602083333339</v>
      </c>
      <c r="D4929">
        <v>1</v>
      </c>
      <c r="E4929">
        <v>12</v>
      </c>
      <c r="F4929">
        <v>324</v>
      </c>
      <c r="G4929" s="9">
        <f>Tableau_Groupe_1_Cours_1.accdb3[[#This Row],[Date de début]]</f>
        <v>43229.547222222223</v>
      </c>
      <c r="H4929" s="9">
        <f>Tableau_Groupe_1_Cours_1.accdb3[[#This Row],[Date de fin]]</f>
        <v>43229.602083333339</v>
      </c>
      <c r="I4929" s="13">
        <f>MOD(Tableau_Groupe_1_Cours_1.accdb3[[#This Row],[Date de fin2]]-Tableau_Groupe_1_Cours_1.accdb3[[#This Row],[Date de début2]],1)</f>
        <v>5.4861111115314998E-2</v>
      </c>
    </row>
    <row r="4930" spans="1:9" x14ac:dyDescent="0.25">
      <c r="A4930">
        <v>2448</v>
      </c>
      <c r="B4930">
        <v>43229.706944444442</v>
      </c>
      <c r="C4930">
        <v>43229.734027777777</v>
      </c>
      <c r="D4930">
        <v>2</v>
      </c>
      <c r="E4930">
        <v>12</v>
      </c>
      <c r="F4930">
        <v>311</v>
      </c>
      <c r="G4930" s="9">
        <f>Tableau_Groupe_1_Cours_1.accdb3[[#This Row],[Date de début]]</f>
        <v>43229.706944444442</v>
      </c>
      <c r="H4930" s="9">
        <f>Tableau_Groupe_1_Cours_1.accdb3[[#This Row],[Date de fin]]</f>
        <v>43229.734027777777</v>
      </c>
      <c r="I4930" s="13">
        <f>MOD(Tableau_Groupe_1_Cours_1.accdb3[[#This Row],[Date de fin2]]-Tableau_Groupe_1_Cours_1.accdb3[[#This Row],[Date de début2]],1)</f>
        <v>2.7083333334303461E-2</v>
      </c>
    </row>
    <row r="4931" spans="1:9" x14ac:dyDescent="0.25">
      <c r="A4931">
        <v>2193</v>
      </c>
      <c r="B4931">
        <v>43229.54583333333</v>
      </c>
      <c r="C4931">
        <v>43229.625</v>
      </c>
      <c r="D4931">
        <v>8</v>
      </c>
      <c r="E4931">
        <v>12</v>
      </c>
      <c r="F4931">
        <v>274</v>
      </c>
      <c r="G4931" s="9">
        <f>Tableau_Groupe_1_Cours_1.accdb3[[#This Row],[Date de début]]</f>
        <v>43229.54583333333</v>
      </c>
      <c r="H4931" s="9">
        <f>Tableau_Groupe_1_Cours_1.accdb3[[#This Row],[Date de fin]]</f>
        <v>43229.625</v>
      </c>
      <c r="I4931" s="13">
        <f>MOD(Tableau_Groupe_1_Cours_1.accdb3[[#This Row],[Date de fin2]]-Tableau_Groupe_1_Cours_1.accdb3[[#This Row],[Date de début2]],1)</f>
        <v>7.9166666670062114E-2</v>
      </c>
    </row>
    <row r="4932" spans="1:9" x14ac:dyDescent="0.25">
      <c r="A4932">
        <v>2449</v>
      </c>
      <c r="B4932">
        <v>43229.709722222222</v>
      </c>
      <c r="C4932">
        <v>43229.736805555556</v>
      </c>
      <c r="D4932">
        <v>1</v>
      </c>
      <c r="E4932">
        <v>12</v>
      </c>
      <c r="F4932">
        <v>207</v>
      </c>
      <c r="G4932" s="9">
        <f>Tableau_Groupe_1_Cours_1.accdb3[[#This Row],[Date de début]]</f>
        <v>43229.709722222222</v>
      </c>
      <c r="H4932" s="9">
        <f>Tableau_Groupe_1_Cours_1.accdb3[[#This Row],[Date de fin]]</f>
        <v>43229.736805555556</v>
      </c>
      <c r="I4932" s="13">
        <f>MOD(Tableau_Groupe_1_Cours_1.accdb3[[#This Row],[Date de fin2]]-Tableau_Groupe_1_Cours_1.accdb3[[#This Row],[Date de début2]],1)</f>
        <v>2.7083333334303461E-2</v>
      </c>
    </row>
    <row r="4933" spans="1:9" x14ac:dyDescent="0.25">
      <c r="A4933">
        <v>6289</v>
      </c>
      <c r="B4933">
        <v>43452.37777777778</v>
      </c>
      <c r="C4933">
        <v>43452.44930555555</v>
      </c>
      <c r="D4933">
        <v>12</v>
      </c>
      <c r="E4933">
        <v>12</v>
      </c>
      <c r="F4933">
        <v>206</v>
      </c>
      <c r="G4933" s="9">
        <f>Tableau_Groupe_1_Cours_1.accdb3[[#This Row],[Date de début]]</f>
        <v>43452.37777777778</v>
      </c>
      <c r="H4933" s="9">
        <f>Tableau_Groupe_1_Cours_1.accdb3[[#This Row],[Date de fin]]</f>
        <v>43452.44930555555</v>
      </c>
      <c r="I4933" s="13">
        <f>MOD(Tableau_Groupe_1_Cours_1.accdb3[[#This Row],[Date de fin2]]-Tableau_Groupe_1_Cours_1.accdb3[[#This Row],[Date de début2]],1)</f>
        <v>7.1527777770825196E-2</v>
      </c>
    </row>
    <row r="4934" spans="1:9" x14ac:dyDescent="0.25">
      <c r="A4934">
        <v>2194</v>
      </c>
      <c r="B4934">
        <v>43229.543749999997</v>
      </c>
      <c r="C4934">
        <v>43229.686805555553</v>
      </c>
      <c r="D4934">
        <v>1</v>
      </c>
      <c r="E4934">
        <v>12</v>
      </c>
      <c r="F4934">
        <v>408</v>
      </c>
      <c r="G4934" s="9">
        <f>Tableau_Groupe_1_Cours_1.accdb3[[#This Row],[Date de début]]</f>
        <v>43229.543749999997</v>
      </c>
      <c r="H4934" s="9">
        <f>Tableau_Groupe_1_Cours_1.accdb3[[#This Row],[Date de fin]]</f>
        <v>43229.686805555553</v>
      </c>
      <c r="I4934" s="13">
        <f>MOD(Tableau_Groupe_1_Cours_1.accdb3[[#This Row],[Date de fin2]]-Tableau_Groupe_1_Cours_1.accdb3[[#This Row],[Date de début2]],1)</f>
        <v>0.14305555555620231</v>
      </c>
    </row>
    <row r="4935" spans="1:9" x14ac:dyDescent="0.25">
      <c r="A4935">
        <v>2450</v>
      </c>
      <c r="B4935">
        <v>43229.712500000001</v>
      </c>
      <c r="C4935">
        <v>43229.739583333336</v>
      </c>
      <c r="D4935">
        <v>14</v>
      </c>
      <c r="E4935">
        <v>12</v>
      </c>
      <c r="F4935">
        <v>114</v>
      </c>
      <c r="G4935" s="9">
        <f>Tableau_Groupe_1_Cours_1.accdb3[[#This Row],[Date de début]]</f>
        <v>43229.712500000001</v>
      </c>
      <c r="H4935" s="9">
        <f>Tableau_Groupe_1_Cours_1.accdb3[[#This Row],[Date de fin]]</f>
        <v>43229.739583333336</v>
      </c>
      <c r="I4935" s="13">
        <f>MOD(Tableau_Groupe_1_Cours_1.accdb3[[#This Row],[Date de fin2]]-Tableau_Groupe_1_Cours_1.accdb3[[#This Row],[Date de début2]],1)</f>
        <v>2.7083333334303461E-2</v>
      </c>
    </row>
    <row r="4936" spans="1:9" x14ac:dyDescent="0.25">
      <c r="A4936">
        <v>1939</v>
      </c>
      <c r="B4936">
        <v>43216.381944444445</v>
      </c>
      <c r="C4936">
        <v>43216.531944444447</v>
      </c>
      <c r="D4936">
        <v>1</v>
      </c>
      <c r="E4936">
        <v>12</v>
      </c>
      <c r="F4936">
        <v>351</v>
      </c>
      <c r="G4936" s="9">
        <f>Tableau_Groupe_1_Cours_1.accdb3[[#This Row],[Date de début]]</f>
        <v>43216.381944444445</v>
      </c>
      <c r="H4936" s="9">
        <f>Tableau_Groupe_1_Cours_1.accdb3[[#This Row],[Date de fin]]</f>
        <v>43216.531944444447</v>
      </c>
      <c r="I4936" s="13">
        <f>MOD(Tableau_Groupe_1_Cours_1.accdb3[[#This Row],[Date de fin2]]-Tableau_Groupe_1_Cours_1.accdb3[[#This Row],[Date de début2]],1)</f>
        <v>0.15000000000145519</v>
      </c>
    </row>
    <row r="4937" spans="1:9" x14ac:dyDescent="0.25">
      <c r="A4937">
        <v>2195</v>
      </c>
      <c r="B4937">
        <v>43229.540972222225</v>
      </c>
      <c r="C4937">
        <v>43229.592361111114</v>
      </c>
      <c r="D4937">
        <v>2</v>
      </c>
      <c r="E4937">
        <v>12</v>
      </c>
      <c r="F4937">
        <v>295</v>
      </c>
      <c r="G4937" s="9">
        <f>Tableau_Groupe_1_Cours_1.accdb3[[#This Row],[Date de début]]</f>
        <v>43229.540972222225</v>
      </c>
      <c r="H4937" s="9">
        <f>Tableau_Groupe_1_Cours_1.accdb3[[#This Row],[Date de fin]]</f>
        <v>43229.592361111114</v>
      </c>
      <c r="I4937" s="13">
        <f>MOD(Tableau_Groupe_1_Cours_1.accdb3[[#This Row],[Date de fin2]]-Tableau_Groupe_1_Cours_1.accdb3[[#This Row],[Date de début2]],1)</f>
        <v>5.1388888889050577E-2</v>
      </c>
    </row>
    <row r="4938" spans="1:9" x14ac:dyDescent="0.25">
      <c r="A4938">
        <v>2451</v>
      </c>
      <c r="B4938">
        <v>43229.706944444442</v>
      </c>
      <c r="C4938">
        <v>43229.734027777777</v>
      </c>
      <c r="D4938">
        <v>1</v>
      </c>
      <c r="E4938">
        <v>12</v>
      </c>
      <c r="F4938">
        <v>441</v>
      </c>
      <c r="G4938" s="9">
        <f>Tableau_Groupe_1_Cours_1.accdb3[[#This Row],[Date de début]]</f>
        <v>43229.706944444442</v>
      </c>
      <c r="H4938" s="9">
        <f>Tableau_Groupe_1_Cours_1.accdb3[[#This Row],[Date de fin]]</f>
        <v>43229.734027777777</v>
      </c>
      <c r="I4938" s="13">
        <f>MOD(Tableau_Groupe_1_Cours_1.accdb3[[#This Row],[Date de fin2]]-Tableau_Groupe_1_Cours_1.accdb3[[#This Row],[Date de début2]],1)</f>
        <v>2.7083333334303461E-2</v>
      </c>
    </row>
    <row r="4939" spans="1:9" x14ac:dyDescent="0.25">
      <c r="A4939">
        <v>2707</v>
      </c>
      <c r="B4939">
        <v>43251.380555555559</v>
      </c>
      <c r="C4939">
        <v>43251.48541666667</v>
      </c>
      <c r="D4939">
        <v>19</v>
      </c>
      <c r="E4939">
        <v>12</v>
      </c>
      <c r="F4939">
        <v>327</v>
      </c>
      <c r="G4939" s="9">
        <f>Tableau_Groupe_1_Cours_1.accdb3[[#This Row],[Date de début]]</f>
        <v>43251.380555555559</v>
      </c>
      <c r="H4939" s="9">
        <f>Tableau_Groupe_1_Cours_1.accdb3[[#This Row],[Date de fin]]</f>
        <v>43251.48541666667</v>
      </c>
      <c r="I4939" s="13">
        <f>MOD(Tableau_Groupe_1_Cours_1.accdb3[[#This Row],[Date de fin2]]-Tableau_Groupe_1_Cours_1.accdb3[[#This Row],[Date de début2]],1)</f>
        <v>0.10486111111094942</v>
      </c>
    </row>
    <row r="4940" spans="1:9" x14ac:dyDescent="0.25">
      <c r="A4940">
        <v>2196</v>
      </c>
      <c r="B4940">
        <v>43229.541666666664</v>
      </c>
      <c r="C4940">
        <v>43229.695138888885</v>
      </c>
      <c r="D4940">
        <v>2</v>
      </c>
      <c r="E4940">
        <v>12</v>
      </c>
      <c r="F4940">
        <v>306</v>
      </c>
      <c r="G4940" s="9">
        <f>Tableau_Groupe_1_Cours_1.accdb3[[#This Row],[Date de début]]</f>
        <v>43229.541666666664</v>
      </c>
      <c r="H4940" s="9">
        <f>Tableau_Groupe_1_Cours_1.accdb3[[#This Row],[Date de fin]]</f>
        <v>43229.695138888885</v>
      </c>
      <c r="I4940" s="13">
        <f>MOD(Tableau_Groupe_1_Cours_1.accdb3[[#This Row],[Date de fin2]]-Tableau_Groupe_1_Cours_1.accdb3[[#This Row],[Date de début2]],1)</f>
        <v>0.15347222222044365</v>
      </c>
    </row>
    <row r="4941" spans="1:9" x14ac:dyDescent="0.25">
      <c r="A4941">
        <v>2452</v>
      </c>
      <c r="B4941">
        <v>43229.706249999996</v>
      </c>
      <c r="C4941">
        <v>43229.733333333337</v>
      </c>
      <c r="D4941">
        <v>3</v>
      </c>
      <c r="E4941">
        <v>12</v>
      </c>
      <c r="F4941">
        <v>5</v>
      </c>
      <c r="G4941" s="9">
        <f>Tableau_Groupe_1_Cours_1.accdb3[[#This Row],[Date de début]]</f>
        <v>43229.706249999996</v>
      </c>
      <c r="H4941" s="9">
        <f>Tableau_Groupe_1_Cours_1.accdb3[[#This Row],[Date de fin]]</f>
        <v>43229.733333333337</v>
      </c>
      <c r="I4941" s="13">
        <f>MOD(Tableau_Groupe_1_Cours_1.accdb3[[#This Row],[Date de fin2]]-Tableau_Groupe_1_Cours_1.accdb3[[#This Row],[Date de début2]],1)</f>
        <v>2.7083333341579419E-2</v>
      </c>
    </row>
    <row r="4942" spans="1:9" x14ac:dyDescent="0.25">
      <c r="A4942">
        <v>3988</v>
      </c>
      <c r="B4942">
        <v>43334.376388888886</v>
      </c>
      <c r="C4942">
        <v>43334.493750000001</v>
      </c>
      <c r="D4942">
        <v>1</v>
      </c>
      <c r="E4942">
        <v>12</v>
      </c>
      <c r="F4942">
        <v>408</v>
      </c>
      <c r="G4942" s="9">
        <f>Tableau_Groupe_1_Cours_1.accdb3[[#This Row],[Date de début]]</f>
        <v>43334.376388888886</v>
      </c>
      <c r="H4942" s="9">
        <f>Tableau_Groupe_1_Cours_1.accdb3[[#This Row],[Date de fin]]</f>
        <v>43334.493750000001</v>
      </c>
      <c r="I4942" s="13">
        <f>MOD(Tableau_Groupe_1_Cours_1.accdb3[[#This Row],[Date de fin2]]-Tableau_Groupe_1_Cours_1.accdb3[[#This Row],[Date de début2]],1)</f>
        <v>0.117361111115315</v>
      </c>
    </row>
    <row r="4943" spans="1:9" x14ac:dyDescent="0.25">
      <c r="A4943">
        <v>2197</v>
      </c>
      <c r="B4943">
        <v>43229.547222222223</v>
      </c>
      <c r="C4943">
        <v>43229.709722222222</v>
      </c>
      <c r="D4943">
        <v>60</v>
      </c>
      <c r="E4943">
        <v>12</v>
      </c>
      <c r="F4943">
        <v>298</v>
      </c>
      <c r="G4943" s="9">
        <f>Tableau_Groupe_1_Cours_1.accdb3[[#This Row],[Date de début]]</f>
        <v>43229.547222222223</v>
      </c>
      <c r="H4943" s="9">
        <f>Tableau_Groupe_1_Cours_1.accdb3[[#This Row],[Date de fin]]</f>
        <v>43229.709722222222</v>
      </c>
      <c r="I4943" s="13">
        <f>MOD(Tableau_Groupe_1_Cours_1.accdb3[[#This Row],[Date de fin2]]-Tableau_Groupe_1_Cours_1.accdb3[[#This Row],[Date de début2]],1)</f>
        <v>0.16249999999854481</v>
      </c>
    </row>
    <row r="4944" spans="1:9" x14ac:dyDescent="0.25">
      <c r="A4944">
        <v>2453</v>
      </c>
      <c r="B4944">
        <v>43229.70208333333</v>
      </c>
      <c r="C4944">
        <v>43229.729166666672</v>
      </c>
      <c r="D4944">
        <v>7</v>
      </c>
      <c r="E4944">
        <v>12</v>
      </c>
      <c r="F4944">
        <v>185</v>
      </c>
      <c r="G4944" s="9">
        <f>Tableau_Groupe_1_Cours_1.accdb3[[#This Row],[Date de début]]</f>
        <v>43229.70208333333</v>
      </c>
      <c r="H4944" s="9">
        <f>Tableau_Groupe_1_Cours_1.accdb3[[#This Row],[Date de fin]]</f>
        <v>43229.729166666672</v>
      </c>
      <c r="I4944" s="13">
        <f>MOD(Tableau_Groupe_1_Cours_1.accdb3[[#This Row],[Date de fin2]]-Tableau_Groupe_1_Cours_1.accdb3[[#This Row],[Date de début2]],1)</f>
        <v>2.7083333341579419E-2</v>
      </c>
    </row>
    <row r="4945" spans="1:9" x14ac:dyDescent="0.25">
      <c r="A4945">
        <v>4501</v>
      </c>
      <c r="B4945">
        <v>43363.381249999999</v>
      </c>
      <c r="C4945">
        <v>43363.42083333333</v>
      </c>
      <c r="D4945">
        <v>12</v>
      </c>
      <c r="E4945">
        <v>12</v>
      </c>
      <c r="F4945">
        <v>363</v>
      </c>
      <c r="G4945" s="9">
        <f>Tableau_Groupe_1_Cours_1.accdb3[[#This Row],[Date de début]]</f>
        <v>43363.381249999999</v>
      </c>
      <c r="H4945" s="9">
        <f>Tableau_Groupe_1_Cours_1.accdb3[[#This Row],[Date de fin]]</f>
        <v>43363.42083333333</v>
      </c>
      <c r="I4945" s="13">
        <f>MOD(Tableau_Groupe_1_Cours_1.accdb3[[#This Row],[Date de fin2]]-Tableau_Groupe_1_Cours_1.accdb3[[#This Row],[Date de début2]],1)</f>
        <v>3.9583333331393078E-2</v>
      </c>
    </row>
    <row r="4946" spans="1:9" x14ac:dyDescent="0.25">
      <c r="A4946">
        <v>6293</v>
      </c>
      <c r="B4946">
        <v>43453.379861111112</v>
      </c>
      <c r="C4946">
        <v>43453.477083333339</v>
      </c>
      <c r="D4946">
        <v>56</v>
      </c>
      <c r="E4946">
        <v>12</v>
      </c>
      <c r="F4946">
        <v>118</v>
      </c>
      <c r="G4946" s="9">
        <f>Tableau_Groupe_1_Cours_1.accdb3[[#This Row],[Date de début]]</f>
        <v>43453.379861111112</v>
      </c>
      <c r="H4946" s="9">
        <f>Tableau_Groupe_1_Cours_1.accdb3[[#This Row],[Date de fin]]</f>
        <v>43453.477083333339</v>
      </c>
      <c r="I4946" s="13">
        <f>MOD(Tableau_Groupe_1_Cours_1.accdb3[[#This Row],[Date de fin2]]-Tableau_Groupe_1_Cours_1.accdb3[[#This Row],[Date de début2]],1)</f>
        <v>9.7222222226264421E-2</v>
      </c>
    </row>
    <row r="4947" spans="1:9" x14ac:dyDescent="0.25">
      <c r="A4947">
        <v>2198</v>
      </c>
      <c r="B4947">
        <v>43229.544444444444</v>
      </c>
      <c r="C4947">
        <v>43229.707638888889</v>
      </c>
      <c r="D4947">
        <v>30</v>
      </c>
      <c r="E4947">
        <v>12</v>
      </c>
      <c r="F4947">
        <v>97</v>
      </c>
      <c r="G4947" s="9">
        <f>Tableau_Groupe_1_Cours_1.accdb3[[#This Row],[Date de début]]</f>
        <v>43229.544444444444</v>
      </c>
      <c r="H4947" s="9">
        <f>Tableau_Groupe_1_Cours_1.accdb3[[#This Row],[Date de fin]]</f>
        <v>43229.707638888889</v>
      </c>
      <c r="I4947" s="13">
        <f>MOD(Tableau_Groupe_1_Cours_1.accdb3[[#This Row],[Date de fin2]]-Tableau_Groupe_1_Cours_1.accdb3[[#This Row],[Date de début2]],1)</f>
        <v>0.16319444444525288</v>
      </c>
    </row>
    <row r="4948" spans="1:9" x14ac:dyDescent="0.25">
      <c r="A4948">
        <v>2454</v>
      </c>
      <c r="B4948">
        <v>43229.712500000001</v>
      </c>
      <c r="C4948">
        <v>43229.739583333336</v>
      </c>
      <c r="D4948">
        <v>2</v>
      </c>
      <c r="E4948">
        <v>12</v>
      </c>
      <c r="F4948">
        <v>374</v>
      </c>
      <c r="G4948" s="9">
        <f>Tableau_Groupe_1_Cours_1.accdb3[[#This Row],[Date de début]]</f>
        <v>43229.712500000001</v>
      </c>
      <c r="H4948" s="9">
        <f>Tableau_Groupe_1_Cours_1.accdb3[[#This Row],[Date de fin]]</f>
        <v>43229.739583333336</v>
      </c>
      <c r="I4948" s="13">
        <f>MOD(Tableau_Groupe_1_Cours_1.accdb3[[#This Row],[Date de fin2]]-Tableau_Groupe_1_Cours_1.accdb3[[#This Row],[Date de début2]],1)</f>
        <v>2.7083333334303461E-2</v>
      </c>
    </row>
    <row r="4949" spans="1:9" x14ac:dyDescent="0.25">
      <c r="A4949">
        <v>2710</v>
      </c>
      <c r="B4949">
        <v>43252.379861111112</v>
      </c>
      <c r="C4949">
        <v>43252.501388888886</v>
      </c>
      <c r="D4949">
        <v>6</v>
      </c>
      <c r="E4949">
        <v>12</v>
      </c>
      <c r="F4949">
        <v>289</v>
      </c>
      <c r="G4949" s="9">
        <f>Tableau_Groupe_1_Cours_1.accdb3[[#This Row],[Date de début]]</f>
        <v>43252.379861111112</v>
      </c>
      <c r="H4949" s="9">
        <f>Tableau_Groupe_1_Cours_1.accdb3[[#This Row],[Date de fin]]</f>
        <v>43252.501388888886</v>
      </c>
      <c r="I4949" s="13">
        <f>MOD(Tableau_Groupe_1_Cours_1.accdb3[[#This Row],[Date de fin2]]-Tableau_Groupe_1_Cours_1.accdb3[[#This Row],[Date de début2]],1)</f>
        <v>0.12152777777373558</v>
      </c>
    </row>
    <row r="4950" spans="1:9" x14ac:dyDescent="0.25">
      <c r="A4950">
        <v>2199</v>
      </c>
      <c r="B4950">
        <v>43229.542361111111</v>
      </c>
      <c r="C4950">
        <v>43229.577777777777</v>
      </c>
      <c r="D4950">
        <v>31</v>
      </c>
      <c r="E4950">
        <v>12</v>
      </c>
      <c r="F4950">
        <v>450</v>
      </c>
      <c r="G4950" s="9">
        <f>Tableau_Groupe_1_Cours_1.accdb3[[#This Row],[Date de début]]</f>
        <v>43229.542361111111</v>
      </c>
      <c r="H4950" s="9">
        <f>Tableau_Groupe_1_Cours_1.accdb3[[#This Row],[Date de fin]]</f>
        <v>43229.577777777777</v>
      </c>
      <c r="I4950" s="13">
        <f>MOD(Tableau_Groupe_1_Cours_1.accdb3[[#This Row],[Date de fin2]]-Tableau_Groupe_1_Cours_1.accdb3[[#This Row],[Date de début2]],1)</f>
        <v>3.5416666665696539E-2</v>
      </c>
    </row>
    <row r="4951" spans="1:9" x14ac:dyDescent="0.25">
      <c r="A4951">
        <v>2455</v>
      </c>
      <c r="B4951">
        <v>43229.707638888889</v>
      </c>
      <c r="C4951">
        <v>43229.734722222223</v>
      </c>
      <c r="D4951">
        <v>6</v>
      </c>
      <c r="E4951">
        <v>12</v>
      </c>
      <c r="F4951">
        <v>438</v>
      </c>
      <c r="G4951" s="9">
        <f>Tableau_Groupe_1_Cours_1.accdb3[[#This Row],[Date de début]]</f>
        <v>43229.707638888889</v>
      </c>
      <c r="H4951" s="9">
        <f>Tableau_Groupe_1_Cours_1.accdb3[[#This Row],[Date de fin]]</f>
        <v>43229.734722222223</v>
      </c>
      <c r="I4951" s="13">
        <f>MOD(Tableau_Groupe_1_Cours_1.accdb3[[#This Row],[Date de fin2]]-Tableau_Groupe_1_Cours_1.accdb3[[#This Row],[Date de début2]],1)</f>
        <v>2.7083333334303461E-2</v>
      </c>
    </row>
    <row r="4952" spans="1:9" x14ac:dyDescent="0.25">
      <c r="A4952">
        <v>3479</v>
      </c>
      <c r="B4952">
        <v>43284.384722222225</v>
      </c>
      <c r="C4952">
        <v>43284.523611111108</v>
      </c>
      <c r="D4952">
        <v>297</v>
      </c>
      <c r="E4952">
        <v>12</v>
      </c>
      <c r="F4952">
        <v>319</v>
      </c>
      <c r="G4952" s="9">
        <f>Tableau_Groupe_1_Cours_1.accdb3[[#This Row],[Date de début]]</f>
        <v>43284.384722222225</v>
      </c>
      <c r="H4952" s="9">
        <f>Tableau_Groupe_1_Cours_1.accdb3[[#This Row],[Date de fin]]</f>
        <v>43284.523611111108</v>
      </c>
      <c r="I4952" s="13">
        <f>MOD(Tableau_Groupe_1_Cours_1.accdb3[[#This Row],[Date de fin2]]-Tableau_Groupe_1_Cours_1.accdb3[[#This Row],[Date de début2]],1)</f>
        <v>0.13888888888322981</v>
      </c>
    </row>
    <row r="4953" spans="1:9" x14ac:dyDescent="0.25">
      <c r="A4953">
        <v>5527</v>
      </c>
      <c r="B4953">
        <v>43423.377083333333</v>
      </c>
      <c r="C4953">
        <v>43423.450694444444</v>
      </c>
      <c r="D4953">
        <v>4</v>
      </c>
      <c r="E4953">
        <v>12</v>
      </c>
      <c r="F4953">
        <v>421</v>
      </c>
      <c r="G4953" s="9">
        <f>Tableau_Groupe_1_Cours_1.accdb3[[#This Row],[Date de début]]</f>
        <v>43423.377083333333</v>
      </c>
      <c r="H4953" s="9">
        <f>Tableau_Groupe_1_Cours_1.accdb3[[#This Row],[Date de fin]]</f>
        <v>43423.450694444444</v>
      </c>
      <c r="I4953" s="13">
        <f>MOD(Tableau_Groupe_1_Cours_1.accdb3[[#This Row],[Date de fin2]]-Tableau_Groupe_1_Cours_1.accdb3[[#This Row],[Date de début2]],1)</f>
        <v>7.3611111110949423E-2</v>
      </c>
    </row>
    <row r="4954" spans="1:9" x14ac:dyDescent="0.25">
      <c r="A4954">
        <v>2200</v>
      </c>
      <c r="B4954">
        <v>43229.54583333333</v>
      </c>
      <c r="C4954">
        <v>43229.651388888888</v>
      </c>
      <c r="D4954">
        <v>2</v>
      </c>
      <c r="E4954">
        <v>12</v>
      </c>
      <c r="F4954">
        <v>126</v>
      </c>
      <c r="G4954" s="9">
        <f>Tableau_Groupe_1_Cours_1.accdb3[[#This Row],[Date de début]]</f>
        <v>43229.54583333333</v>
      </c>
      <c r="H4954" s="9">
        <f>Tableau_Groupe_1_Cours_1.accdb3[[#This Row],[Date de fin]]</f>
        <v>43229.651388888888</v>
      </c>
      <c r="I4954" s="13">
        <f>MOD(Tableau_Groupe_1_Cours_1.accdb3[[#This Row],[Date de fin2]]-Tableau_Groupe_1_Cours_1.accdb3[[#This Row],[Date de début2]],1)</f>
        <v>0.1055555555576575</v>
      </c>
    </row>
    <row r="4955" spans="1:9" x14ac:dyDescent="0.25">
      <c r="A4955">
        <v>2456</v>
      </c>
      <c r="B4955">
        <v>43229.706249999996</v>
      </c>
      <c r="C4955">
        <v>43229.733333333337</v>
      </c>
      <c r="D4955">
        <v>2</v>
      </c>
      <c r="E4955">
        <v>12</v>
      </c>
      <c r="F4955">
        <v>61</v>
      </c>
      <c r="G4955" s="9">
        <f>Tableau_Groupe_1_Cours_1.accdb3[[#This Row],[Date de début]]</f>
        <v>43229.706249999996</v>
      </c>
      <c r="H4955" s="9">
        <f>Tableau_Groupe_1_Cours_1.accdb3[[#This Row],[Date de fin]]</f>
        <v>43229.733333333337</v>
      </c>
      <c r="I4955" s="13">
        <f>MOD(Tableau_Groupe_1_Cours_1.accdb3[[#This Row],[Date de fin2]]-Tableau_Groupe_1_Cours_1.accdb3[[#This Row],[Date de début2]],1)</f>
        <v>2.7083333341579419E-2</v>
      </c>
    </row>
    <row r="4956" spans="1:9" x14ac:dyDescent="0.25">
      <c r="A4956">
        <v>2201</v>
      </c>
      <c r="B4956">
        <v>43229.54583333333</v>
      </c>
      <c r="C4956">
        <v>43229.681249999994</v>
      </c>
      <c r="D4956">
        <v>9</v>
      </c>
      <c r="E4956">
        <v>12</v>
      </c>
      <c r="F4956">
        <v>17</v>
      </c>
      <c r="G4956" s="9">
        <f>Tableau_Groupe_1_Cours_1.accdb3[[#This Row],[Date de début]]</f>
        <v>43229.54583333333</v>
      </c>
      <c r="H4956" s="9">
        <f>Tableau_Groupe_1_Cours_1.accdb3[[#This Row],[Date de fin]]</f>
        <v>43229.681249999994</v>
      </c>
      <c r="I4956" s="13">
        <f>MOD(Tableau_Groupe_1_Cours_1.accdb3[[#This Row],[Date de fin2]]-Tableau_Groupe_1_Cours_1.accdb3[[#This Row],[Date de début2]],1)</f>
        <v>0.13541666666424135</v>
      </c>
    </row>
    <row r="4957" spans="1:9" x14ac:dyDescent="0.25">
      <c r="A4957">
        <v>2457</v>
      </c>
      <c r="B4957">
        <v>43229.703472222223</v>
      </c>
      <c r="C4957">
        <v>43229.730555555558</v>
      </c>
      <c r="D4957">
        <v>3</v>
      </c>
      <c r="E4957">
        <v>12</v>
      </c>
      <c r="F4957">
        <v>196</v>
      </c>
      <c r="G4957" s="9">
        <f>Tableau_Groupe_1_Cours_1.accdb3[[#This Row],[Date de début]]</f>
        <v>43229.703472222223</v>
      </c>
      <c r="H4957" s="9">
        <f>Tableau_Groupe_1_Cours_1.accdb3[[#This Row],[Date de fin]]</f>
        <v>43229.730555555558</v>
      </c>
      <c r="I4957" s="13">
        <f>MOD(Tableau_Groupe_1_Cours_1.accdb3[[#This Row],[Date de fin2]]-Tableau_Groupe_1_Cours_1.accdb3[[#This Row],[Date de début2]],1)</f>
        <v>2.7083333334303461E-2</v>
      </c>
    </row>
    <row r="4958" spans="1:9" x14ac:dyDescent="0.25">
      <c r="A4958">
        <v>2202</v>
      </c>
      <c r="B4958">
        <v>43229.547916666663</v>
      </c>
      <c r="C4958">
        <v>43229.660416666666</v>
      </c>
      <c r="D4958">
        <v>51</v>
      </c>
      <c r="E4958">
        <v>12</v>
      </c>
      <c r="F4958">
        <v>262</v>
      </c>
      <c r="G4958" s="9">
        <f>Tableau_Groupe_1_Cours_1.accdb3[[#This Row],[Date de début]]</f>
        <v>43229.547916666663</v>
      </c>
      <c r="H4958" s="9">
        <f>Tableau_Groupe_1_Cours_1.accdb3[[#This Row],[Date de fin]]</f>
        <v>43229.660416666666</v>
      </c>
      <c r="I4958" s="13">
        <f>MOD(Tableau_Groupe_1_Cours_1.accdb3[[#This Row],[Date de fin2]]-Tableau_Groupe_1_Cours_1.accdb3[[#This Row],[Date de début2]],1)</f>
        <v>0.11250000000291038</v>
      </c>
    </row>
    <row r="4959" spans="1:9" x14ac:dyDescent="0.25">
      <c r="A4959">
        <v>2458</v>
      </c>
      <c r="B4959">
        <v>43229.70208333333</v>
      </c>
      <c r="C4959">
        <v>43229.729166666672</v>
      </c>
      <c r="D4959">
        <v>1</v>
      </c>
      <c r="E4959">
        <v>12</v>
      </c>
      <c r="F4959">
        <v>396</v>
      </c>
      <c r="G4959" s="9">
        <f>Tableau_Groupe_1_Cours_1.accdb3[[#This Row],[Date de début]]</f>
        <v>43229.70208333333</v>
      </c>
      <c r="H4959" s="9">
        <f>Tableau_Groupe_1_Cours_1.accdb3[[#This Row],[Date de fin]]</f>
        <v>43229.729166666672</v>
      </c>
      <c r="I4959" s="13">
        <f>MOD(Tableau_Groupe_1_Cours_1.accdb3[[#This Row],[Date de fin2]]-Tableau_Groupe_1_Cours_1.accdb3[[#This Row],[Date de début2]],1)</f>
        <v>2.7083333341579419E-2</v>
      </c>
    </row>
    <row r="4960" spans="1:9" x14ac:dyDescent="0.25">
      <c r="A4960">
        <v>3482</v>
      </c>
      <c r="B4960">
        <v>43284.380555555559</v>
      </c>
      <c r="C4960">
        <v>43284.540277777778</v>
      </c>
      <c r="D4960">
        <v>17</v>
      </c>
      <c r="E4960">
        <v>12</v>
      </c>
      <c r="F4960">
        <v>371</v>
      </c>
      <c r="G4960" s="9">
        <f>Tableau_Groupe_1_Cours_1.accdb3[[#This Row],[Date de début]]</f>
        <v>43284.380555555559</v>
      </c>
      <c r="H4960" s="9">
        <f>Tableau_Groupe_1_Cours_1.accdb3[[#This Row],[Date de fin]]</f>
        <v>43284.540277777778</v>
      </c>
      <c r="I4960" s="13">
        <f>MOD(Tableau_Groupe_1_Cours_1.accdb3[[#This Row],[Date de fin2]]-Tableau_Groupe_1_Cours_1.accdb3[[#This Row],[Date de début2]],1)</f>
        <v>0.15972222221898846</v>
      </c>
    </row>
    <row r="4961" spans="1:9" x14ac:dyDescent="0.25">
      <c r="A4961">
        <v>2203</v>
      </c>
      <c r="B4961">
        <v>43229.543749999997</v>
      </c>
      <c r="C4961">
        <v>43229.65</v>
      </c>
      <c r="D4961">
        <v>22</v>
      </c>
      <c r="E4961">
        <v>12</v>
      </c>
      <c r="F4961">
        <v>138</v>
      </c>
      <c r="G4961" s="9">
        <f>Tableau_Groupe_1_Cours_1.accdb3[[#This Row],[Date de début]]</f>
        <v>43229.543749999997</v>
      </c>
      <c r="H4961" s="9">
        <f>Tableau_Groupe_1_Cours_1.accdb3[[#This Row],[Date de fin]]</f>
        <v>43229.65</v>
      </c>
      <c r="I4961" s="13">
        <f>MOD(Tableau_Groupe_1_Cours_1.accdb3[[#This Row],[Date de fin2]]-Tableau_Groupe_1_Cours_1.accdb3[[#This Row],[Date de début2]],1)</f>
        <v>0.10625000000436557</v>
      </c>
    </row>
    <row r="4962" spans="1:9" x14ac:dyDescent="0.25">
      <c r="A4962">
        <v>2459</v>
      </c>
      <c r="B4962">
        <v>43229.708333333336</v>
      </c>
      <c r="C4962">
        <v>43229.73541666667</v>
      </c>
      <c r="D4962">
        <v>1</v>
      </c>
      <c r="E4962">
        <v>12</v>
      </c>
      <c r="F4962">
        <v>27</v>
      </c>
      <c r="G4962" s="9">
        <f>Tableau_Groupe_1_Cours_1.accdb3[[#This Row],[Date de début]]</f>
        <v>43229.708333333336</v>
      </c>
      <c r="H4962" s="9">
        <f>Tableau_Groupe_1_Cours_1.accdb3[[#This Row],[Date de fin]]</f>
        <v>43229.73541666667</v>
      </c>
      <c r="I4962" s="13">
        <f>MOD(Tableau_Groupe_1_Cours_1.accdb3[[#This Row],[Date de fin2]]-Tableau_Groupe_1_Cours_1.accdb3[[#This Row],[Date de début2]],1)</f>
        <v>2.7083333334303461E-2</v>
      </c>
    </row>
    <row r="4963" spans="1:9" x14ac:dyDescent="0.25">
      <c r="A4963">
        <v>2204</v>
      </c>
      <c r="B4963">
        <v>43229.54305555555</v>
      </c>
      <c r="C4963">
        <v>43229.603472222225</v>
      </c>
      <c r="D4963">
        <v>8</v>
      </c>
      <c r="E4963">
        <v>12</v>
      </c>
      <c r="F4963">
        <v>390</v>
      </c>
      <c r="G4963" s="9">
        <f>Tableau_Groupe_1_Cours_1.accdb3[[#This Row],[Date de début]]</f>
        <v>43229.54305555555</v>
      </c>
      <c r="H4963" s="9">
        <f>Tableau_Groupe_1_Cours_1.accdb3[[#This Row],[Date de fin]]</f>
        <v>43229.603472222225</v>
      </c>
      <c r="I4963" s="13">
        <f>MOD(Tableau_Groupe_1_Cours_1.accdb3[[#This Row],[Date de fin2]]-Tableau_Groupe_1_Cours_1.accdb3[[#This Row],[Date de début2]],1)</f>
        <v>6.0416666674427688E-2</v>
      </c>
    </row>
    <row r="4964" spans="1:9" x14ac:dyDescent="0.25">
      <c r="A4964">
        <v>2460</v>
      </c>
      <c r="B4964">
        <v>43229.706944444442</v>
      </c>
      <c r="C4964">
        <v>43229.734027777777</v>
      </c>
      <c r="D4964">
        <v>1</v>
      </c>
      <c r="E4964">
        <v>12</v>
      </c>
      <c r="F4964">
        <v>117</v>
      </c>
      <c r="G4964" s="9">
        <f>Tableau_Groupe_1_Cours_1.accdb3[[#This Row],[Date de début]]</f>
        <v>43229.706944444442</v>
      </c>
      <c r="H4964" s="9">
        <f>Tableau_Groupe_1_Cours_1.accdb3[[#This Row],[Date de fin]]</f>
        <v>43229.734027777777</v>
      </c>
      <c r="I4964" s="13">
        <f>MOD(Tableau_Groupe_1_Cours_1.accdb3[[#This Row],[Date de fin2]]-Tableau_Groupe_1_Cours_1.accdb3[[#This Row],[Date de début2]],1)</f>
        <v>2.7083333334303461E-2</v>
      </c>
    </row>
    <row r="4965" spans="1:9" x14ac:dyDescent="0.25">
      <c r="A4965">
        <v>2205</v>
      </c>
      <c r="B4965">
        <v>43229.549305555556</v>
      </c>
      <c r="C4965">
        <v>43229.702777777777</v>
      </c>
      <c r="D4965">
        <v>3</v>
      </c>
      <c r="E4965">
        <v>12</v>
      </c>
      <c r="F4965">
        <v>449</v>
      </c>
      <c r="G4965" s="9">
        <f>Tableau_Groupe_1_Cours_1.accdb3[[#This Row],[Date de début]]</f>
        <v>43229.549305555556</v>
      </c>
      <c r="H4965" s="9">
        <f>Tableau_Groupe_1_Cours_1.accdb3[[#This Row],[Date de fin]]</f>
        <v>43229.702777777777</v>
      </c>
      <c r="I4965" s="13">
        <f>MOD(Tableau_Groupe_1_Cours_1.accdb3[[#This Row],[Date de fin2]]-Tableau_Groupe_1_Cours_1.accdb3[[#This Row],[Date de début2]],1)</f>
        <v>0.15347222222044365</v>
      </c>
    </row>
    <row r="4966" spans="1:9" x14ac:dyDescent="0.25">
      <c r="A4966">
        <v>2461</v>
      </c>
      <c r="B4966">
        <v>43229.704861111109</v>
      </c>
      <c r="C4966">
        <v>43229.731944444444</v>
      </c>
      <c r="D4966">
        <v>1</v>
      </c>
      <c r="E4966">
        <v>12</v>
      </c>
      <c r="F4966">
        <v>207</v>
      </c>
      <c r="G4966" s="9">
        <f>Tableau_Groupe_1_Cours_1.accdb3[[#This Row],[Date de début]]</f>
        <v>43229.704861111109</v>
      </c>
      <c r="H4966" s="9">
        <f>Tableau_Groupe_1_Cours_1.accdb3[[#This Row],[Date de fin]]</f>
        <v>43229.731944444444</v>
      </c>
      <c r="I4966" s="13">
        <f>MOD(Tableau_Groupe_1_Cours_1.accdb3[[#This Row],[Date de fin2]]-Tableau_Groupe_1_Cours_1.accdb3[[#This Row],[Date de début2]],1)</f>
        <v>2.7083333334303461E-2</v>
      </c>
    </row>
    <row r="4967" spans="1:9" x14ac:dyDescent="0.25">
      <c r="A4967">
        <v>4509</v>
      </c>
      <c r="B4967">
        <v>43364.385416666664</v>
      </c>
      <c r="C4967">
        <v>43364.497916666667</v>
      </c>
      <c r="D4967">
        <v>6</v>
      </c>
      <c r="E4967">
        <v>12</v>
      </c>
      <c r="F4967">
        <v>315</v>
      </c>
      <c r="G4967" s="9">
        <f>Tableau_Groupe_1_Cours_1.accdb3[[#This Row],[Date de début]]</f>
        <v>43364.385416666664</v>
      </c>
      <c r="H4967" s="9">
        <f>Tableau_Groupe_1_Cours_1.accdb3[[#This Row],[Date de fin]]</f>
        <v>43364.497916666667</v>
      </c>
      <c r="I4967" s="13">
        <f>MOD(Tableau_Groupe_1_Cours_1.accdb3[[#This Row],[Date de fin2]]-Tableau_Groupe_1_Cours_1.accdb3[[#This Row],[Date de début2]],1)</f>
        <v>0.11250000000291038</v>
      </c>
    </row>
    <row r="4968" spans="1:9" x14ac:dyDescent="0.25">
      <c r="A4968">
        <v>2206</v>
      </c>
      <c r="B4968">
        <v>43229.540277777778</v>
      </c>
      <c r="C4968">
        <v>43229.685416666667</v>
      </c>
      <c r="D4968">
        <v>7</v>
      </c>
      <c r="E4968">
        <v>12</v>
      </c>
      <c r="F4968">
        <v>116</v>
      </c>
      <c r="G4968" s="9">
        <f>Tableau_Groupe_1_Cours_1.accdb3[[#This Row],[Date de début]]</f>
        <v>43229.540277777778</v>
      </c>
      <c r="H4968" s="9">
        <f>Tableau_Groupe_1_Cours_1.accdb3[[#This Row],[Date de fin]]</f>
        <v>43229.685416666667</v>
      </c>
      <c r="I4968" s="13">
        <f>MOD(Tableau_Groupe_1_Cours_1.accdb3[[#This Row],[Date de fin2]]-Tableau_Groupe_1_Cours_1.accdb3[[#This Row],[Date de début2]],1)</f>
        <v>0.14513888888905058</v>
      </c>
    </row>
    <row r="4969" spans="1:9" x14ac:dyDescent="0.25">
      <c r="A4969">
        <v>2462</v>
      </c>
      <c r="B4969">
        <v>43229.703472222223</v>
      </c>
      <c r="C4969">
        <v>43229.730555555558</v>
      </c>
      <c r="D4969">
        <v>1</v>
      </c>
      <c r="E4969">
        <v>12</v>
      </c>
      <c r="F4969">
        <v>419</v>
      </c>
      <c r="G4969" s="9">
        <f>Tableau_Groupe_1_Cours_1.accdb3[[#This Row],[Date de début]]</f>
        <v>43229.703472222223</v>
      </c>
      <c r="H4969" s="9">
        <f>Tableau_Groupe_1_Cours_1.accdb3[[#This Row],[Date de fin]]</f>
        <v>43229.730555555558</v>
      </c>
      <c r="I4969" s="13">
        <f>MOD(Tableau_Groupe_1_Cours_1.accdb3[[#This Row],[Date de fin2]]-Tableau_Groupe_1_Cours_1.accdb3[[#This Row],[Date de début2]],1)</f>
        <v>2.7083333334303461E-2</v>
      </c>
    </row>
    <row r="4970" spans="1:9" x14ac:dyDescent="0.25">
      <c r="A4970">
        <v>671</v>
      </c>
      <c r="B4970">
        <v>43130.377083333333</v>
      </c>
      <c r="C4970">
        <v>43130.512499999997</v>
      </c>
      <c r="D4970">
        <v>3</v>
      </c>
      <c r="E4970">
        <v>12</v>
      </c>
      <c r="F4970">
        <v>133</v>
      </c>
      <c r="G4970" s="9">
        <f>Tableau_Groupe_1_Cours_1.accdb3[[#This Row],[Date de début]]</f>
        <v>43130.377083333333</v>
      </c>
      <c r="H4970" s="9">
        <f>Tableau_Groupe_1_Cours_1.accdb3[[#This Row],[Date de fin]]</f>
        <v>43130.512499999997</v>
      </c>
      <c r="I4970" s="13">
        <f>MOD(Tableau_Groupe_1_Cours_1.accdb3[[#This Row],[Date de fin2]]-Tableau_Groupe_1_Cours_1.accdb3[[#This Row],[Date de début2]],1)</f>
        <v>0.13541666666424135</v>
      </c>
    </row>
    <row r="4971" spans="1:9" x14ac:dyDescent="0.25">
      <c r="A4971">
        <v>1695</v>
      </c>
      <c r="B4971">
        <v>43187.379861111112</v>
      </c>
      <c r="C4971">
        <v>43187.445138888885</v>
      </c>
      <c r="D4971">
        <v>1</v>
      </c>
      <c r="E4971">
        <v>12</v>
      </c>
      <c r="F4971">
        <v>369</v>
      </c>
      <c r="G4971" s="9">
        <f>Tableau_Groupe_1_Cours_1.accdb3[[#This Row],[Date de début]]</f>
        <v>43187.379861111112</v>
      </c>
      <c r="H4971" s="9">
        <f>Tableau_Groupe_1_Cours_1.accdb3[[#This Row],[Date de fin]]</f>
        <v>43187.445138888885</v>
      </c>
      <c r="I4971" s="13">
        <f>MOD(Tableau_Groupe_1_Cours_1.accdb3[[#This Row],[Date de fin2]]-Tableau_Groupe_1_Cours_1.accdb3[[#This Row],[Date de début2]],1)</f>
        <v>6.5277777772280388E-2</v>
      </c>
    </row>
    <row r="4972" spans="1:9" x14ac:dyDescent="0.25">
      <c r="A4972">
        <v>2207</v>
      </c>
      <c r="B4972">
        <v>43229.549999999996</v>
      </c>
      <c r="C4972">
        <v>43229.65347222222</v>
      </c>
      <c r="D4972">
        <v>2</v>
      </c>
      <c r="E4972">
        <v>12</v>
      </c>
      <c r="F4972">
        <v>229</v>
      </c>
      <c r="G4972" s="9">
        <f>Tableau_Groupe_1_Cours_1.accdb3[[#This Row],[Date de début]]</f>
        <v>43229.549999999996</v>
      </c>
      <c r="H4972" s="9">
        <f>Tableau_Groupe_1_Cours_1.accdb3[[#This Row],[Date de fin]]</f>
        <v>43229.65347222222</v>
      </c>
      <c r="I4972" s="13">
        <f>MOD(Tableau_Groupe_1_Cours_1.accdb3[[#This Row],[Date de fin2]]-Tableau_Groupe_1_Cours_1.accdb3[[#This Row],[Date de début2]],1)</f>
        <v>0.10347222222480923</v>
      </c>
    </row>
    <row r="4973" spans="1:9" x14ac:dyDescent="0.25">
      <c r="A4973">
        <v>2463</v>
      </c>
      <c r="B4973">
        <v>43229.709027777782</v>
      </c>
      <c r="C4973">
        <v>43229.736111111117</v>
      </c>
      <c r="D4973">
        <v>14</v>
      </c>
      <c r="E4973">
        <v>12</v>
      </c>
      <c r="F4973">
        <v>67</v>
      </c>
      <c r="G4973" s="9">
        <f>Tableau_Groupe_1_Cours_1.accdb3[[#This Row],[Date de début]]</f>
        <v>43229.709027777782</v>
      </c>
      <c r="H4973" s="9">
        <f>Tableau_Groupe_1_Cours_1.accdb3[[#This Row],[Date de fin]]</f>
        <v>43229.736111111117</v>
      </c>
      <c r="I4973" s="13">
        <f>MOD(Tableau_Groupe_1_Cours_1.accdb3[[#This Row],[Date de fin2]]-Tableau_Groupe_1_Cours_1.accdb3[[#This Row],[Date de début2]],1)</f>
        <v>2.7083333334303461E-2</v>
      </c>
    </row>
    <row r="4974" spans="1:9" x14ac:dyDescent="0.25">
      <c r="A4974">
        <v>2208</v>
      </c>
      <c r="B4974">
        <v>43229.549999999996</v>
      </c>
      <c r="C4974">
        <v>43229.607638888891</v>
      </c>
      <c r="D4974">
        <v>2</v>
      </c>
      <c r="E4974">
        <v>12</v>
      </c>
      <c r="F4974">
        <v>169</v>
      </c>
      <c r="G4974" s="9">
        <f>Tableau_Groupe_1_Cours_1.accdb3[[#This Row],[Date de début]]</f>
        <v>43229.549999999996</v>
      </c>
      <c r="H4974" s="9">
        <f>Tableau_Groupe_1_Cours_1.accdb3[[#This Row],[Date de fin]]</f>
        <v>43229.607638888891</v>
      </c>
      <c r="I4974" s="13">
        <f>MOD(Tableau_Groupe_1_Cours_1.accdb3[[#This Row],[Date de fin2]]-Tableau_Groupe_1_Cours_1.accdb3[[#This Row],[Date de début2]],1)</f>
        <v>5.7638888894871343E-2</v>
      </c>
    </row>
    <row r="4975" spans="1:9" x14ac:dyDescent="0.25">
      <c r="A4975">
        <v>2464</v>
      </c>
      <c r="B4975">
        <v>43229.706944444442</v>
      </c>
      <c r="C4975">
        <v>43229.734027777777</v>
      </c>
      <c r="D4975">
        <v>1</v>
      </c>
      <c r="E4975">
        <v>12</v>
      </c>
      <c r="F4975">
        <v>173</v>
      </c>
      <c r="G4975" s="9">
        <f>Tableau_Groupe_1_Cours_1.accdb3[[#This Row],[Date de début]]</f>
        <v>43229.706944444442</v>
      </c>
      <c r="H4975" s="9">
        <f>Tableau_Groupe_1_Cours_1.accdb3[[#This Row],[Date de fin]]</f>
        <v>43229.734027777777</v>
      </c>
      <c r="I4975" s="13">
        <f>MOD(Tableau_Groupe_1_Cours_1.accdb3[[#This Row],[Date de fin2]]-Tableau_Groupe_1_Cours_1.accdb3[[#This Row],[Date de début2]],1)</f>
        <v>2.7083333334303461E-2</v>
      </c>
    </row>
    <row r="4976" spans="1:9" x14ac:dyDescent="0.25">
      <c r="A4976">
        <v>2209</v>
      </c>
      <c r="B4976">
        <v>43229.54583333333</v>
      </c>
      <c r="C4976">
        <v>43229.65902777778</v>
      </c>
      <c r="D4976">
        <v>11</v>
      </c>
      <c r="E4976">
        <v>12</v>
      </c>
      <c r="F4976">
        <v>84</v>
      </c>
      <c r="G4976" s="9">
        <f>Tableau_Groupe_1_Cours_1.accdb3[[#This Row],[Date de début]]</f>
        <v>43229.54583333333</v>
      </c>
      <c r="H4976" s="9">
        <f>Tableau_Groupe_1_Cours_1.accdb3[[#This Row],[Date de fin]]</f>
        <v>43229.65902777778</v>
      </c>
      <c r="I4976" s="13">
        <f>MOD(Tableau_Groupe_1_Cours_1.accdb3[[#This Row],[Date de fin2]]-Tableau_Groupe_1_Cours_1.accdb3[[#This Row],[Date de début2]],1)</f>
        <v>0.11319444444961846</v>
      </c>
    </row>
    <row r="4977" spans="1:9" x14ac:dyDescent="0.25">
      <c r="A4977">
        <v>2465</v>
      </c>
      <c r="B4977">
        <v>43229.706249999996</v>
      </c>
      <c r="C4977">
        <v>43229.733333333337</v>
      </c>
      <c r="D4977">
        <v>1</v>
      </c>
      <c r="E4977">
        <v>12</v>
      </c>
      <c r="F4977">
        <v>218</v>
      </c>
      <c r="G4977" s="9">
        <f>Tableau_Groupe_1_Cours_1.accdb3[[#This Row],[Date de début]]</f>
        <v>43229.706249999996</v>
      </c>
      <c r="H4977" s="9">
        <f>Tableau_Groupe_1_Cours_1.accdb3[[#This Row],[Date de fin]]</f>
        <v>43229.733333333337</v>
      </c>
      <c r="I4977" s="13">
        <f>MOD(Tableau_Groupe_1_Cours_1.accdb3[[#This Row],[Date de fin2]]-Tableau_Groupe_1_Cours_1.accdb3[[#This Row],[Date de début2]],1)</f>
        <v>2.7083333341579419E-2</v>
      </c>
    </row>
    <row r="4978" spans="1:9" x14ac:dyDescent="0.25">
      <c r="A4978">
        <v>1954</v>
      </c>
      <c r="B4978">
        <v>43220.37777777778</v>
      </c>
      <c r="C4978">
        <v>43220.427083333328</v>
      </c>
      <c r="D4978">
        <v>29</v>
      </c>
      <c r="E4978">
        <v>12</v>
      </c>
      <c r="F4978">
        <v>297</v>
      </c>
      <c r="G4978" s="9">
        <f>Tableau_Groupe_1_Cours_1.accdb3[[#This Row],[Date de début]]</f>
        <v>43220.37777777778</v>
      </c>
      <c r="H4978" s="9">
        <f>Tableau_Groupe_1_Cours_1.accdb3[[#This Row],[Date de fin]]</f>
        <v>43220.427083333328</v>
      </c>
      <c r="I4978" s="13">
        <f>MOD(Tableau_Groupe_1_Cours_1.accdb3[[#This Row],[Date de fin2]]-Tableau_Groupe_1_Cours_1.accdb3[[#This Row],[Date de début2]],1)</f>
        <v>4.930555554892635E-2</v>
      </c>
    </row>
    <row r="4979" spans="1:9" x14ac:dyDescent="0.25">
      <c r="A4979">
        <v>2210</v>
      </c>
      <c r="B4979">
        <v>43229.543749999997</v>
      </c>
      <c r="C4979">
        <v>43229.579861111109</v>
      </c>
      <c r="D4979">
        <v>4</v>
      </c>
      <c r="E4979">
        <v>12</v>
      </c>
      <c r="F4979">
        <v>274</v>
      </c>
      <c r="G4979" s="9">
        <f>Tableau_Groupe_1_Cours_1.accdb3[[#This Row],[Date de début]]</f>
        <v>43229.543749999997</v>
      </c>
      <c r="H4979" s="9">
        <f>Tableau_Groupe_1_Cours_1.accdb3[[#This Row],[Date de fin]]</f>
        <v>43229.579861111109</v>
      </c>
      <c r="I4979" s="13">
        <f>MOD(Tableau_Groupe_1_Cours_1.accdb3[[#This Row],[Date de fin2]]-Tableau_Groupe_1_Cours_1.accdb3[[#This Row],[Date de début2]],1)</f>
        <v>3.6111111112404615E-2</v>
      </c>
    </row>
    <row r="4980" spans="1:9" x14ac:dyDescent="0.25">
      <c r="A4980">
        <v>2466</v>
      </c>
      <c r="B4980">
        <v>43229.704166666663</v>
      </c>
      <c r="C4980">
        <v>43229.731250000004</v>
      </c>
      <c r="D4980">
        <v>1</v>
      </c>
      <c r="E4980">
        <v>12</v>
      </c>
      <c r="F4980">
        <v>441</v>
      </c>
      <c r="G4980" s="9">
        <f>Tableau_Groupe_1_Cours_1.accdb3[[#This Row],[Date de début]]</f>
        <v>43229.704166666663</v>
      </c>
      <c r="H4980" s="9">
        <f>Tableau_Groupe_1_Cours_1.accdb3[[#This Row],[Date de fin]]</f>
        <v>43229.731250000004</v>
      </c>
      <c r="I4980" s="13">
        <f>MOD(Tableau_Groupe_1_Cours_1.accdb3[[#This Row],[Date de fin2]]-Tableau_Groupe_1_Cours_1.accdb3[[#This Row],[Date de début2]],1)</f>
        <v>2.7083333341579419E-2</v>
      </c>
    </row>
    <row r="4981" spans="1:9" x14ac:dyDescent="0.25">
      <c r="A4981">
        <v>1187</v>
      </c>
      <c r="B4981">
        <v>43158.382638888892</v>
      </c>
      <c r="C4981">
        <v>43158.507638888892</v>
      </c>
      <c r="D4981">
        <v>22</v>
      </c>
      <c r="E4981">
        <v>12</v>
      </c>
      <c r="F4981">
        <v>206</v>
      </c>
      <c r="G4981" s="9">
        <f>Tableau_Groupe_1_Cours_1.accdb3[[#This Row],[Date de début]]</f>
        <v>43158.382638888892</v>
      </c>
      <c r="H4981" s="9">
        <f>Tableau_Groupe_1_Cours_1.accdb3[[#This Row],[Date de fin]]</f>
        <v>43158.507638888892</v>
      </c>
      <c r="I4981" s="13">
        <f>MOD(Tableau_Groupe_1_Cours_1.accdb3[[#This Row],[Date de fin2]]-Tableau_Groupe_1_Cours_1.accdb3[[#This Row],[Date de début2]],1)</f>
        <v>0.125</v>
      </c>
    </row>
    <row r="4982" spans="1:9" x14ac:dyDescent="0.25">
      <c r="A4982">
        <v>2211</v>
      </c>
      <c r="B4982">
        <v>43229.541666666664</v>
      </c>
      <c r="C4982">
        <v>43229.580555555556</v>
      </c>
      <c r="D4982">
        <v>1</v>
      </c>
      <c r="E4982">
        <v>12</v>
      </c>
      <c r="F4982">
        <v>101</v>
      </c>
      <c r="G4982" s="9">
        <f>Tableau_Groupe_1_Cours_1.accdb3[[#This Row],[Date de début]]</f>
        <v>43229.541666666664</v>
      </c>
      <c r="H4982" s="9">
        <f>Tableau_Groupe_1_Cours_1.accdb3[[#This Row],[Date de fin]]</f>
        <v>43229.580555555556</v>
      </c>
      <c r="I4982" s="13">
        <f>MOD(Tableau_Groupe_1_Cours_1.accdb3[[#This Row],[Date de fin2]]-Tableau_Groupe_1_Cours_1.accdb3[[#This Row],[Date de début2]],1)</f>
        <v>3.888888889196096E-2</v>
      </c>
    </row>
    <row r="4983" spans="1:9" x14ac:dyDescent="0.25">
      <c r="A4983">
        <v>2467</v>
      </c>
      <c r="B4983">
        <v>43229.709722222222</v>
      </c>
      <c r="C4983">
        <v>43229.736805555556</v>
      </c>
      <c r="D4983">
        <v>1</v>
      </c>
      <c r="E4983">
        <v>12</v>
      </c>
      <c r="F4983">
        <v>442</v>
      </c>
      <c r="G4983" s="9">
        <f>Tableau_Groupe_1_Cours_1.accdb3[[#This Row],[Date de début]]</f>
        <v>43229.709722222222</v>
      </c>
      <c r="H4983" s="9">
        <f>Tableau_Groupe_1_Cours_1.accdb3[[#This Row],[Date de fin]]</f>
        <v>43229.736805555556</v>
      </c>
      <c r="I4983" s="13">
        <f>MOD(Tableau_Groupe_1_Cours_1.accdb3[[#This Row],[Date de fin2]]-Tableau_Groupe_1_Cours_1.accdb3[[#This Row],[Date de début2]],1)</f>
        <v>2.7083333334303461E-2</v>
      </c>
    </row>
    <row r="4984" spans="1:9" x14ac:dyDescent="0.25">
      <c r="A4984">
        <v>2212</v>
      </c>
      <c r="B4984">
        <v>43229.547222222223</v>
      </c>
      <c r="C4984">
        <v>43229.672222222223</v>
      </c>
      <c r="D4984">
        <v>39</v>
      </c>
      <c r="E4984">
        <v>12</v>
      </c>
      <c r="F4984">
        <v>280</v>
      </c>
      <c r="G4984" s="9">
        <f>Tableau_Groupe_1_Cours_1.accdb3[[#This Row],[Date de début]]</f>
        <v>43229.547222222223</v>
      </c>
      <c r="H4984" s="9">
        <f>Tableau_Groupe_1_Cours_1.accdb3[[#This Row],[Date de fin]]</f>
        <v>43229.672222222223</v>
      </c>
      <c r="I4984" s="13">
        <f>MOD(Tableau_Groupe_1_Cours_1.accdb3[[#This Row],[Date de fin2]]-Tableau_Groupe_1_Cours_1.accdb3[[#This Row],[Date de début2]],1)</f>
        <v>0.125</v>
      </c>
    </row>
    <row r="4985" spans="1:9" x14ac:dyDescent="0.25">
      <c r="A4985">
        <v>2468</v>
      </c>
      <c r="B4985">
        <v>43229.704861111109</v>
      </c>
      <c r="C4985">
        <v>43229.731944444444</v>
      </c>
      <c r="D4985">
        <v>1</v>
      </c>
      <c r="E4985">
        <v>12</v>
      </c>
      <c r="F4985">
        <v>229</v>
      </c>
      <c r="G4985" s="9">
        <f>Tableau_Groupe_1_Cours_1.accdb3[[#This Row],[Date de début]]</f>
        <v>43229.704861111109</v>
      </c>
      <c r="H4985" s="9">
        <f>Tableau_Groupe_1_Cours_1.accdb3[[#This Row],[Date de fin]]</f>
        <v>43229.731944444444</v>
      </c>
      <c r="I4985" s="13">
        <f>MOD(Tableau_Groupe_1_Cours_1.accdb3[[#This Row],[Date de fin2]]-Tableau_Groupe_1_Cours_1.accdb3[[#This Row],[Date de début2]],1)</f>
        <v>2.7083333334303461E-2</v>
      </c>
    </row>
    <row r="4986" spans="1:9" x14ac:dyDescent="0.25">
      <c r="A4986">
        <v>4516</v>
      </c>
      <c r="B4986">
        <v>43364.384027777778</v>
      </c>
      <c r="C4986">
        <v>43364.530555555553</v>
      </c>
      <c r="D4986">
        <v>2</v>
      </c>
      <c r="E4986">
        <v>12</v>
      </c>
      <c r="F4986">
        <v>389</v>
      </c>
      <c r="G4986" s="9">
        <f>Tableau_Groupe_1_Cours_1.accdb3[[#This Row],[Date de début]]</f>
        <v>43364.384027777778</v>
      </c>
      <c r="H4986" s="9">
        <f>Tableau_Groupe_1_Cours_1.accdb3[[#This Row],[Date de fin]]</f>
        <v>43364.530555555553</v>
      </c>
      <c r="I4986" s="13">
        <f>MOD(Tableau_Groupe_1_Cours_1.accdb3[[#This Row],[Date de fin2]]-Tableau_Groupe_1_Cours_1.accdb3[[#This Row],[Date de début2]],1)</f>
        <v>0.14652777777519077</v>
      </c>
    </row>
    <row r="4987" spans="1:9" x14ac:dyDescent="0.25">
      <c r="A4987">
        <v>2213</v>
      </c>
      <c r="B4987">
        <v>43229.542361111111</v>
      </c>
      <c r="C4987">
        <v>43229.636111111111</v>
      </c>
      <c r="D4987">
        <v>9</v>
      </c>
      <c r="E4987">
        <v>12</v>
      </c>
      <c r="F4987">
        <v>34</v>
      </c>
      <c r="G4987" s="9">
        <f>Tableau_Groupe_1_Cours_1.accdb3[[#This Row],[Date de début]]</f>
        <v>43229.542361111111</v>
      </c>
      <c r="H4987" s="9">
        <f>Tableau_Groupe_1_Cours_1.accdb3[[#This Row],[Date de fin]]</f>
        <v>43229.636111111111</v>
      </c>
      <c r="I4987" s="13">
        <f>MOD(Tableau_Groupe_1_Cours_1.accdb3[[#This Row],[Date de fin2]]-Tableau_Groupe_1_Cours_1.accdb3[[#This Row],[Date de début2]],1)</f>
        <v>9.375E-2</v>
      </c>
    </row>
    <row r="4988" spans="1:9" x14ac:dyDescent="0.25">
      <c r="A4988">
        <v>2469</v>
      </c>
      <c r="B4988">
        <v>43229.710416666669</v>
      </c>
      <c r="C4988">
        <v>43229.737500000003</v>
      </c>
      <c r="D4988">
        <v>1</v>
      </c>
      <c r="E4988">
        <v>12</v>
      </c>
      <c r="F4988">
        <v>236</v>
      </c>
      <c r="G4988" s="9">
        <f>Tableau_Groupe_1_Cours_1.accdb3[[#This Row],[Date de début]]</f>
        <v>43229.710416666669</v>
      </c>
      <c r="H4988" s="9">
        <f>Tableau_Groupe_1_Cours_1.accdb3[[#This Row],[Date de fin]]</f>
        <v>43229.737500000003</v>
      </c>
      <c r="I4988" s="13">
        <f>MOD(Tableau_Groupe_1_Cours_1.accdb3[[#This Row],[Date de fin2]]-Tableau_Groupe_1_Cours_1.accdb3[[#This Row],[Date de début2]],1)</f>
        <v>2.7083333334303461E-2</v>
      </c>
    </row>
    <row r="4989" spans="1:9" x14ac:dyDescent="0.25">
      <c r="A4989">
        <v>2725</v>
      </c>
      <c r="B4989">
        <v>43255.383333333331</v>
      </c>
      <c r="C4989">
        <v>43255.424305555556</v>
      </c>
      <c r="D4989">
        <v>3</v>
      </c>
      <c r="E4989">
        <v>12</v>
      </c>
      <c r="F4989">
        <v>278</v>
      </c>
      <c r="G4989" s="9">
        <f>Tableau_Groupe_1_Cours_1.accdb3[[#This Row],[Date de début]]</f>
        <v>43255.383333333331</v>
      </c>
      <c r="H4989" s="9">
        <f>Tableau_Groupe_1_Cours_1.accdb3[[#This Row],[Date de fin]]</f>
        <v>43255.424305555556</v>
      </c>
      <c r="I4989" s="13">
        <f>MOD(Tableau_Groupe_1_Cours_1.accdb3[[#This Row],[Date de fin2]]-Tableau_Groupe_1_Cours_1.accdb3[[#This Row],[Date de début2]],1)</f>
        <v>4.0972222224809229E-2</v>
      </c>
    </row>
    <row r="4990" spans="1:9" x14ac:dyDescent="0.25">
      <c r="A4990">
        <v>4517</v>
      </c>
      <c r="B4990">
        <v>43364.384722222225</v>
      </c>
      <c r="C4990">
        <v>43364.546527777777</v>
      </c>
      <c r="D4990">
        <v>3</v>
      </c>
      <c r="E4990">
        <v>12</v>
      </c>
      <c r="F4990">
        <v>441</v>
      </c>
      <c r="G4990" s="9">
        <f>Tableau_Groupe_1_Cours_1.accdb3[[#This Row],[Date de début]]</f>
        <v>43364.384722222225</v>
      </c>
      <c r="H4990" s="9">
        <f>Tableau_Groupe_1_Cours_1.accdb3[[#This Row],[Date de fin]]</f>
        <v>43364.546527777777</v>
      </c>
      <c r="I4990" s="13">
        <f>MOD(Tableau_Groupe_1_Cours_1.accdb3[[#This Row],[Date de fin2]]-Tableau_Groupe_1_Cours_1.accdb3[[#This Row],[Date de début2]],1)</f>
        <v>0.16180555555183673</v>
      </c>
    </row>
    <row r="4991" spans="1:9" x14ac:dyDescent="0.25">
      <c r="A4991">
        <v>5541</v>
      </c>
      <c r="B4991">
        <v>43425.380555555559</v>
      </c>
      <c r="C4991">
        <v>43425.531944444447</v>
      </c>
      <c r="D4991">
        <v>81</v>
      </c>
      <c r="E4991">
        <v>12</v>
      </c>
      <c r="F4991">
        <v>197</v>
      </c>
      <c r="G4991" s="9">
        <f>Tableau_Groupe_1_Cours_1.accdb3[[#This Row],[Date de début]]</f>
        <v>43425.380555555559</v>
      </c>
      <c r="H4991" s="9">
        <f>Tableau_Groupe_1_Cours_1.accdb3[[#This Row],[Date de fin]]</f>
        <v>43425.531944444447</v>
      </c>
      <c r="I4991" s="13">
        <f>MOD(Tableau_Groupe_1_Cours_1.accdb3[[#This Row],[Date de fin2]]-Tableau_Groupe_1_Cours_1.accdb3[[#This Row],[Date de début2]],1)</f>
        <v>0.15138888888759539</v>
      </c>
    </row>
    <row r="4992" spans="1:9" x14ac:dyDescent="0.25">
      <c r="A4992">
        <v>1958</v>
      </c>
      <c r="B4992">
        <v>43220.378472222219</v>
      </c>
      <c r="C4992">
        <v>43220.496527777781</v>
      </c>
      <c r="D4992">
        <v>51</v>
      </c>
      <c r="E4992">
        <v>12</v>
      </c>
      <c r="F4992">
        <v>232</v>
      </c>
      <c r="G4992" s="9">
        <f>Tableau_Groupe_1_Cours_1.accdb3[[#This Row],[Date de début]]</f>
        <v>43220.378472222219</v>
      </c>
      <c r="H4992" s="9">
        <f>Tableau_Groupe_1_Cours_1.accdb3[[#This Row],[Date de fin]]</f>
        <v>43220.496527777781</v>
      </c>
      <c r="I4992" s="13">
        <f>MOD(Tableau_Groupe_1_Cours_1.accdb3[[#This Row],[Date de fin2]]-Tableau_Groupe_1_Cours_1.accdb3[[#This Row],[Date de début2]],1)</f>
        <v>0.11805555556202307</v>
      </c>
    </row>
    <row r="4993" spans="1:9" x14ac:dyDescent="0.25">
      <c r="A4993">
        <v>2214</v>
      </c>
      <c r="B4993">
        <v>43229.546527777777</v>
      </c>
      <c r="C4993">
        <v>43229.618750000001</v>
      </c>
      <c r="D4993">
        <v>4</v>
      </c>
      <c r="E4993">
        <v>12</v>
      </c>
      <c r="F4993">
        <v>45</v>
      </c>
      <c r="G4993" s="9">
        <f>Tableau_Groupe_1_Cours_1.accdb3[[#This Row],[Date de début]]</f>
        <v>43229.546527777777</v>
      </c>
      <c r="H4993" s="9">
        <f>Tableau_Groupe_1_Cours_1.accdb3[[#This Row],[Date de fin]]</f>
        <v>43229.618750000001</v>
      </c>
      <c r="I4993" s="13">
        <f>MOD(Tableau_Groupe_1_Cours_1.accdb3[[#This Row],[Date de fin2]]-Tableau_Groupe_1_Cours_1.accdb3[[#This Row],[Date de début2]],1)</f>
        <v>7.2222222224809229E-2</v>
      </c>
    </row>
    <row r="4994" spans="1:9" x14ac:dyDescent="0.25">
      <c r="A4994">
        <v>2470</v>
      </c>
      <c r="B4994">
        <v>43229.704861111109</v>
      </c>
      <c r="C4994">
        <v>43229.731944444444</v>
      </c>
      <c r="D4994">
        <v>1</v>
      </c>
      <c r="E4994">
        <v>12</v>
      </c>
      <c r="F4994">
        <v>13</v>
      </c>
      <c r="G4994" s="9">
        <f>Tableau_Groupe_1_Cours_1.accdb3[[#This Row],[Date de début]]</f>
        <v>43229.704861111109</v>
      </c>
      <c r="H4994" s="9">
        <f>Tableau_Groupe_1_Cours_1.accdb3[[#This Row],[Date de fin]]</f>
        <v>43229.731944444444</v>
      </c>
      <c r="I4994" s="13">
        <f>MOD(Tableau_Groupe_1_Cours_1.accdb3[[#This Row],[Date de fin2]]-Tableau_Groupe_1_Cours_1.accdb3[[#This Row],[Date de début2]],1)</f>
        <v>2.7083333334303461E-2</v>
      </c>
    </row>
    <row r="4995" spans="1:9" x14ac:dyDescent="0.25">
      <c r="A4995">
        <v>4006</v>
      </c>
      <c r="B4995">
        <v>43335.385416666664</v>
      </c>
      <c r="C4995">
        <v>43335.549999999996</v>
      </c>
      <c r="D4995">
        <v>59</v>
      </c>
      <c r="E4995">
        <v>12</v>
      </c>
      <c r="F4995">
        <v>415</v>
      </c>
      <c r="G4995" s="9">
        <f>Tableau_Groupe_1_Cours_1.accdb3[[#This Row],[Date de début]]</f>
        <v>43335.385416666664</v>
      </c>
      <c r="H4995" s="9">
        <f>Tableau_Groupe_1_Cours_1.accdb3[[#This Row],[Date de fin]]</f>
        <v>43335.549999999996</v>
      </c>
      <c r="I4995" s="13">
        <f>MOD(Tableau_Groupe_1_Cours_1.accdb3[[#This Row],[Date de fin2]]-Tableau_Groupe_1_Cours_1.accdb3[[#This Row],[Date de début2]],1)</f>
        <v>0.16458333333139308</v>
      </c>
    </row>
    <row r="4996" spans="1:9" x14ac:dyDescent="0.25">
      <c r="A4996">
        <v>2215</v>
      </c>
      <c r="B4996">
        <v>43229.542361111111</v>
      </c>
      <c r="C4996">
        <v>43229.656944444447</v>
      </c>
      <c r="D4996">
        <v>4</v>
      </c>
      <c r="E4996">
        <v>12</v>
      </c>
      <c r="F4996">
        <v>347</v>
      </c>
      <c r="G4996" s="9">
        <f>Tableau_Groupe_1_Cours_1.accdb3[[#This Row],[Date de début]]</f>
        <v>43229.542361111111</v>
      </c>
      <c r="H4996" s="9">
        <f>Tableau_Groupe_1_Cours_1.accdb3[[#This Row],[Date de fin]]</f>
        <v>43229.656944444447</v>
      </c>
      <c r="I4996" s="13">
        <f>MOD(Tableau_Groupe_1_Cours_1.accdb3[[#This Row],[Date de fin2]]-Tableau_Groupe_1_Cours_1.accdb3[[#This Row],[Date de début2]],1)</f>
        <v>0.11458333333575865</v>
      </c>
    </row>
    <row r="4997" spans="1:9" x14ac:dyDescent="0.25">
      <c r="A4997">
        <v>2471</v>
      </c>
      <c r="B4997">
        <v>43229.710416666669</v>
      </c>
      <c r="C4997">
        <v>43229.737500000003</v>
      </c>
      <c r="D4997">
        <v>2</v>
      </c>
      <c r="E4997">
        <v>12</v>
      </c>
      <c r="F4997">
        <v>37</v>
      </c>
      <c r="G4997" s="9">
        <f>Tableau_Groupe_1_Cours_1.accdb3[[#This Row],[Date de début]]</f>
        <v>43229.710416666669</v>
      </c>
      <c r="H4997" s="9">
        <f>Tableau_Groupe_1_Cours_1.accdb3[[#This Row],[Date de fin]]</f>
        <v>43229.737500000003</v>
      </c>
      <c r="I4997" s="13">
        <f>MOD(Tableau_Groupe_1_Cours_1.accdb3[[#This Row],[Date de fin2]]-Tableau_Groupe_1_Cours_1.accdb3[[#This Row],[Date de début2]],1)</f>
        <v>2.7083333334303461E-2</v>
      </c>
    </row>
    <row r="4998" spans="1:9" x14ac:dyDescent="0.25">
      <c r="A4998">
        <v>680</v>
      </c>
      <c r="B4998">
        <v>43131.380555555559</v>
      </c>
      <c r="C4998">
        <v>43131.415972222225</v>
      </c>
      <c r="D4998">
        <v>1</v>
      </c>
      <c r="E4998">
        <v>12</v>
      </c>
      <c r="F4998">
        <v>447</v>
      </c>
      <c r="G4998" s="9">
        <f>Tableau_Groupe_1_Cours_1.accdb3[[#This Row],[Date de début]]</f>
        <v>43131.380555555559</v>
      </c>
      <c r="H4998" s="9">
        <f>Tableau_Groupe_1_Cours_1.accdb3[[#This Row],[Date de fin]]</f>
        <v>43131.415972222225</v>
      </c>
      <c r="I4998" s="13">
        <f>MOD(Tableau_Groupe_1_Cours_1.accdb3[[#This Row],[Date de fin2]]-Tableau_Groupe_1_Cours_1.accdb3[[#This Row],[Date de début2]],1)</f>
        <v>3.5416666665696539E-2</v>
      </c>
    </row>
    <row r="4999" spans="1:9" x14ac:dyDescent="0.25">
      <c r="A4999">
        <v>2216</v>
      </c>
      <c r="B4999">
        <v>43229.548611111109</v>
      </c>
      <c r="C4999">
        <v>43229.713194444448</v>
      </c>
      <c r="D4999">
        <v>313</v>
      </c>
      <c r="E4999">
        <v>12</v>
      </c>
      <c r="F4999">
        <v>66</v>
      </c>
      <c r="G4999" s="9">
        <f>Tableau_Groupe_1_Cours_1.accdb3[[#This Row],[Date de début]]</f>
        <v>43229.548611111109</v>
      </c>
      <c r="H4999" s="9">
        <f>Tableau_Groupe_1_Cours_1.accdb3[[#This Row],[Date de fin]]</f>
        <v>43229.713194444448</v>
      </c>
      <c r="I4999" s="13">
        <f>MOD(Tableau_Groupe_1_Cours_1.accdb3[[#This Row],[Date de fin2]]-Tableau_Groupe_1_Cours_1.accdb3[[#This Row],[Date de début2]],1)</f>
        <v>0.16458333333866904</v>
      </c>
    </row>
    <row r="5000" spans="1:9" x14ac:dyDescent="0.25">
      <c r="A5000">
        <v>2472</v>
      </c>
      <c r="B5000">
        <v>43229.704861111109</v>
      </c>
      <c r="C5000">
        <v>43229.731944444444</v>
      </c>
      <c r="D5000">
        <v>1</v>
      </c>
      <c r="E5000">
        <v>12</v>
      </c>
      <c r="F5000">
        <v>285</v>
      </c>
      <c r="G5000" s="9">
        <f>Tableau_Groupe_1_Cours_1.accdb3[[#This Row],[Date de début]]</f>
        <v>43229.704861111109</v>
      </c>
      <c r="H5000" s="9">
        <f>Tableau_Groupe_1_Cours_1.accdb3[[#This Row],[Date de fin]]</f>
        <v>43229.731944444444</v>
      </c>
      <c r="I5000" s="13">
        <f>MOD(Tableau_Groupe_1_Cours_1.accdb3[[#This Row],[Date de fin2]]-Tableau_Groupe_1_Cours_1.accdb3[[#This Row],[Date de début2]],1)</f>
        <v>2.7083333334303461E-2</v>
      </c>
    </row>
    <row r="5001" spans="1:9" x14ac:dyDescent="0.25">
      <c r="A5001">
        <v>4008</v>
      </c>
      <c r="B5001">
        <v>43336.375</v>
      </c>
      <c r="C5001">
        <v>43336.541666666664</v>
      </c>
      <c r="D5001">
        <v>4</v>
      </c>
      <c r="E5001">
        <v>12</v>
      </c>
      <c r="F5001">
        <v>447</v>
      </c>
      <c r="G5001" s="9">
        <f>Tableau_Groupe_1_Cours_1.accdb3[[#This Row],[Date de début]]</f>
        <v>43336.375</v>
      </c>
      <c r="H5001" s="9">
        <f>Tableau_Groupe_1_Cours_1.accdb3[[#This Row],[Date de fin]]</f>
        <v>43336.541666666664</v>
      </c>
      <c r="I5001" s="13">
        <f>MOD(Tableau_Groupe_1_Cours_1.accdb3[[#This Row],[Date de fin2]]-Tableau_Groupe_1_Cours_1.accdb3[[#This Row],[Date de début2]],1)</f>
        <v>0.16666666666424135</v>
      </c>
    </row>
    <row r="5002" spans="1:9" x14ac:dyDescent="0.25">
      <c r="A5002">
        <v>2217</v>
      </c>
      <c r="B5002">
        <v>43229.539583333331</v>
      </c>
      <c r="C5002">
        <v>43229.575694444444</v>
      </c>
      <c r="D5002">
        <v>3</v>
      </c>
      <c r="E5002">
        <v>12</v>
      </c>
      <c r="F5002">
        <v>76</v>
      </c>
      <c r="G5002" s="9">
        <f>Tableau_Groupe_1_Cours_1.accdb3[[#This Row],[Date de début]]</f>
        <v>43229.539583333331</v>
      </c>
      <c r="H5002" s="9">
        <f>Tableau_Groupe_1_Cours_1.accdb3[[#This Row],[Date de fin]]</f>
        <v>43229.575694444444</v>
      </c>
      <c r="I5002" s="13">
        <f>MOD(Tableau_Groupe_1_Cours_1.accdb3[[#This Row],[Date de fin2]]-Tableau_Groupe_1_Cours_1.accdb3[[#This Row],[Date de début2]],1)</f>
        <v>3.6111111112404615E-2</v>
      </c>
    </row>
    <row r="5003" spans="1:9" x14ac:dyDescent="0.25">
      <c r="A5003">
        <v>2473</v>
      </c>
      <c r="B5003">
        <v>43229.711111111115</v>
      </c>
      <c r="C5003">
        <v>43229.73819444445</v>
      </c>
      <c r="D5003">
        <v>3</v>
      </c>
      <c r="E5003">
        <v>12</v>
      </c>
      <c r="F5003">
        <v>270</v>
      </c>
      <c r="G5003" s="9">
        <f>Tableau_Groupe_1_Cours_1.accdb3[[#This Row],[Date de début]]</f>
        <v>43229.711111111115</v>
      </c>
      <c r="H5003" s="9">
        <f>Tableau_Groupe_1_Cours_1.accdb3[[#This Row],[Date de fin]]</f>
        <v>43229.73819444445</v>
      </c>
      <c r="I5003" s="13">
        <f>MOD(Tableau_Groupe_1_Cours_1.accdb3[[#This Row],[Date de fin2]]-Tableau_Groupe_1_Cours_1.accdb3[[#This Row],[Date de début2]],1)</f>
        <v>2.7083333334303461E-2</v>
      </c>
    </row>
    <row r="5004" spans="1:9" x14ac:dyDescent="0.25">
      <c r="A5004">
        <v>3497</v>
      </c>
      <c r="B5004">
        <v>43285.375</v>
      </c>
      <c r="C5004">
        <v>43285.426388888889</v>
      </c>
      <c r="D5004">
        <v>1</v>
      </c>
      <c r="E5004">
        <v>12</v>
      </c>
      <c r="F5004">
        <v>46</v>
      </c>
      <c r="G5004" s="9">
        <f>Tableau_Groupe_1_Cours_1.accdb3[[#This Row],[Date de début]]</f>
        <v>43285.375</v>
      </c>
      <c r="H5004" s="9">
        <f>Tableau_Groupe_1_Cours_1.accdb3[[#This Row],[Date de fin]]</f>
        <v>43285.426388888889</v>
      </c>
      <c r="I5004" s="13">
        <f>MOD(Tableau_Groupe_1_Cours_1.accdb3[[#This Row],[Date de fin2]]-Tableau_Groupe_1_Cours_1.accdb3[[#This Row],[Date de début2]],1)</f>
        <v>5.1388888889050577E-2</v>
      </c>
    </row>
    <row r="5005" spans="1:9" x14ac:dyDescent="0.25">
      <c r="A5005">
        <v>170</v>
      </c>
      <c r="B5005">
        <v>43108.381944444445</v>
      </c>
      <c r="C5005">
        <v>43108.490277777782</v>
      </c>
      <c r="D5005">
        <v>10</v>
      </c>
      <c r="E5005">
        <v>12</v>
      </c>
      <c r="F5005">
        <v>252</v>
      </c>
      <c r="G5005" s="9">
        <f>Tableau_Groupe_1_Cours_1.accdb3[[#This Row],[Date de début]]</f>
        <v>43108.381944444445</v>
      </c>
      <c r="H5005" s="9">
        <f>Tableau_Groupe_1_Cours_1.accdb3[[#This Row],[Date de fin]]</f>
        <v>43108.490277777782</v>
      </c>
      <c r="I5005" s="13">
        <f>MOD(Tableau_Groupe_1_Cours_1.accdb3[[#This Row],[Date de fin2]]-Tableau_Groupe_1_Cours_1.accdb3[[#This Row],[Date de début2]],1)</f>
        <v>0.10833333333721384</v>
      </c>
    </row>
    <row r="5006" spans="1:9" x14ac:dyDescent="0.25">
      <c r="A5006">
        <v>2218</v>
      </c>
      <c r="B5006">
        <v>43229.54583333333</v>
      </c>
      <c r="C5006">
        <v>43229.670138888883</v>
      </c>
      <c r="D5006">
        <v>32</v>
      </c>
      <c r="E5006">
        <v>12</v>
      </c>
      <c r="F5006">
        <v>378</v>
      </c>
      <c r="G5006" s="9">
        <f>Tableau_Groupe_1_Cours_1.accdb3[[#This Row],[Date de début]]</f>
        <v>43229.54583333333</v>
      </c>
      <c r="H5006" s="9">
        <f>Tableau_Groupe_1_Cours_1.accdb3[[#This Row],[Date de fin]]</f>
        <v>43229.670138888883</v>
      </c>
      <c r="I5006" s="13">
        <f>MOD(Tableau_Groupe_1_Cours_1.accdb3[[#This Row],[Date de fin2]]-Tableau_Groupe_1_Cours_1.accdb3[[#This Row],[Date de début2]],1)</f>
        <v>0.12430555555329192</v>
      </c>
    </row>
    <row r="5007" spans="1:9" x14ac:dyDescent="0.25">
      <c r="A5007">
        <v>2474</v>
      </c>
      <c r="B5007">
        <v>43229.706249999996</v>
      </c>
      <c r="C5007">
        <v>43229.733333333337</v>
      </c>
      <c r="D5007">
        <v>5</v>
      </c>
      <c r="E5007">
        <v>12</v>
      </c>
      <c r="F5007">
        <v>36</v>
      </c>
      <c r="G5007" s="9">
        <f>Tableau_Groupe_1_Cours_1.accdb3[[#This Row],[Date de début]]</f>
        <v>43229.706249999996</v>
      </c>
      <c r="H5007" s="9">
        <f>Tableau_Groupe_1_Cours_1.accdb3[[#This Row],[Date de fin]]</f>
        <v>43229.733333333337</v>
      </c>
      <c r="I5007" s="13">
        <f>MOD(Tableau_Groupe_1_Cours_1.accdb3[[#This Row],[Date de fin2]]-Tableau_Groupe_1_Cours_1.accdb3[[#This Row],[Date de début2]],1)</f>
        <v>2.7083333341579419E-2</v>
      </c>
    </row>
    <row r="5008" spans="1:9" x14ac:dyDescent="0.25">
      <c r="A5008">
        <v>171</v>
      </c>
      <c r="B5008">
        <v>43108.499305555561</v>
      </c>
      <c r="C5008">
        <v>43108.642361111109</v>
      </c>
      <c r="D5008">
        <v>1</v>
      </c>
      <c r="E5008">
        <v>12</v>
      </c>
      <c r="F5008">
        <v>254</v>
      </c>
      <c r="G5008" s="9">
        <f>Tableau_Groupe_1_Cours_1.accdb3[[#This Row],[Date de début]]</f>
        <v>43108.499305555561</v>
      </c>
      <c r="H5008" s="9">
        <f>Tableau_Groupe_1_Cours_1.accdb3[[#This Row],[Date de fin]]</f>
        <v>43108.642361111109</v>
      </c>
      <c r="I5008" s="13">
        <f>MOD(Tableau_Groupe_1_Cours_1.accdb3[[#This Row],[Date de fin2]]-Tableau_Groupe_1_Cours_1.accdb3[[#This Row],[Date de début2]],1)</f>
        <v>0.14305555554892635</v>
      </c>
    </row>
    <row r="5009" spans="1:9" x14ac:dyDescent="0.25">
      <c r="A5009">
        <v>1195</v>
      </c>
      <c r="B5009">
        <v>43159.384722222225</v>
      </c>
      <c r="C5009">
        <v>43159.539583333331</v>
      </c>
      <c r="D5009">
        <v>37</v>
      </c>
      <c r="E5009">
        <v>12</v>
      </c>
      <c r="F5009">
        <v>436</v>
      </c>
      <c r="G5009" s="9">
        <f>Tableau_Groupe_1_Cours_1.accdb3[[#This Row],[Date de début]]</f>
        <v>43159.384722222225</v>
      </c>
      <c r="H5009" s="9">
        <f>Tableau_Groupe_1_Cours_1.accdb3[[#This Row],[Date de fin]]</f>
        <v>43159.539583333331</v>
      </c>
      <c r="I5009" s="13">
        <f>MOD(Tableau_Groupe_1_Cours_1.accdb3[[#This Row],[Date de fin2]]-Tableau_Groupe_1_Cours_1.accdb3[[#This Row],[Date de début2]],1)</f>
        <v>0.15486111110658385</v>
      </c>
    </row>
    <row r="5010" spans="1:9" x14ac:dyDescent="0.25">
      <c r="A5010">
        <v>2219</v>
      </c>
      <c r="B5010">
        <v>43229.54583333333</v>
      </c>
      <c r="C5010">
        <v>43229.701388888883</v>
      </c>
      <c r="D5010">
        <v>8</v>
      </c>
      <c r="E5010">
        <v>12</v>
      </c>
      <c r="F5010">
        <v>335</v>
      </c>
      <c r="G5010" s="9">
        <f>Tableau_Groupe_1_Cours_1.accdb3[[#This Row],[Date de début]]</f>
        <v>43229.54583333333</v>
      </c>
      <c r="H5010" s="9">
        <f>Tableau_Groupe_1_Cours_1.accdb3[[#This Row],[Date de fin]]</f>
        <v>43229.701388888883</v>
      </c>
      <c r="I5010" s="13">
        <f>MOD(Tableau_Groupe_1_Cours_1.accdb3[[#This Row],[Date de fin2]]-Tableau_Groupe_1_Cours_1.accdb3[[#This Row],[Date de début2]],1)</f>
        <v>0.15555555555329192</v>
      </c>
    </row>
    <row r="5011" spans="1:9" x14ac:dyDescent="0.25">
      <c r="A5011">
        <v>2475</v>
      </c>
      <c r="B5011">
        <v>43229.709027777782</v>
      </c>
      <c r="C5011">
        <v>43229.736111111117</v>
      </c>
      <c r="D5011">
        <v>4</v>
      </c>
      <c r="E5011">
        <v>12</v>
      </c>
      <c r="F5011">
        <v>82</v>
      </c>
      <c r="G5011" s="9">
        <f>Tableau_Groupe_1_Cours_1.accdb3[[#This Row],[Date de début]]</f>
        <v>43229.709027777782</v>
      </c>
      <c r="H5011" s="9">
        <f>Tableau_Groupe_1_Cours_1.accdb3[[#This Row],[Date de fin]]</f>
        <v>43229.736111111117</v>
      </c>
      <c r="I5011" s="13">
        <f>MOD(Tableau_Groupe_1_Cours_1.accdb3[[#This Row],[Date de fin2]]-Tableau_Groupe_1_Cours_1.accdb3[[#This Row],[Date de début2]],1)</f>
        <v>2.7083333334303461E-2</v>
      </c>
    </row>
    <row r="5012" spans="1:9" x14ac:dyDescent="0.25">
      <c r="A5012">
        <v>172</v>
      </c>
      <c r="B5012">
        <v>43108.643055555556</v>
      </c>
      <c r="C5012">
        <v>43108.729861111111</v>
      </c>
      <c r="D5012">
        <v>19</v>
      </c>
      <c r="E5012">
        <v>12</v>
      </c>
      <c r="F5012">
        <v>256</v>
      </c>
      <c r="G5012" s="9">
        <f>Tableau_Groupe_1_Cours_1.accdb3[[#This Row],[Date de début]]</f>
        <v>43108.643055555556</v>
      </c>
      <c r="H5012" s="9">
        <f>Tableau_Groupe_1_Cours_1.accdb3[[#This Row],[Date de fin]]</f>
        <v>43108.729861111111</v>
      </c>
      <c r="I5012" s="13">
        <f>MOD(Tableau_Groupe_1_Cours_1.accdb3[[#This Row],[Date de fin2]]-Tableau_Groupe_1_Cours_1.accdb3[[#This Row],[Date de début2]],1)</f>
        <v>8.6805555554747116E-2</v>
      </c>
    </row>
    <row r="5013" spans="1:9" x14ac:dyDescent="0.25">
      <c r="A5013">
        <v>1708</v>
      </c>
      <c r="B5013">
        <v>43188.384722222225</v>
      </c>
      <c r="C5013">
        <v>43188.536805555559</v>
      </c>
      <c r="D5013">
        <v>4</v>
      </c>
      <c r="E5013">
        <v>12</v>
      </c>
      <c r="F5013">
        <v>396</v>
      </c>
      <c r="G5013" s="9">
        <f>Tableau_Groupe_1_Cours_1.accdb3[[#This Row],[Date de début]]</f>
        <v>43188.384722222225</v>
      </c>
      <c r="H5013" s="9">
        <f>Tableau_Groupe_1_Cours_1.accdb3[[#This Row],[Date de fin]]</f>
        <v>43188.536805555559</v>
      </c>
      <c r="I5013" s="13">
        <f>MOD(Tableau_Groupe_1_Cours_1.accdb3[[#This Row],[Date de fin2]]-Tableau_Groupe_1_Cours_1.accdb3[[#This Row],[Date de début2]],1)</f>
        <v>0.15208333333430346</v>
      </c>
    </row>
    <row r="5014" spans="1:9" x14ac:dyDescent="0.25">
      <c r="A5014">
        <v>2220</v>
      </c>
      <c r="B5014">
        <v>43229.548611111109</v>
      </c>
      <c r="C5014">
        <v>43229.595833333333</v>
      </c>
      <c r="D5014">
        <v>80</v>
      </c>
      <c r="E5014">
        <v>12</v>
      </c>
      <c r="F5014">
        <v>39</v>
      </c>
      <c r="G5014" s="9">
        <f>Tableau_Groupe_1_Cours_1.accdb3[[#This Row],[Date de début]]</f>
        <v>43229.548611111109</v>
      </c>
      <c r="H5014" s="9">
        <f>Tableau_Groupe_1_Cours_1.accdb3[[#This Row],[Date de fin]]</f>
        <v>43229.595833333333</v>
      </c>
      <c r="I5014" s="13">
        <f>MOD(Tableau_Groupe_1_Cours_1.accdb3[[#This Row],[Date de fin2]]-Tableau_Groupe_1_Cours_1.accdb3[[#This Row],[Date de début2]],1)</f>
        <v>4.7222222223354038E-2</v>
      </c>
    </row>
    <row r="5015" spans="1:9" x14ac:dyDescent="0.25">
      <c r="A5015">
        <v>2476</v>
      </c>
      <c r="B5015">
        <v>43229.705555555556</v>
      </c>
      <c r="C5015">
        <v>43229.732638888891</v>
      </c>
      <c r="D5015">
        <v>2</v>
      </c>
      <c r="E5015">
        <v>12</v>
      </c>
      <c r="F5015">
        <v>341</v>
      </c>
      <c r="G5015" s="9">
        <f>Tableau_Groupe_1_Cours_1.accdb3[[#This Row],[Date de début]]</f>
        <v>43229.705555555556</v>
      </c>
      <c r="H5015" s="9">
        <f>Tableau_Groupe_1_Cours_1.accdb3[[#This Row],[Date de fin]]</f>
        <v>43229.732638888891</v>
      </c>
      <c r="I5015" s="13">
        <f>MOD(Tableau_Groupe_1_Cours_1.accdb3[[#This Row],[Date de fin2]]-Tableau_Groupe_1_Cours_1.accdb3[[#This Row],[Date de début2]],1)</f>
        <v>2.7083333334303461E-2</v>
      </c>
    </row>
    <row r="5016" spans="1:9" x14ac:dyDescent="0.25">
      <c r="A5016">
        <v>2221</v>
      </c>
      <c r="B5016">
        <v>43229.548611111109</v>
      </c>
      <c r="C5016">
        <v>43229.673611111109</v>
      </c>
      <c r="D5016">
        <v>1</v>
      </c>
      <c r="E5016">
        <v>12</v>
      </c>
      <c r="F5016">
        <v>318</v>
      </c>
      <c r="G5016" s="9">
        <f>Tableau_Groupe_1_Cours_1.accdb3[[#This Row],[Date de début]]</f>
        <v>43229.548611111109</v>
      </c>
      <c r="H5016" s="9">
        <f>Tableau_Groupe_1_Cours_1.accdb3[[#This Row],[Date de fin]]</f>
        <v>43229.673611111109</v>
      </c>
      <c r="I5016" s="13">
        <f>MOD(Tableau_Groupe_1_Cours_1.accdb3[[#This Row],[Date de fin2]]-Tableau_Groupe_1_Cours_1.accdb3[[#This Row],[Date de début2]],1)</f>
        <v>0.125</v>
      </c>
    </row>
    <row r="5017" spans="1:9" x14ac:dyDescent="0.25">
      <c r="A5017">
        <v>2477</v>
      </c>
      <c r="B5017">
        <v>43229.711805555555</v>
      </c>
      <c r="C5017">
        <v>43229.738888888889</v>
      </c>
      <c r="D5017">
        <v>3</v>
      </c>
      <c r="E5017">
        <v>12</v>
      </c>
      <c r="F5017">
        <v>303</v>
      </c>
      <c r="G5017" s="9">
        <f>Tableau_Groupe_1_Cours_1.accdb3[[#This Row],[Date de début]]</f>
        <v>43229.711805555555</v>
      </c>
      <c r="H5017" s="9">
        <f>Tableau_Groupe_1_Cours_1.accdb3[[#This Row],[Date de fin]]</f>
        <v>43229.738888888889</v>
      </c>
      <c r="I5017" s="13">
        <f>MOD(Tableau_Groupe_1_Cours_1.accdb3[[#This Row],[Date de fin2]]-Tableau_Groupe_1_Cours_1.accdb3[[#This Row],[Date de début2]],1)</f>
        <v>2.7083333334303461E-2</v>
      </c>
    </row>
    <row r="5018" spans="1:9" x14ac:dyDescent="0.25">
      <c r="A5018">
        <v>4525</v>
      </c>
      <c r="B5018">
        <v>43367.375</v>
      </c>
      <c r="C5018">
        <v>43367.424305555556</v>
      </c>
      <c r="D5018">
        <v>4</v>
      </c>
      <c r="E5018">
        <v>12</v>
      </c>
      <c r="F5018">
        <v>34</v>
      </c>
      <c r="G5018" s="9">
        <f>Tableau_Groupe_1_Cours_1.accdb3[[#This Row],[Date de début]]</f>
        <v>43367.375</v>
      </c>
      <c r="H5018" s="9">
        <f>Tableau_Groupe_1_Cours_1.accdb3[[#This Row],[Date de fin]]</f>
        <v>43367.424305555556</v>
      </c>
      <c r="I5018" s="13">
        <f>MOD(Tableau_Groupe_1_Cours_1.accdb3[[#This Row],[Date de fin2]]-Tableau_Groupe_1_Cours_1.accdb3[[#This Row],[Date de début2]],1)</f>
        <v>4.9305555556202307E-2</v>
      </c>
    </row>
    <row r="5019" spans="1:9" x14ac:dyDescent="0.25">
      <c r="A5019">
        <v>2222</v>
      </c>
      <c r="B5019">
        <v>43229.549305555556</v>
      </c>
      <c r="C5019">
        <v>43229.697916666664</v>
      </c>
      <c r="D5019">
        <v>27</v>
      </c>
      <c r="E5019">
        <v>12</v>
      </c>
      <c r="F5019">
        <v>386</v>
      </c>
      <c r="G5019" s="9">
        <f>Tableau_Groupe_1_Cours_1.accdb3[[#This Row],[Date de début]]</f>
        <v>43229.549305555556</v>
      </c>
      <c r="H5019" s="9">
        <f>Tableau_Groupe_1_Cours_1.accdb3[[#This Row],[Date de fin]]</f>
        <v>43229.697916666664</v>
      </c>
      <c r="I5019" s="13">
        <f>MOD(Tableau_Groupe_1_Cours_1.accdb3[[#This Row],[Date de fin2]]-Tableau_Groupe_1_Cours_1.accdb3[[#This Row],[Date de début2]],1)</f>
        <v>0.14861111110803904</v>
      </c>
    </row>
    <row r="5020" spans="1:9" x14ac:dyDescent="0.25">
      <c r="A5020">
        <v>2478</v>
      </c>
      <c r="B5020">
        <v>43229.704861111109</v>
      </c>
      <c r="C5020">
        <v>43229.731944444444</v>
      </c>
      <c r="D5020">
        <v>19</v>
      </c>
      <c r="E5020">
        <v>12</v>
      </c>
      <c r="F5020">
        <v>58</v>
      </c>
      <c r="G5020" s="9">
        <f>Tableau_Groupe_1_Cours_1.accdb3[[#This Row],[Date de début]]</f>
        <v>43229.704861111109</v>
      </c>
      <c r="H5020" s="9">
        <f>Tableau_Groupe_1_Cours_1.accdb3[[#This Row],[Date de fin]]</f>
        <v>43229.731944444444</v>
      </c>
      <c r="I5020" s="13">
        <f>MOD(Tableau_Groupe_1_Cours_1.accdb3[[#This Row],[Date de fin2]]-Tableau_Groupe_1_Cours_1.accdb3[[#This Row],[Date de début2]],1)</f>
        <v>2.7083333334303461E-2</v>
      </c>
    </row>
    <row r="5021" spans="1:9" x14ac:dyDescent="0.25">
      <c r="A5021">
        <v>1711</v>
      </c>
      <c r="B5021">
        <v>43192.379861111112</v>
      </c>
      <c r="C5021">
        <v>43192.538888888892</v>
      </c>
      <c r="D5021">
        <v>31</v>
      </c>
      <c r="E5021">
        <v>12</v>
      </c>
      <c r="F5021">
        <v>422</v>
      </c>
      <c r="G5021" s="9">
        <f>Tableau_Groupe_1_Cours_1.accdb3[[#This Row],[Date de début]]</f>
        <v>43192.379861111112</v>
      </c>
      <c r="H5021" s="9">
        <f>Tableau_Groupe_1_Cours_1.accdb3[[#This Row],[Date de fin]]</f>
        <v>43192.538888888892</v>
      </c>
      <c r="I5021" s="13">
        <f>MOD(Tableau_Groupe_1_Cours_1.accdb3[[#This Row],[Date de fin2]]-Tableau_Groupe_1_Cours_1.accdb3[[#This Row],[Date de début2]],1)</f>
        <v>0.15902777777955635</v>
      </c>
    </row>
    <row r="5022" spans="1:9" x14ac:dyDescent="0.25">
      <c r="A5022">
        <v>2223</v>
      </c>
      <c r="B5022">
        <v>43229.54583333333</v>
      </c>
      <c r="C5022">
        <v>43229.681944444441</v>
      </c>
      <c r="D5022">
        <v>3</v>
      </c>
      <c r="E5022">
        <v>12</v>
      </c>
      <c r="F5022">
        <v>389</v>
      </c>
      <c r="G5022" s="9">
        <f>Tableau_Groupe_1_Cours_1.accdb3[[#This Row],[Date de début]]</f>
        <v>43229.54583333333</v>
      </c>
      <c r="H5022" s="9">
        <f>Tableau_Groupe_1_Cours_1.accdb3[[#This Row],[Date de fin]]</f>
        <v>43229.681944444441</v>
      </c>
      <c r="I5022" s="13">
        <f>MOD(Tableau_Groupe_1_Cours_1.accdb3[[#This Row],[Date de fin2]]-Tableau_Groupe_1_Cours_1.accdb3[[#This Row],[Date de début2]],1)</f>
        <v>0.13611111111094942</v>
      </c>
    </row>
    <row r="5023" spans="1:9" x14ac:dyDescent="0.25">
      <c r="A5023">
        <v>2479</v>
      </c>
      <c r="B5023">
        <v>43229.711805555555</v>
      </c>
      <c r="C5023">
        <v>43229.738888888889</v>
      </c>
      <c r="D5023">
        <v>1</v>
      </c>
      <c r="E5023">
        <v>12</v>
      </c>
      <c r="F5023">
        <v>320</v>
      </c>
      <c r="G5023" s="9">
        <f>Tableau_Groupe_1_Cours_1.accdb3[[#This Row],[Date de début]]</f>
        <v>43229.711805555555</v>
      </c>
      <c r="H5023" s="9">
        <f>Tableau_Groupe_1_Cours_1.accdb3[[#This Row],[Date de fin]]</f>
        <v>43229.738888888889</v>
      </c>
      <c r="I5023" s="13">
        <f>MOD(Tableau_Groupe_1_Cours_1.accdb3[[#This Row],[Date de fin2]]-Tableau_Groupe_1_Cours_1.accdb3[[#This Row],[Date de début2]],1)</f>
        <v>2.7083333334303461E-2</v>
      </c>
    </row>
    <row r="5024" spans="1:9" x14ac:dyDescent="0.25">
      <c r="A5024">
        <v>2224</v>
      </c>
      <c r="B5024">
        <v>43229.54305555555</v>
      </c>
      <c r="C5024">
        <v>43229.587500000001</v>
      </c>
      <c r="D5024">
        <v>2</v>
      </c>
      <c r="E5024">
        <v>12</v>
      </c>
      <c r="F5024">
        <v>29</v>
      </c>
      <c r="G5024" s="9">
        <f>Tableau_Groupe_1_Cours_1.accdb3[[#This Row],[Date de début]]</f>
        <v>43229.54305555555</v>
      </c>
      <c r="H5024" s="9">
        <f>Tableau_Groupe_1_Cours_1.accdb3[[#This Row],[Date de fin]]</f>
        <v>43229.587500000001</v>
      </c>
      <c r="I5024" s="13">
        <f>MOD(Tableau_Groupe_1_Cours_1.accdb3[[#This Row],[Date de fin2]]-Tableau_Groupe_1_Cours_1.accdb3[[#This Row],[Date de début2]],1)</f>
        <v>4.444444445107365E-2</v>
      </c>
    </row>
    <row r="5025" spans="1:9" x14ac:dyDescent="0.25">
      <c r="A5025">
        <v>2480</v>
      </c>
      <c r="B5025">
        <v>43229.712500000001</v>
      </c>
      <c r="C5025">
        <v>43229.739583333336</v>
      </c>
      <c r="D5025">
        <v>1</v>
      </c>
      <c r="E5025">
        <v>12</v>
      </c>
      <c r="F5025">
        <v>356</v>
      </c>
      <c r="G5025" s="9">
        <f>Tableau_Groupe_1_Cours_1.accdb3[[#This Row],[Date de début]]</f>
        <v>43229.712500000001</v>
      </c>
      <c r="H5025" s="9">
        <f>Tableau_Groupe_1_Cours_1.accdb3[[#This Row],[Date de fin]]</f>
        <v>43229.739583333336</v>
      </c>
      <c r="I5025" s="13">
        <f>MOD(Tableau_Groupe_1_Cours_1.accdb3[[#This Row],[Date de fin2]]-Tableau_Groupe_1_Cours_1.accdb3[[#This Row],[Date de début2]],1)</f>
        <v>2.7083333334303461E-2</v>
      </c>
    </row>
    <row r="5026" spans="1:9" x14ac:dyDescent="0.25">
      <c r="A5026">
        <v>4016</v>
      </c>
      <c r="B5026">
        <v>43336.37777777778</v>
      </c>
      <c r="C5026">
        <v>43336.441666666666</v>
      </c>
      <c r="D5026">
        <v>4</v>
      </c>
      <c r="E5026">
        <v>12</v>
      </c>
      <c r="F5026">
        <v>160</v>
      </c>
      <c r="G5026" s="9">
        <f>Tableau_Groupe_1_Cours_1.accdb3[[#This Row],[Date de début]]</f>
        <v>43336.37777777778</v>
      </c>
      <c r="H5026" s="9">
        <f>Tableau_Groupe_1_Cours_1.accdb3[[#This Row],[Date de fin]]</f>
        <v>43336.441666666666</v>
      </c>
      <c r="I5026" s="13">
        <f>MOD(Tableau_Groupe_1_Cours_1.accdb3[[#This Row],[Date de fin2]]-Tableau_Groupe_1_Cours_1.accdb3[[#This Row],[Date de début2]],1)</f>
        <v>6.3888888886140194E-2</v>
      </c>
    </row>
    <row r="5027" spans="1:9" x14ac:dyDescent="0.25">
      <c r="A5027">
        <v>5552</v>
      </c>
      <c r="B5027">
        <v>43426.381944444445</v>
      </c>
      <c r="C5027">
        <v>43426.525694444441</v>
      </c>
      <c r="D5027">
        <v>39</v>
      </c>
      <c r="E5027">
        <v>12</v>
      </c>
      <c r="F5027">
        <v>209</v>
      </c>
      <c r="G5027" s="9">
        <f>Tableau_Groupe_1_Cours_1.accdb3[[#This Row],[Date de début]]</f>
        <v>43426.381944444445</v>
      </c>
      <c r="H5027" s="9">
        <f>Tableau_Groupe_1_Cours_1.accdb3[[#This Row],[Date de fin]]</f>
        <v>43426.525694444441</v>
      </c>
      <c r="I5027" s="13">
        <f>MOD(Tableau_Groupe_1_Cours_1.accdb3[[#This Row],[Date de fin2]]-Tableau_Groupe_1_Cours_1.accdb3[[#This Row],[Date de début2]],1)</f>
        <v>0.14374999999563443</v>
      </c>
    </row>
    <row r="5028" spans="1:9" x14ac:dyDescent="0.25">
      <c r="A5028">
        <v>2225</v>
      </c>
      <c r="B5028">
        <v>43229.540277777778</v>
      </c>
      <c r="C5028">
        <v>43229.673611111109</v>
      </c>
      <c r="D5028">
        <v>8</v>
      </c>
      <c r="E5028">
        <v>12</v>
      </c>
      <c r="F5028">
        <v>219</v>
      </c>
      <c r="G5028" s="9">
        <f>Tableau_Groupe_1_Cours_1.accdb3[[#This Row],[Date de début]]</f>
        <v>43229.540277777778</v>
      </c>
      <c r="H5028" s="9">
        <f>Tableau_Groupe_1_Cours_1.accdb3[[#This Row],[Date de fin]]</f>
        <v>43229.673611111109</v>
      </c>
      <c r="I5028" s="13">
        <f>MOD(Tableau_Groupe_1_Cours_1.accdb3[[#This Row],[Date de fin2]]-Tableau_Groupe_1_Cours_1.accdb3[[#This Row],[Date de début2]],1)</f>
        <v>0.13333333333139308</v>
      </c>
    </row>
    <row r="5029" spans="1:9" x14ac:dyDescent="0.25">
      <c r="A5029">
        <v>2481</v>
      </c>
      <c r="B5029">
        <v>43229.710416666669</v>
      </c>
      <c r="C5029">
        <v>43229.737500000003</v>
      </c>
      <c r="D5029">
        <v>1</v>
      </c>
      <c r="E5029">
        <v>12</v>
      </c>
      <c r="F5029">
        <v>431</v>
      </c>
      <c r="G5029" s="9">
        <f>Tableau_Groupe_1_Cours_1.accdb3[[#This Row],[Date de début]]</f>
        <v>43229.710416666669</v>
      </c>
      <c r="H5029" s="9">
        <f>Tableau_Groupe_1_Cours_1.accdb3[[#This Row],[Date de fin]]</f>
        <v>43229.737500000003</v>
      </c>
      <c r="I5029" s="13">
        <f>MOD(Tableau_Groupe_1_Cours_1.accdb3[[#This Row],[Date de fin2]]-Tableau_Groupe_1_Cours_1.accdb3[[#This Row],[Date de début2]],1)</f>
        <v>2.7083333334303461E-2</v>
      </c>
    </row>
    <row r="5030" spans="1:9" x14ac:dyDescent="0.25">
      <c r="A5030">
        <v>2226</v>
      </c>
      <c r="B5030">
        <v>43229.543749999997</v>
      </c>
      <c r="C5030">
        <v>43229.645833333336</v>
      </c>
      <c r="D5030">
        <v>42</v>
      </c>
      <c r="E5030">
        <v>12</v>
      </c>
      <c r="F5030">
        <v>3</v>
      </c>
      <c r="G5030" s="9">
        <f>Tableau_Groupe_1_Cours_1.accdb3[[#This Row],[Date de début]]</f>
        <v>43229.543749999997</v>
      </c>
      <c r="H5030" s="9">
        <f>Tableau_Groupe_1_Cours_1.accdb3[[#This Row],[Date de fin]]</f>
        <v>43229.645833333336</v>
      </c>
      <c r="I5030" s="13">
        <f>MOD(Tableau_Groupe_1_Cours_1.accdb3[[#This Row],[Date de fin2]]-Tableau_Groupe_1_Cours_1.accdb3[[#This Row],[Date de début2]],1)</f>
        <v>0.10208333333866904</v>
      </c>
    </row>
    <row r="5031" spans="1:9" x14ac:dyDescent="0.25">
      <c r="A5031">
        <v>2482</v>
      </c>
      <c r="B5031">
        <v>43229.710416666669</v>
      </c>
      <c r="C5031">
        <v>43229.737500000003</v>
      </c>
      <c r="D5031">
        <v>2</v>
      </c>
      <c r="E5031">
        <v>12</v>
      </c>
      <c r="F5031">
        <v>68</v>
      </c>
      <c r="G5031" s="9">
        <f>Tableau_Groupe_1_Cours_1.accdb3[[#This Row],[Date de début]]</f>
        <v>43229.710416666669</v>
      </c>
      <c r="H5031" s="9">
        <f>Tableau_Groupe_1_Cours_1.accdb3[[#This Row],[Date de fin]]</f>
        <v>43229.737500000003</v>
      </c>
      <c r="I5031" s="13">
        <f>MOD(Tableau_Groupe_1_Cours_1.accdb3[[#This Row],[Date de fin2]]-Tableau_Groupe_1_Cours_1.accdb3[[#This Row],[Date de début2]],1)</f>
        <v>2.7083333334303461E-2</v>
      </c>
    </row>
    <row r="5032" spans="1:9" x14ac:dyDescent="0.25">
      <c r="A5032">
        <v>2227</v>
      </c>
      <c r="B5032">
        <v>43229.540972222225</v>
      </c>
      <c r="C5032">
        <v>43229.677083333328</v>
      </c>
      <c r="D5032">
        <v>28</v>
      </c>
      <c r="E5032">
        <v>12</v>
      </c>
      <c r="F5032">
        <v>128</v>
      </c>
      <c r="G5032" s="9">
        <f>Tableau_Groupe_1_Cours_1.accdb3[[#This Row],[Date de début]]</f>
        <v>43229.540972222225</v>
      </c>
      <c r="H5032" s="9">
        <f>Tableau_Groupe_1_Cours_1.accdb3[[#This Row],[Date de fin]]</f>
        <v>43229.677083333328</v>
      </c>
      <c r="I5032" s="13">
        <f>MOD(Tableau_Groupe_1_Cours_1.accdb3[[#This Row],[Date de fin2]]-Tableau_Groupe_1_Cours_1.accdb3[[#This Row],[Date de début2]],1)</f>
        <v>0.13611111110367347</v>
      </c>
    </row>
    <row r="5033" spans="1:9" x14ac:dyDescent="0.25">
      <c r="A5033">
        <v>2483</v>
      </c>
      <c r="B5033">
        <v>43229.706249999996</v>
      </c>
      <c r="C5033">
        <v>43229.733333333337</v>
      </c>
      <c r="D5033">
        <v>37</v>
      </c>
      <c r="E5033">
        <v>12</v>
      </c>
      <c r="F5033">
        <v>360</v>
      </c>
      <c r="G5033" s="9">
        <f>Tableau_Groupe_1_Cours_1.accdb3[[#This Row],[Date de début]]</f>
        <v>43229.706249999996</v>
      </c>
      <c r="H5033" s="9">
        <f>Tableau_Groupe_1_Cours_1.accdb3[[#This Row],[Date de fin]]</f>
        <v>43229.733333333337</v>
      </c>
      <c r="I5033" s="13">
        <f>MOD(Tableau_Groupe_1_Cours_1.accdb3[[#This Row],[Date de fin2]]-Tableau_Groupe_1_Cours_1.accdb3[[#This Row],[Date de début2]],1)</f>
        <v>2.7083333341579419E-2</v>
      </c>
    </row>
    <row r="5034" spans="1:9" x14ac:dyDescent="0.25">
      <c r="A5034">
        <v>2228</v>
      </c>
      <c r="B5034">
        <v>43229.540277777778</v>
      </c>
      <c r="C5034">
        <v>43229.602083333339</v>
      </c>
      <c r="D5034">
        <v>5</v>
      </c>
      <c r="E5034">
        <v>12</v>
      </c>
      <c r="F5034">
        <v>140</v>
      </c>
      <c r="G5034" s="9">
        <f>Tableau_Groupe_1_Cours_1.accdb3[[#This Row],[Date de début]]</f>
        <v>43229.540277777778</v>
      </c>
      <c r="H5034" s="9">
        <f>Tableau_Groupe_1_Cours_1.accdb3[[#This Row],[Date de fin]]</f>
        <v>43229.602083333339</v>
      </c>
      <c r="I5034" s="13">
        <f>MOD(Tableau_Groupe_1_Cours_1.accdb3[[#This Row],[Date de fin2]]-Tableau_Groupe_1_Cours_1.accdb3[[#This Row],[Date de début2]],1)</f>
        <v>6.1805555560567882E-2</v>
      </c>
    </row>
    <row r="5035" spans="1:9" x14ac:dyDescent="0.25">
      <c r="A5035">
        <v>2484</v>
      </c>
      <c r="B5035">
        <v>43229.708333333336</v>
      </c>
      <c r="C5035">
        <v>43229.73541666667</v>
      </c>
      <c r="D5035">
        <v>20</v>
      </c>
      <c r="E5035">
        <v>12</v>
      </c>
      <c r="F5035">
        <v>271</v>
      </c>
      <c r="G5035" s="9">
        <f>Tableau_Groupe_1_Cours_1.accdb3[[#This Row],[Date de début]]</f>
        <v>43229.708333333336</v>
      </c>
      <c r="H5035" s="9">
        <f>Tableau_Groupe_1_Cours_1.accdb3[[#This Row],[Date de fin]]</f>
        <v>43229.73541666667</v>
      </c>
      <c r="I5035" s="13">
        <f>MOD(Tableau_Groupe_1_Cours_1.accdb3[[#This Row],[Date de fin2]]-Tableau_Groupe_1_Cours_1.accdb3[[#This Row],[Date de début2]],1)</f>
        <v>2.7083333334303461E-2</v>
      </c>
    </row>
    <row r="5036" spans="1:9" x14ac:dyDescent="0.25">
      <c r="A5036">
        <v>3508</v>
      </c>
      <c r="B5036">
        <v>43286.37777777778</v>
      </c>
      <c r="C5036">
        <v>43286.446527777778</v>
      </c>
      <c r="D5036">
        <v>22</v>
      </c>
      <c r="E5036">
        <v>12</v>
      </c>
      <c r="F5036">
        <v>282</v>
      </c>
      <c r="G5036" s="9">
        <f>Tableau_Groupe_1_Cours_1.accdb3[[#This Row],[Date de début]]</f>
        <v>43286.37777777778</v>
      </c>
      <c r="H5036" s="9">
        <f>Tableau_Groupe_1_Cours_1.accdb3[[#This Row],[Date de fin]]</f>
        <v>43286.446527777778</v>
      </c>
      <c r="I5036" s="13">
        <f>MOD(Tableau_Groupe_1_Cours_1.accdb3[[#This Row],[Date de fin2]]-Tableau_Groupe_1_Cours_1.accdb3[[#This Row],[Date de début2]],1)</f>
        <v>6.8749999998544808E-2</v>
      </c>
    </row>
    <row r="5037" spans="1:9" x14ac:dyDescent="0.25">
      <c r="A5037">
        <v>1973</v>
      </c>
      <c r="B5037">
        <v>43221.379166666666</v>
      </c>
      <c r="C5037">
        <v>43221.427083333328</v>
      </c>
      <c r="D5037">
        <v>5</v>
      </c>
      <c r="E5037">
        <v>12</v>
      </c>
      <c r="F5037">
        <v>315</v>
      </c>
      <c r="G5037" s="9">
        <f>Tableau_Groupe_1_Cours_1.accdb3[[#This Row],[Date de début]]</f>
        <v>43221.379166666666</v>
      </c>
      <c r="H5037" s="9">
        <f>Tableau_Groupe_1_Cours_1.accdb3[[#This Row],[Date de fin]]</f>
        <v>43221.427083333328</v>
      </c>
      <c r="I5037" s="13">
        <f>MOD(Tableau_Groupe_1_Cours_1.accdb3[[#This Row],[Date de fin2]]-Tableau_Groupe_1_Cours_1.accdb3[[#This Row],[Date de début2]],1)</f>
        <v>4.7916666662786156E-2</v>
      </c>
    </row>
    <row r="5038" spans="1:9" x14ac:dyDescent="0.25">
      <c r="A5038">
        <v>2229</v>
      </c>
      <c r="B5038">
        <v>43229.544444444444</v>
      </c>
      <c r="C5038">
        <v>43229.654166666667</v>
      </c>
      <c r="D5038">
        <v>29</v>
      </c>
      <c r="E5038">
        <v>12</v>
      </c>
      <c r="F5038">
        <v>202</v>
      </c>
      <c r="G5038" s="9">
        <f>Tableau_Groupe_1_Cours_1.accdb3[[#This Row],[Date de début]]</f>
        <v>43229.544444444444</v>
      </c>
      <c r="H5038" s="9">
        <f>Tableau_Groupe_1_Cours_1.accdb3[[#This Row],[Date de fin]]</f>
        <v>43229.654166666667</v>
      </c>
      <c r="I5038" s="13">
        <f>MOD(Tableau_Groupe_1_Cours_1.accdb3[[#This Row],[Date de fin2]]-Tableau_Groupe_1_Cours_1.accdb3[[#This Row],[Date de début2]],1)</f>
        <v>0.10972222222335404</v>
      </c>
    </row>
    <row r="5039" spans="1:9" x14ac:dyDescent="0.25">
      <c r="A5039">
        <v>2485</v>
      </c>
      <c r="B5039">
        <v>43229.708333333336</v>
      </c>
      <c r="C5039">
        <v>43229.73541666667</v>
      </c>
      <c r="D5039">
        <v>7</v>
      </c>
      <c r="E5039">
        <v>12</v>
      </c>
      <c r="F5039">
        <v>9</v>
      </c>
      <c r="G5039" s="9">
        <f>Tableau_Groupe_1_Cours_1.accdb3[[#This Row],[Date de début]]</f>
        <v>43229.708333333336</v>
      </c>
      <c r="H5039" s="9">
        <f>Tableau_Groupe_1_Cours_1.accdb3[[#This Row],[Date de fin]]</f>
        <v>43229.73541666667</v>
      </c>
      <c r="I5039" s="13">
        <f>MOD(Tableau_Groupe_1_Cours_1.accdb3[[#This Row],[Date de fin2]]-Tableau_Groupe_1_Cours_1.accdb3[[#This Row],[Date de début2]],1)</f>
        <v>2.7083333334303461E-2</v>
      </c>
    </row>
    <row r="5040" spans="1:9" x14ac:dyDescent="0.25">
      <c r="A5040">
        <v>2230</v>
      </c>
      <c r="B5040">
        <v>43229.547916666663</v>
      </c>
      <c r="C5040">
        <v>43229.659722222219</v>
      </c>
      <c r="D5040">
        <v>8</v>
      </c>
      <c r="E5040">
        <v>12</v>
      </c>
      <c r="F5040">
        <v>22</v>
      </c>
      <c r="G5040" s="9">
        <f>Tableau_Groupe_1_Cours_1.accdb3[[#This Row],[Date de début]]</f>
        <v>43229.547916666663</v>
      </c>
      <c r="H5040" s="9">
        <f>Tableau_Groupe_1_Cours_1.accdb3[[#This Row],[Date de fin]]</f>
        <v>43229.659722222219</v>
      </c>
      <c r="I5040" s="13">
        <f>MOD(Tableau_Groupe_1_Cours_1.accdb3[[#This Row],[Date de fin2]]-Tableau_Groupe_1_Cours_1.accdb3[[#This Row],[Date de début2]],1)</f>
        <v>0.11180555555620231</v>
      </c>
    </row>
    <row r="5041" spans="1:9" x14ac:dyDescent="0.25">
      <c r="A5041">
        <v>2486</v>
      </c>
      <c r="B5041">
        <v>43229.711111111115</v>
      </c>
      <c r="C5041">
        <v>43229.73819444445</v>
      </c>
      <c r="D5041">
        <v>3</v>
      </c>
      <c r="E5041">
        <v>12</v>
      </c>
      <c r="F5041">
        <v>16</v>
      </c>
      <c r="G5041" s="9">
        <f>Tableau_Groupe_1_Cours_1.accdb3[[#This Row],[Date de début]]</f>
        <v>43229.711111111115</v>
      </c>
      <c r="H5041" s="9">
        <f>Tableau_Groupe_1_Cours_1.accdb3[[#This Row],[Date de fin]]</f>
        <v>43229.73819444445</v>
      </c>
      <c r="I5041" s="13">
        <f>MOD(Tableau_Groupe_1_Cours_1.accdb3[[#This Row],[Date de fin2]]-Tableau_Groupe_1_Cours_1.accdb3[[#This Row],[Date de début2]],1)</f>
        <v>2.7083333334303461E-2</v>
      </c>
    </row>
    <row r="5042" spans="1:9" x14ac:dyDescent="0.25">
      <c r="A5042">
        <v>2231</v>
      </c>
      <c r="B5042">
        <v>43229.545138888883</v>
      </c>
      <c r="C5042">
        <v>43229.606944444444</v>
      </c>
      <c r="D5042">
        <v>1</v>
      </c>
      <c r="E5042">
        <v>12</v>
      </c>
      <c r="F5042">
        <v>132</v>
      </c>
      <c r="G5042" s="9">
        <f>Tableau_Groupe_1_Cours_1.accdb3[[#This Row],[Date de début]]</f>
        <v>43229.545138888883</v>
      </c>
      <c r="H5042" s="9">
        <f>Tableau_Groupe_1_Cours_1.accdb3[[#This Row],[Date de fin]]</f>
        <v>43229.606944444444</v>
      </c>
      <c r="I5042" s="13">
        <f>MOD(Tableau_Groupe_1_Cours_1.accdb3[[#This Row],[Date de fin2]]-Tableau_Groupe_1_Cours_1.accdb3[[#This Row],[Date de début2]],1)</f>
        <v>6.1805555560567882E-2</v>
      </c>
    </row>
    <row r="5043" spans="1:9" x14ac:dyDescent="0.25">
      <c r="A5043">
        <v>2487</v>
      </c>
      <c r="B5043">
        <v>43229.709027777782</v>
      </c>
      <c r="C5043">
        <v>43229.736111111117</v>
      </c>
      <c r="D5043">
        <v>2</v>
      </c>
      <c r="E5043">
        <v>12</v>
      </c>
      <c r="F5043">
        <v>45</v>
      </c>
      <c r="G5043" s="9">
        <f>Tableau_Groupe_1_Cours_1.accdb3[[#This Row],[Date de début]]</f>
        <v>43229.709027777782</v>
      </c>
      <c r="H5043" s="9">
        <f>Tableau_Groupe_1_Cours_1.accdb3[[#This Row],[Date de fin]]</f>
        <v>43229.736111111117</v>
      </c>
      <c r="I5043" s="13">
        <f>MOD(Tableau_Groupe_1_Cours_1.accdb3[[#This Row],[Date de fin2]]-Tableau_Groupe_1_Cours_1.accdb3[[#This Row],[Date de début2]],1)</f>
        <v>2.7083333334303461E-2</v>
      </c>
    </row>
    <row r="5044" spans="1:9" x14ac:dyDescent="0.25">
      <c r="A5044">
        <v>4023</v>
      </c>
      <c r="B5044">
        <v>43339.382638888892</v>
      </c>
      <c r="C5044">
        <v>43339.463194444448</v>
      </c>
      <c r="D5044">
        <v>3</v>
      </c>
      <c r="E5044">
        <v>12</v>
      </c>
      <c r="F5044">
        <v>307</v>
      </c>
      <c r="G5044" s="9">
        <f>Tableau_Groupe_1_Cours_1.accdb3[[#This Row],[Date de début]]</f>
        <v>43339.382638888892</v>
      </c>
      <c r="H5044" s="9">
        <f>Tableau_Groupe_1_Cours_1.accdb3[[#This Row],[Date de fin]]</f>
        <v>43339.463194444448</v>
      </c>
      <c r="I5044" s="13">
        <f>MOD(Tableau_Groupe_1_Cours_1.accdb3[[#This Row],[Date de fin2]]-Tableau_Groupe_1_Cours_1.accdb3[[#This Row],[Date de début2]],1)</f>
        <v>8.0555555556202307E-2</v>
      </c>
    </row>
    <row r="5045" spans="1:9" x14ac:dyDescent="0.25">
      <c r="A5045">
        <v>1208</v>
      </c>
      <c r="B5045">
        <v>43160.382638888892</v>
      </c>
      <c r="C5045">
        <v>43160.513194444444</v>
      </c>
      <c r="D5045">
        <v>1</v>
      </c>
      <c r="E5045">
        <v>12</v>
      </c>
      <c r="F5045">
        <v>285</v>
      </c>
      <c r="G5045" s="9">
        <f>Tableau_Groupe_1_Cours_1.accdb3[[#This Row],[Date de début]]</f>
        <v>43160.382638888892</v>
      </c>
      <c r="H5045" s="9">
        <f>Tableau_Groupe_1_Cours_1.accdb3[[#This Row],[Date de fin]]</f>
        <v>43160.513194444444</v>
      </c>
      <c r="I5045" s="13">
        <f>MOD(Tableau_Groupe_1_Cours_1.accdb3[[#This Row],[Date de fin2]]-Tableau_Groupe_1_Cours_1.accdb3[[#This Row],[Date de début2]],1)</f>
        <v>0.13055555555183673</v>
      </c>
    </row>
    <row r="5046" spans="1:9" x14ac:dyDescent="0.25">
      <c r="A5046">
        <v>1976</v>
      </c>
      <c r="B5046">
        <v>43222.382638888892</v>
      </c>
      <c r="C5046">
        <v>43222.549305555556</v>
      </c>
      <c r="D5046">
        <v>8</v>
      </c>
      <c r="E5046">
        <v>12</v>
      </c>
      <c r="F5046">
        <v>315</v>
      </c>
      <c r="G5046" s="9">
        <f>Tableau_Groupe_1_Cours_1.accdb3[[#This Row],[Date de début]]</f>
        <v>43222.382638888892</v>
      </c>
      <c r="H5046" s="9">
        <f>Tableau_Groupe_1_Cours_1.accdb3[[#This Row],[Date de fin]]</f>
        <v>43222.549305555556</v>
      </c>
      <c r="I5046" s="13">
        <f>MOD(Tableau_Groupe_1_Cours_1.accdb3[[#This Row],[Date de fin2]]-Tableau_Groupe_1_Cours_1.accdb3[[#This Row],[Date de début2]],1)</f>
        <v>0.16666666666424135</v>
      </c>
    </row>
    <row r="5047" spans="1:9" x14ac:dyDescent="0.25">
      <c r="A5047">
        <v>2232</v>
      </c>
      <c r="B5047">
        <v>43229.548611111109</v>
      </c>
      <c r="C5047">
        <v>43229.640277777777</v>
      </c>
      <c r="D5047">
        <v>3</v>
      </c>
      <c r="E5047">
        <v>12</v>
      </c>
      <c r="F5047">
        <v>277</v>
      </c>
      <c r="G5047" s="9">
        <f>Tableau_Groupe_1_Cours_1.accdb3[[#This Row],[Date de début]]</f>
        <v>43229.548611111109</v>
      </c>
      <c r="H5047" s="9">
        <f>Tableau_Groupe_1_Cours_1.accdb3[[#This Row],[Date de fin]]</f>
        <v>43229.640277777777</v>
      </c>
      <c r="I5047" s="13">
        <f>MOD(Tableau_Groupe_1_Cours_1.accdb3[[#This Row],[Date de fin2]]-Tableau_Groupe_1_Cours_1.accdb3[[#This Row],[Date de début2]],1)</f>
        <v>9.1666666667151731E-2</v>
      </c>
    </row>
    <row r="5048" spans="1:9" x14ac:dyDescent="0.25">
      <c r="A5048">
        <v>2488</v>
      </c>
      <c r="B5048">
        <v>43229.704861111109</v>
      </c>
      <c r="C5048">
        <v>43229.731944444444</v>
      </c>
      <c r="D5048">
        <v>1</v>
      </c>
      <c r="E5048">
        <v>12</v>
      </c>
      <c r="F5048">
        <v>59</v>
      </c>
      <c r="G5048" s="9">
        <f>Tableau_Groupe_1_Cours_1.accdb3[[#This Row],[Date de début]]</f>
        <v>43229.704861111109</v>
      </c>
      <c r="H5048" s="9">
        <f>Tableau_Groupe_1_Cours_1.accdb3[[#This Row],[Date de fin]]</f>
        <v>43229.731944444444</v>
      </c>
      <c r="I5048" s="13">
        <f>MOD(Tableau_Groupe_1_Cours_1.accdb3[[#This Row],[Date de fin2]]-Tableau_Groupe_1_Cours_1.accdb3[[#This Row],[Date de début2]],1)</f>
        <v>2.7083333334303461E-2</v>
      </c>
    </row>
    <row r="5049" spans="1:9" x14ac:dyDescent="0.25">
      <c r="A5049">
        <v>5304</v>
      </c>
      <c r="B5049">
        <v>43397.375</v>
      </c>
      <c r="C5049">
        <v>43397.411805555559</v>
      </c>
      <c r="D5049">
        <v>1</v>
      </c>
      <c r="E5049">
        <v>12</v>
      </c>
      <c r="F5049">
        <v>13</v>
      </c>
      <c r="G5049" s="9">
        <f>Tableau_Groupe_1_Cours_1.accdb3[[#This Row],[Date de début]]</f>
        <v>43397.375</v>
      </c>
      <c r="H5049" s="9">
        <f>Tableau_Groupe_1_Cours_1.accdb3[[#This Row],[Date de fin]]</f>
        <v>43397.411805555559</v>
      </c>
      <c r="I5049" s="13">
        <f>MOD(Tableau_Groupe_1_Cours_1.accdb3[[#This Row],[Date de fin2]]-Tableau_Groupe_1_Cours_1.accdb3[[#This Row],[Date de début2]],1)</f>
        <v>3.680555555911269E-2</v>
      </c>
    </row>
    <row r="5050" spans="1:9" x14ac:dyDescent="0.25">
      <c r="A5050">
        <v>2233</v>
      </c>
      <c r="B5050">
        <v>43229.542361111111</v>
      </c>
      <c r="C5050">
        <v>43229.685416666667</v>
      </c>
      <c r="D5050">
        <v>12</v>
      </c>
      <c r="E5050">
        <v>12</v>
      </c>
      <c r="F5050">
        <v>121</v>
      </c>
      <c r="G5050" s="9">
        <f>Tableau_Groupe_1_Cours_1.accdb3[[#This Row],[Date de début]]</f>
        <v>43229.542361111111</v>
      </c>
      <c r="H5050" s="9">
        <f>Tableau_Groupe_1_Cours_1.accdb3[[#This Row],[Date de fin]]</f>
        <v>43229.685416666667</v>
      </c>
      <c r="I5050" s="13">
        <f>MOD(Tableau_Groupe_1_Cours_1.accdb3[[#This Row],[Date de fin2]]-Tableau_Groupe_1_Cours_1.accdb3[[#This Row],[Date de début2]],1)</f>
        <v>0.14305555555620231</v>
      </c>
    </row>
    <row r="5051" spans="1:9" x14ac:dyDescent="0.25">
      <c r="A5051">
        <v>2489</v>
      </c>
      <c r="B5051">
        <v>43229.709722222222</v>
      </c>
      <c r="C5051">
        <v>43229.736805555556</v>
      </c>
      <c r="D5051">
        <v>1</v>
      </c>
      <c r="E5051">
        <v>12</v>
      </c>
      <c r="F5051">
        <v>368</v>
      </c>
      <c r="G5051" s="9">
        <f>Tableau_Groupe_1_Cours_1.accdb3[[#This Row],[Date de début]]</f>
        <v>43229.709722222222</v>
      </c>
      <c r="H5051" s="9">
        <f>Tableau_Groupe_1_Cours_1.accdb3[[#This Row],[Date de fin]]</f>
        <v>43229.736805555556</v>
      </c>
      <c r="I5051" s="13">
        <f>MOD(Tableau_Groupe_1_Cours_1.accdb3[[#This Row],[Date de fin2]]-Tableau_Groupe_1_Cours_1.accdb3[[#This Row],[Date de début2]],1)</f>
        <v>2.7083333334303461E-2</v>
      </c>
    </row>
    <row r="5052" spans="1:9" x14ac:dyDescent="0.25">
      <c r="A5052">
        <v>4537</v>
      </c>
      <c r="B5052">
        <v>43368.381249999999</v>
      </c>
      <c r="C5052">
        <v>43368.424999999996</v>
      </c>
      <c r="D5052">
        <v>1</v>
      </c>
      <c r="E5052">
        <v>12</v>
      </c>
      <c r="F5052">
        <v>255</v>
      </c>
      <c r="G5052" s="9">
        <f>Tableau_Groupe_1_Cours_1.accdb3[[#This Row],[Date de début]]</f>
        <v>43368.381249999999</v>
      </c>
      <c r="H5052" s="9">
        <f>Tableau_Groupe_1_Cours_1.accdb3[[#This Row],[Date de fin]]</f>
        <v>43368.424999999996</v>
      </c>
      <c r="I5052" s="13">
        <f>MOD(Tableau_Groupe_1_Cours_1.accdb3[[#This Row],[Date de fin2]]-Tableau_Groupe_1_Cours_1.accdb3[[#This Row],[Date de début2]],1)</f>
        <v>4.3749999997089617E-2</v>
      </c>
    </row>
    <row r="5053" spans="1:9" x14ac:dyDescent="0.25">
      <c r="A5053">
        <v>2234</v>
      </c>
      <c r="B5053">
        <v>43229.541666666664</v>
      </c>
      <c r="C5053">
        <v>43229.618055555555</v>
      </c>
      <c r="D5053">
        <v>1</v>
      </c>
      <c r="E5053">
        <v>12</v>
      </c>
      <c r="F5053">
        <v>255</v>
      </c>
      <c r="G5053" s="9">
        <f>Tableau_Groupe_1_Cours_1.accdb3[[#This Row],[Date de début]]</f>
        <v>43229.541666666664</v>
      </c>
      <c r="H5053" s="9">
        <f>Tableau_Groupe_1_Cours_1.accdb3[[#This Row],[Date de fin]]</f>
        <v>43229.618055555555</v>
      </c>
      <c r="I5053" s="13">
        <f>MOD(Tableau_Groupe_1_Cours_1.accdb3[[#This Row],[Date de fin2]]-Tableau_Groupe_1_Cours_1.accdb3[[#This Row],[Date de début2]],1)</f>
        <v>7.6388888890505768E-2</v>
      </c>
    </row>
    <row r="5054" spans="1:9" x14ac:dyDescent="0.25">
      <c r="A5054">
        <v>2490</v>
      </c>
      <c r="B5054">
        <v>43229.704861111109</v>
      </c>
      <c r="C5054">
        <v>43229.731944444444</v>
      </c>
      <c r="D5054">
        <v>1</v>
      </c>
      <c r="E5054">
        <v>12</v>
      </c>
      <c r="F5054">
        <v>331</v>
      </c>
      <c r="G5054" s="9">
        <f>Tableau_Groupe_1_Cours_1.accdb3[[#This Row],[Date de début]]</f>
        <v>43229.704861111109</v>
      </c>
      <c r="H5054" s="9">
        <f>Tableau_Groupe_1_Cours_1.accdb3[[#This Row],[Date de fin]]</f>
        <v>43229.731944444444</v>
      </c>
      <c r="I5054" s="13">
        <f>MOD(Tableau_Groupe_1_Cours_1.accdb3[[#This Row],[Date de fin2]]-Tableau_Groupe_1_Cours_1.accdb3[[#This Row],[Date de début2]],1)</f>
        <v>2.7083333334303461E-2</v>
      </c>
    </row>
    <row r="5055" spans="1:9" x14ac:dyDescent="0.25">
      <c r="A5055">
        <v>4538</v>
      </c>
      <c r="B5055">
        <v>43368.377083333333</v>
      </c>
      <c r="C5055">
        <v>43368.503472222219</v>
      </c>
      <c r="D5055">
        <v>1</v>
      </c>
      <c r="E5055">
        <v>12</v>
      </c>
      <c r="F5055">
        <v>35</v>
      </c>
      <c r="G5055" s="9">
        <f>Tableau_Groupe_1_Cours_1.accdb3[[#This Row],[Date de début]]</f>
        <v>43368.377083333333</v>
      </c>
      <c r="H5055" s="9">
        <f>Tableau_Groupe_1_Cours_1.accdb3[[#This Row],[Date de fin]]</f>
        <v>43368.503472222219</v>
      </c>
      <c r="I5055" s="13">
        <f>MOD(Tableau_Groupe_1_Cours_1.accdb3[[#This Row],[Date de fin2]]-Tableau_Groupe_1_Cours_1.accdb3[[#This Row],[Date de début2]],1)</f>
        <v>0.12638888888614019</v>
      </c>
    </row>
    <row r="5056" spans="1:9" x14ac:dyDescent="0.25">
      <c r="A5056">
        <v>5306</v>
      </c>
      <c r="B5056">
        <v>43397.381944444445</v>
      </c>
      <c r="C5056">
        <v>43397.459027777782</v>
      </c>
      <c r="D5056">
        <v>2</v>
      </c>
      <c r="E5056">
        <v>12</v>
      </c>
      <c r="F5056">
        <v>283</v>
      </c>
      <c r="G5056" s="9">
        <f>Tableau_Groupe_1_Cours_1.accdb3[[#This Row],[Date de début]]</f>
        <v>43397.381944444445</v>
      </c>
      <c r="H5056" s="9">
        <f>Tableau_Groupe_1_Cours_1.accdb3[[#This Row],[Date de fin]]</f>
        <v>43397.459027777782</v>
      </c>
      <c r="I5056" s="13">
        <f>MOD(Tableau_Groupe_1_Cours_1.accdb3[[#This Row],[Date de fin2]]-Tableau_Groupe_1_Cours_1.accdb3[[#This Row],[Date de début2]],1)</f>
        <v>7.7083333337213844E-2</v>
      </c>
    </row>
    <row r="5057" spans="1:9" x14ac:dyDescent="0.25">
      <c r="A5057">
        <v>2235</v>
      </c>
      <c r="B5057">
        <v>43229.54583333333</v>
      </c>
      <c r="C5057">
        <v>43229.70208333333</v>
      </c>
      <c r="D5057">
        <v>4</v>
      </c>
      <c r="E5057">
        <v>12</v>
      </c>
      <c r="F5057">
        <v>117</v>
      </c>
      <c r="G5057" s="9">
        <f>Tableau_Groupe_1_Cours_1.accdb3[[#This Row],[Date de début]]</f>
        <v>43229.54583333333</v>
      </c>
      <c r="H5057" s="9">
        <f>Tableau_Groupe_1_Cours_1.accdb3[[#This Row],[Date de fin]]</f>
        <v>43229.70208333333</v>
      </c>
      <c r="I5057" s="13">
        <f>MOD(Tableau_Groupe_1_Cours_1.accdb3[[#This Row],[Date de fin2]]-Tableau_Groupe_1_Cours_1.accdb3[[#This Row],[Date de début2]],1)</f>
        <v>0.15625</v>
      </c>
    </row>
    <row r="5058" spans="1:9" x14ac:dyDescent="0.25">
      <c r="A5058">
        <v>2491</v>
      </c>
      <c r="B5058">
        <v>43229.702777777777</v>
      </c>
      <c r="C5058">
        <v>43229.729861111111</v>
      </c>
      <c r="D5058">
        <v>8</v>
      </c>
      <c r="E5058">
        <v>12</v>
      </c>
      <c r="F5058">
        <v>51</v>
      </c>
      <c r="G5058" s="9">
        <f>Tableau_Groupe_1_Cours_1.accdb3[[#This Row],[Date de début]]</f>
        <v>43229.702777777777</v>
      </c>
      <c r="H5058" s="9">
        <f>Tableau_Groupe_1_Cours_1.accdb3[[#This Row],[Date de fin]]</f>
        <v>43229.729861111111</v>
      </c>
      <c r="I5058" s="13">
        <f>MOD(Tableau_Groupe_1_Cours_1.accdb3[[#This Row],[Date de fin2]]-Tableau_Groupe_1_Cours_1.accdb3[[#This Row],[Date de début2]],1)</f>
        <v>2.7083333334303461E-2</v>
      </c>
    </row>
    <row r="5059" spans="1:9" x14ac:dyDescent="0.25">
      <c r="A5059">
        <v>3515</v>
      </c>
      <c r="B5059">
        <v>43287.379861111112</v>
      </c>
      <c r="C5059">
        <v>43287.542361111111</v>
      </c>
      <c r="D5059">
        <v>158</v>
      </c>
      <c r="E5059">
        <v>12</v>
      </c>
      <c r="F5059">
        <v>44</v>
      </c>
      <c r="G5059" s="9">
        <f>Tableau_Groupe_1_Cours_1.accdb3[[#This Row],[Date de début]]</f>
        <v>43287.379861111112</v>
      </c>
      <c r="H5059" s="9">
        <f>Tableau_Groupe_1_Cours_1.accdb3[[#This Row],[Date de fin]]</f>
        <v>43287.542361111111</v>
      </c>
      <c r="I5059" s="13">
        <f>MOD(Tableau_Groupe_1_Cours_1.accdb3[[#This Row],[Date de fin2]]-Tableau_Groupe_1_Cours_1.accdb3[[#This Row],[Date de début2]],1)</f>
        <v>0.16249999999854481</v>
      </c>
    </row>
    <row r="5060" spans="1:9" x14ac:dyDescent="0.25">
      <c r="A5060">
        <v>5563</v>
      </c>
      <c r="B5060">
        <v>43426.379861111112</v>
      </c>
      <c r="C5060">
        <v>43426.475694444445</v>
      </c>
      <c r="D5060">
        <v>7</v>
      </c>
      <c r="E5060">
        <v>12</v>
      </c>
      <c r="F5060">
        <v>140</v>
      </c>
      <c r="G5060" s="9">
        <f>Tableau_Groupe_1_Cours_1.accdb3[[#This Row],[Date de début]]</f>
        <v>43426.379861111112</v>
      </c>
      <c r="H5060" s="9">
        <f>Tableau_Groupe_1_Cours_1.accdb3[[#This Row],[Date de fin]]</f>
        <v>43426.475694444445</v>
      </c>
      <c r="I5060" s="13">
        <f>MOD(Tableau_Groupe_1_Cours_1.accdb3[[#This Row],[Date de fin2]]-Tableau_Groupe_1_Cours_1.accdb3[[#This Row],[Date de début2]],1)</f>
        <v>9.5833333332848269E-2</v>
      </c>
    </row>
    <row r="5061" spans="1:9" x14ac:dyDescent="0.25">
      <c r="A5061">
        <v>2236</v>
      </c>
      <c r="B5061">
        <v>43229.54305555555</v>
      </c>
      <c r="C5061">
        <v>43229.669444444444</v>
      </c>
      <c r="D5061">
        <v>24</v>
      </c>
      <c r="E5061">
        <v>12</v>
      </c>
      <c r="F5061">
        <v>206</v>
      </c>
      <c r="G5061" s="9">
        <f>Tableau_Groupe_1_Cours_1.accdb3[[#This Row],[Date de début]]</f>
        <v>43229.54305555555</v>
      </c>
      <c r="H5061" s="9">
        <f>Tableau_Groupe_1_Cours_1.accdb3[[#This Row],[Date de fin]]</f>
        <v>43229.669444444444</v>
      </c>
      <c r="I5061" s="13">
        <f>MOD(Tableau_Groupe_1_Cours_1.accdb3[[#This Row],[Date de fin2]]-Tableau_Groupe_1_Cours_1.accdb3[[#This Row],[Date de début2]],1)</f>
        <v>0.12638888889341615</v>
      </c>
    </row>
    <row r="5062" spans="1:9" x14ac:dyDescent="0.25">
      <c r="A5062">
        <v>2492</v>
      </c>
      <c r="B5062">
        <v>43229.703472222223</v>
      </c>
      <c r="C5062">
        <v>43229.730555555558</v>
      </c>
      <c r="D5062">
        <v>24</v>
      </c>
      <c r="E5062">
        <v>12</v>
      </c>
      <c r="F5062">
        <v>372</v>
      </c>
      <c r="G5062" s="9">
        <f>Tableau_Groupe_1_Cours_1.accdb3[[#This Row],[Date de début]]</f>
        <v>43229.703472222223</v>
      </c>
      <c r="H5062" s="9">
        <f>Tableau_Groupe_1_Cours_1.accdb3[[#This Row],[Date de fin]]</f>
        <v>43229.730555555558</v>
      </c>
      <c r="I5062" s="13">
        <f>MOD(Tableau_Groupe_1_Cours_1.accdb3[[#This Row],[Date de fin2]]-Tableau_Groupe_1_Cours_1.accdb3[[#This Row],[Date de début2]],1)</f>
        <v>2.7083333334303461E-2</v>
      </c>
    </row>
    <row r="5063" spans="1:9" x14ac:dyDescent="0.25">
      <c r="A5063">
        <v>2237</v>
      </c>
      <c r="B5063">
        <v>43229.545138888883</v>
      </c>
      <c r="C5063">
        <v>43229.655555555553</v>
      </c>
      <c r="D5063">
        <v>264</v>
      </c>
      <c r="E5063">
        <v>12</v>
      </c>
      <c r="F5063">
        <v>319</v>
      </c>
      <c r="G5063" s="9">
        <f>Tableau_Groupe_1_Cours_1.accdb3[[#This Row],[Date de début]]</f>
        <v>43229.545138888883</v>
      </c>
      <c r="H5063" s="9">
        <f>Tableau_Groupe_1_Cours_1.accdb3[[#This Row],[Date de fin]]</f>
        <v>43229.655555555553</v>
      </c>
      <c r="I5063" s="13">
        <f>MOD(Tableau_Groupe_1_Cours_1.accdb3[[#This Row],[Date de fin2]]-Tableau_Groupe_1_Cours_1.accdb3[[#This Row],[Date de début2]],1)</f>
        <v>0.11041666667006211</v>
      </c>
    </row>
    <row r="5064" spans="1:9" x14ac:dyDescent="0.25">
      <c r="A5064">
        <v>2493</v>
      </c>
      <c r="B5064">
        <v>43229.712500000001</v>
      </c>
      <c r="C5064">
        <v>43229.739583333336</v>
      </c>
      <c r="D5064">
        <v>6</v>
      </c>
      <c r="E5064">
        <v>12</v>
      </c>
      <c r="F5064">
        <v>438</v>
      </c>
      <c r="G5064" s="9">
        <f>Tableau_Groupe_1_Cours_1.accdb3[[#This Row],[Date de début]]</f>
        <v>43229.712500000001</v>
      </c>
      <c r="H5064" s="9">
        <f>Tableau_Groupe_1_Cours_1.accdb3[[#This Row],[Date de fin]]</f>
        <v>43229.739583333336</v>
      </c>
      <c r="I5064" s="13">
        <f>MOD(Tableau_Groupe_1_Cours_1.accdb3[[#This Row],[Date de fin2]]-Tableau_Groupe_1_Cours_1.accdb3[[#This Row],[Date de début2]],1)</f>
        <v>2.7083333334303461E-2</v>
      </c>
    </row>
    <row r="5065" spans="1:9" x14ac:dyDescent="0.25">
      <c r="A5065">
        <v>6333</v>
      </c>
      <c r="B5065">
        <v>43458.381944444445</v>
      </c>
      <c r="C5065">
        <v>43458.547222222223</v>
      </c>
      <c r="D5065">
        <v>65</v>
      </c>
      <c r="E5065">
        <v>12</v>
      </c>
      <c r="F5065">
        <v>424</v>
      </c>
      <c r="G5065" s="9">
        <f>Tableau_Groupe_1_Cours_1.accdb3[[#This Row],[Date de début]]</f>
        <v>43458.381944444445</v>
      </c>
      <c r="H5065" s="9">
        <f>Tableau_Groupe_1_Cours_1.accdb3[[#This Row],[Date de fin]]</f>
        <v>43458.547222222223</v>
      </c>
      <c r="I5065" s="13">
        <f>MOD(Tableau_Groupe_1_Cours_1.accdb3[[#This Row],[Date de fin2]]-Tableau_Groupe_1_Cours_1.accdb3[[#This Row],[Date de début2]],1)</f>
        <v>0.16527777777810115</v>
      </c>
    </row>
    <row r="5066" spans="1:9" x14ac:dyDescent="0.25">
      <c r="A5066">
        <v>2238</v>
      </c>
      <c r="B5066">
        <v>43229.545138888883</v>
      </c>
      <c r="C5066">
        <v>43229.66805555555</v>
      </c>
      <c r="D5066">
        <v>65</v>
      </c>
      <c r="E5066">
        <v>12</v>
      </c>
      <c r="F5066">
        <v>297</v>
      </c>
      <c r="G5066" s="9">
        <f>Tableau_Groupe_1_Cours_1.accdb3[[#This Row],[Date de début]]</f>
        <v>43229.545138888883</v>
      </c>
      <c r="H5066" s="9">
        <f>Tableau_Groupe_1_Cours_1.accdb3[[#This Row],[Date de fin]]</f>
        <v>43229.66805555555</v>
      </c>
      <c r="I5066" s="13">
        <f>MOD(Tableau_Groupe_1_Cours_1.accdb3[[#This Row],[Date de fin2]]-Tableau_Groupe_1_Cours_1.accdb3[[#This Row],[Date de début2]],1)</f>
        <v>0.12291666666715173</v>
      </c>
    </row>
    <row r="5067" spans="1:9" x14ac:dyDescent="0.25">
      <c r="A5067">
        <v>2494</v>
      </c>
      <c r="B5067">
        <v>43229.705555555556</v>
      </c>
      <c r="C5067">
        <v>43229.732638888891</v>
      </c>
      <c r="D5067">
        <v>1</v>
      </c>
      <c r="E5067">
        <v>12</v>
      </c>
      <c r="F5067">
        <v>143</v>
      </c>
      <c r="G5067" s="9">
        <f>Tableau_Groupe_1_Cours_1.accdb3[[#This Row],[Date de début]]</f>
        <v>43229.705555555556</v>
      </c>
      <c r="H5067" s="9">
        <f>Tableau_Groupe_1_Cours_1.accdb3[[#This Row],[Date de fin]]</f>
        <v>43229.732638888891</v>
      </c>
      <c r="I5067" s="13">
        <f>MOD(Tableau_Groupe_1_Cours_1.accdb3[[#This Row],[Date de fin2]]-Tableau_Groupe_1_Cours_1.accdb3[[#This Row],[Date de début2]],1)</f>
        <v>2.7083333334303461E-2</v>
      </c>
    </row>
    <row r="5068" spans="1:9" x14ac:dyDescent="0.25">
      <c r="A5068">
        <v>2239</v>
      </c>
      <c r="B5068">
        <v>43229.547916666663</v>
      </c>
      <c r="C5068">
        <v>43229.640972222223</v>
      </c>
      <c r="D5068">
        <v>72</v>
      </c>
      <c r="E5068">
        <v>12</v>
      </c>
      <c r="F5068">
        <v>336</v>
      </c>
      <c r="G5068" s="9">
        <f>Tableau_Groupe_1_Cours_1.accdb3[[#This Row],[Date de début]]</f>
        <v>43229.547916666663</v>
      </c>
      <c r="H5068" s="9">
        <f>Tableau_Groupe_1_Cours_1.accdb3[[#This Row],[Date de fin]]</f>
        <v>43229.640972222223</v>
      </c>
      <c r="I5068" s="13">
        <f>MOD(Tableau_Groupe_1_Cours_1.accdb3[[#This Row],[Date de fin2]]-Tableau_Groupe_1_Cours_1.accdb3[[#This Row],[Date de début2]],1)</f>
        <v>9.3055555560567882E-2</v>
      </c>
    </row>
    <row r="5069" spans="1:9" x14ac:dyDescent="0.25">
      <c r="A5069">
        <v>2495</v>
      </c>
      <c r="B5069">
        <v>43229.705555555556</v>
      </c>
      <c r="C5069">
        <v>43229.732638888891</v>
      </c>
      <c r="D5069">
        <v>1</v>
      </c>
      <c r="E5069">
        <v>12</v>
      </c>
      <c r="F5069">
        <v>302</v>
      </c>
      <c r="G5069" s="9">
        <f>Tableau_Groupe_1_Cours_1.accdb3[[#This Row],[Date de début]]</f>
        <v>43229.705555555556</v>
      </c>
      <c r="H5069" s="9">
        <f>Tableau_Groupe_1_Cours_1.accdb3[[#This Row],[Date de fin]]</f>
        <v>43229.732638888891</v>
      </c>
      <c r="I5069" s="13">
        <f>MOD(Tableau_Groupe_1_Cours_1.accdb3[[#This Row],[Date de fin2]]-Tableau_Groupe_1_Cours_1.accdb3[[#This Row],[Date de début2]],1)</f>
        <v>2.7083333334303461E-2</v>
      </c>
    </row>
    <row r="5070" spans="1:9" x14ac:dyDescent="0.25">
      <c r="A5070">
        <v>6335</v>
      </c>
      <c r="B5070">
        <v>43458.375</v>
      </c>
      <c r="C5070">
        <v>43458.498611111114</v>
      </c>
      <c r="D5070">
        <v>1</v>
      </c>
      <c r="E5070">
        <v>12</v>
      </c>
      <c r="F5070">
        <v>153</v>
      </c>
      <c r="G5070" s="9">
        <f>Tableau_Groupe_1_Cours_1.accdb3[[#This Row],[Date de début]]</f>
        <v>43458.375</v>
      </c>
      <c r="H5070" s="9">
        <f>Tableau_Groupe_1_Cours_1.accdb3[[#This Row],[Date de fin]]</f>
        <v>43458.498611111114</v>
      </c>
      <c r="I5070" s="13">
        <f>MOD(Tableau_Groupe_1_Cours_1.accdb3[[#This Row],[Date de fin2]]-Tableau_Groupe_1_Cours_1.accdb3[[#This Row],[Date de début2]],1)</f>
        <v>0.12361111111385981</v>
      </c>
    </row>
    <row r="5071" spans="1:9" x14ac:dyDescent="0.25">
      <c r="A5071">
        <v>2240</v>
      </c>
      <c r="B5071">
        <v>43229.547222222223</v>
      </c>
      <c r="C5071">
        <v>43229.661111111112</v>
      </c>
      <c r="D5071">
        <v>3</v>
      </c>
      <c r="E5071">
        <v>12</v>
      </c>
      <c r="F5071">
        <v>291</v>
      </c>
      <c r="G5071" s="9">
        <f>Tableau_Groupe_1_Cours_1.accdb3[[#This Row],[Date de début]]</f>
        <v>43229.547222222223</v>
      </c>
      <c r="H5071" s="9">
        <f>Tableau_Groupe_1_Cours_1.accdb3[[#This Row],[Date de fin]]</f>
        <v>43229.661111111112</v>
      </c>
      <c r="I5071" s="13">
        <f>MOD(Tableau_Groupe_1_Cours_1.accdb3[[#This Row],[Date de fin2]]-Tableau_Groupe_1_Cours_1.accdb3[[#This Row],[Date de début2]],1)</f>
        <v>0.11388888888905058</v>
      </c>
    </row>
    <row r="5072" spans="1:9" x14ac:dyDescent="0.25">
      <c r="A5072">
        <v>2496</v>
      </c>
      <c r="B5072">
        <v>43229.704166666663</v>
      </c>
      <c r="C5072">
        <v>43229.731250000004</v>
      </c>
      <c r="D5072">
        <v>7</v>
      </c>
      <c r="E5072">
        <v>12</v>
      </c>
      <c r="F5072">
        <v>378</v>
      </c>
      <c r="G5072" s="9">
        <f>Tableau_Groupe_1_Cours_1.accdb3[[#This Row],[Date de début]]</f>
        <v>43229.704166666663</v>
      </c>
      <c r="H5072" s="9">
        <f>Tableau_Groupe_1_Cours_1.accdb3[[#This Row],[Date de fin]]</f>
        <v>43229.731250000004</v>
      </c>
      <c r="I5072" s="13">
        <f>MOD(Tableau_Groupe_1_Cours_1.accdb3[[#This Row],[Date de fin2]]-Tableau_Groupe_1_Cours_1.accdb3[[#This Row],[Date de début2]],1)</f>
        <v>2.7083333341579419E-2</v>
      </c>
    </row>
    <row r="5073" spans="1:9" x14ac:dyDescent="0.25">
      <c r="A5073">
        <v>2241</v>
      </c>
      <c r="B5073">
        <v>43229.547222222223</v>
      </c>
      <c r="C5073">
        <v>43229.665277777778</v>
      </c>
      <c r="D5073">
        <v>13</v>
      </c>
      <c r="E5073">
        <v>12</v>
      </c>
      <c r="F5073">
        <v>329</v>
      </c>
      <c r="G5073" s="9">
        <f>Tableau_Groupe_1_Cours_1.accdb3[[#This Row],[Date de début]]</f>
        <v>43229.547222222223</v>
      </c>
      <c r="H5073" s="9">
        <f>Tableau_Groupe_1_Cours_1.accdb3[[#This Row],[Date de fin]]</f>
        <v>43229.665277777778</v>
      </c>
      <c r="I5073" s="13">
        <f>MOD(Tableau_Groupe_1_Cours_1.accdb3[[#This Row],[Date de fin2]]-Tableau_Groupe_1_Cours_1.accdb3[[#This Row],[Date de début2]],1)</f>
        <v>0.11805555555474712</v>
      </c>
    </row>
    <row r="5074" spans="1:9" x14ac:dyDescent="0.25">
      <c r="A5074">
        <v>2497</v>
      </c>
      <c r="B5074">
        <v>43229.70208333333</v>
      </c>
      <c r="C5074">
        <v>43229.729166666672</v>
      </c>
      <c r="D5074">
        <v>2</v>
      </c>
      <c r="E5074">
        <v>12</v>
      </c>
      <c r="F5074">
        <v>21</v>
      </c>
      <c r="G5074" s="9">
        <f>Tableau_Groupe_1_Cours_1.accdb3[[#This Row],[Date de début]]</f>
        <v>43229.70208333333</v>
      </c>
      <c r="H5074" s="9">
        <f>Tableau_Groupe_1_Cours_1.accdb3[[#This Row],[Date de fin]]</f>
        <v>43229.729166666672</v>
      </c>
      <c r="I5074" s="13">
        <f>MOD(Tableau_Groupe_1_Cours_1.accdb3[[#This Row],[Date de fin2]]-Tableau_Groupe_1_Cours_1.accdb3[[#This Row],[Date de début2]],1)</f>
        <v>2.7083333341579419E-2</v>
      </c>
    </row>
    <row r="5075" spans="1:9" x14ac:dyDescent="0.25">
      <c r="A5075">
        <v>2242</v>
      </c>
      <c r="B5075">
        <v>43229.549999999996</v>
      </c>
      <c r="C5075">
        <v>43229.672222222223</v>
      </c>
      <c r="D5075">
        <v>4</v>
      </c>
      <c r="E5075">
        <v>12</v>
      </c>
      <c r="F5075">
        <v>317</v>
      </c>
      <c r="G5075" s="9">
        <f>Tableau_Groupe_1_Cours_1.accdb3[[#This Row],[Date de début]]</f>
        <v>43229.549999999996</v>
      </c>
      <c r="H5075" s="9">
        <f>Tableau_Groupe_1_Cours_1.accdb3[[#This Row],[Date de fin]]</f>
        <v>43229.672222222223</v>
      </c>
      <c r="I5075" s="13">
        <f>MOD(Tableau_Groupe_1_Cours_1.accdb3[[#This Row],[Date de fin2]]-Tableau_Groupe_1_Cours_1.accdb3[[#This Row],[Date de début2]],1)</f>
        <v>0.12222222222771961</v>
      </c>
    </row>
    <row r="5076" spans="1:9" x14ac:dyDescent="0.25">
      <c r="A5076">
        <v>2498</v>
      </c>
      <c r="B5076">
        <v>43229.709722222222</v>
      </c>
      <c r="C5076">
        <v>43229.736805555556</v>
      </c>
      <c r="D5076">
        <v>3</v>
      </c>
      <c r="E5076">
        <v>12</v>
      </c>
      <c r="F5076">
        <v>381</v>
      </c>
      <c r="G5076" s="9">
        <f>Tableau_Groupe_1_Cours_1.accdb3[[#This Row],[Date de début]]</f>
        <v>43229.709722222222</v>
      </c>
      <c r="H5076" s="9">
        <f>Tableau_Groupe_1_Cours_1.accdb3[[#This Row],[Date de fin]]</f>
        <v>43229.736805555556</v>
      </c>
      <c r="I5076" s="13">
        <f>MOD(Tableau_Groupe_1_Cours_1.accdb3[[#This Row],[Date de fin2]]-Tableau_Groupe_1_Cours_1.accdb3[[#This Row],[Date de début2]],1)</f>
        <v>2.7083333334303461E-2</v>
      </c>
    </row>
    <row r="5077" spans="1:9" x14ac:dyDescent="0.25">
      <c r="A5077">
        <v>2243</v>
      </c>
      <c r="B5077">
        <v>43229.547222222223</v>
      </c>
      <c r="C5077">
        <v>43229.679861111108</v>
      </c>
      <c r="D5077">
        <v>1</v>
      </c>
      <c r="E5077">
        <v>12</v>
      </c>
      <c r="F5077">
        <v>370</v>
      </c>
      <c r="G5077" s="9">
        <f>Tableau_Groupe_1_Cours_1.accdb3[[#This Row],[Date de début]]</f>
        <v>43229.547222222223</v>
      </c>
      <c r="H5077" s="9">
        <f>Tableau_Groupe_1_Cours_1.accdb3[[#This Row],[Date de fin]]</f>
        <v>43229.679861111108</v>
      </c>
      <c r="I5077" s="13">
        <f>MOD(Tableau_Groupe_1_Cours_1.accdb3[[#This Row],[Date de fin2]]-Tableau_Groupe_1_Cours_1.accdb3[[#This Row],[Date de début2]],1)</f>
        <v>0.132638888884685</v>
      </c>
    </row>
    <row r="5078" spans="1:9" x14ac:dyDescent="0.25">
      <c r="A5078">
        <v>2499</v>
      </c>
      <c r="B5078">
        <v>43229.712500000001</v>
      </c>
      <c r="C5078">
        <v>43229.739583333336</v>
      </c>
      <c r="D5078">
        <v>8</v>
      </c>
      <c r="E5078">
        <v>12</v>
      </c>
      <c r="F5078">
        <v>282</v>
      </c>
      <c r="G5078" s="9">
        <f>Tableau_Groupe_1_Cours_1.accdb3[[#This Row],[Date de début]]</f>
        <v>43229.712500000001</v>
      </c>
      <c r="H5078" s="9">
        <f>Tableau_Groupe_1_Cours_1.accdb3[[#This Row],[Date de fin]]</f>
        <v>43229.739583333336</v>
      </c>
      <c r="I5078" s="13">
        <f>MOD(Tableau_Groupe_1_Cours_1.accdb3[[#This Row],[Date de fin2]]-Tableau_Groupe_1_Cours_1.accdb3[[#This Row],[Date de début2]],1)</f>
        <v>2.7083333334303461E-2</v>
      </c>
    </row>
    <row r="5079" spans="1:9" x14ac:dyDescent="0.25">
      <c r="A5079">
        <v>2244</v>
      </c>
      <c r="B5079">
        <v>43229.547916666663</v>
      </c>
      <c r="C5079">
        <v>43229.689583333333</v>
      </c>
      <c r="D5079">
        <v>2</v>
      </c>
      <c r="E5079">
        <v>12</v>
      </c>
      <c r="F5079">
        <v>324</v>
      </c>
      <c r="G5079" s="9">
        <f>Tableau_Groupe_1_Cours_1.accdb3[[#This Row],[Date de début]]</f>
        <v>43229.547916666663</v>
      </c>
      <c r="H5079" s="9">
        <f>Tableau_Groupe_1_Cours_1.accdb3[[#This Row],[Date de fin]]</f>
        <v>43229.689583333333</v>
      </c>
      <c r="I5079" s="13">
        <f>MOD(Tableau_Groupe_1_Cours_1.accdb3[[#This Row],[Date de fin2]]-Tableau_Groupe_1_Cours_1.accdb3[[#This Row],[Date de début2]],1)</f>
        <v>0.14166666667006211</v>
      </c>
    </row>
    <row r="5080" spans="1:9" x14ac:dyDescent="0.25">
      <c r="A5080">
        <v>2500</v>
      </c>
      <c r="B5080">
        <v>43229.706249999996</v>
      </c>
      <c r="C5080">
        <v>43229.733333333337</v>
      </c>
      <c r="D5080">
        <v>2</v>
      </c>
      <c r="E5080">
        <v>12</v>
      </c>
      <c r="F5080">
        <v>227</v>
      </c>
      <c r="G5080" s="9">
        <f>Tableau_Groupe_1_Cours_1.accdb3[[#This Row],[Date de début]]</f>
        <v>43229.706249999996</v>
      </c>
      <c r="H5080" s="9">
        <f>Tableau_Groupe_1_Cours_1.accdb3[[#This Row],[Date de fin]]</f>
        <v>43229.733333333337</v>
      </c>
      <c r="I5080" s="13">
        <f>MOD(Tableau_Groupe_1_Cours_1.accdb3[[#This Row],[Date de fin2]]-Tableau_Groupe_1_Cours_1.accdb3[[#This Row],[Date de début2]],1)</f>
        <v>2.7083333341579419E-2</v>
      </c>
    </row>
    <row r="5081" spans="1:9" x14ac:dyDescent="0.25">
      <c r="A5081">
        <v>2245</v>
      </c>
      <c r="B5081">
        <v>43229.548611111109</v>
      </c>
      <c r="C5081">
        <v>43229.711111111115</v>
      </c>
      <c r="D5081">
        <v>2</v>
      </c>
      <c r="E5081">
        <v>12</v>
      </c>
      <c r="F5081">
        <v>338</v>
      </c>
      <c r="G5081" s="9">
        <f>Tableau_Groupe_1_Cours_1.accdb3[[#This Row],[Date de début]]</f>
        <v>43229.548611111109</v>
      </c>
      <c r="H5081" s="9">
        <f>Tableau_Groupe_1_Cours_1.accdb3[[#This Row],[Date de fin]]</f>
        <v>43229.711111111115</v>
      </c>
      <c r="I5081" s="13">
        <f>MOD(Tableau_Groupe_1_Cours_1.accdb3[[#This Row],[Date de fin2]]-Tableau_Groupe_1_Cours_1.accdb3[[#This Row],[Date de début2]],1)</f>
        <v>0.16250000000582077</v>
      </c>
    </row>
    <row r="5082" spans="1:9" x14ac:dyDescent="0.25">
      <c r="A5082">
        <v>2501</v>
      </c>
      <c r="B5082">
        <v>43229.712500000001</v>
      </c>
      <c r="C5082">
        <v>43229.739583333336</v>
      </c>
      <c r="D5082">
        <v>1</v>
      </c>
      <c r="E5082">
        <v>12</v>
      </c>
      <c r="F5082">
        <v>385</v>
      </c>
      <c r="G5082" s="9">
        <f>Tableau_Groupe_1_Cours_1.accdb3[[#This Row],[Date de début]]</f>
        <v>43229.712500000001</v>
      </c>
      <c r="H5082" s="9">
        <f>Tableau_Groupe_1_Cours_1.accdb3[[#This Row],[Date de fin]]</f>
        <v>43229.739583333336</v>
      </c>
      <c r="I5082" s="13">
        <f>MOD(Tableau_Groupe_1_Cours_1.accdb3[[#This Row],[Date de fin2]]-Tableau_Groupe_1_Cours_1.accdb3[[#This Row],[Date de début2]],1)</f>
        <v>2.7083333334303461E-2</v>
      </c>
    </row>
    <row r="5083" spans="1:9" x14ac:dyDescent="0.25">
      <c r="A5083">
        <v>5573</v>
      </c>
      <c r="B5083">
        <v>43427.375</v>
      </c>
      <c r="C5083">
        <v>43427.487500000003</v>
      </c>
      <c r="D5083">
        <v>9</v>
      </c>
      <c r="E5083">
        <v>12</v>
      </c>
      <c r="F5083">
        <v>16</v>
      </c>
      <c r="G5083" s="9">
        <f>Tableau_Groupe_1_Cours_1.accdb3[[#This Row],[Date de début]]</f>
        <v>43427.375</v>
      </c>
      <c r="H5083" s="9">
        <f>Tableau_Groupe_1_Cours_1.accdb3[[#This Row],[Date de fin]]</f>
        <v>43427.487500000003</v>
      </c>
      <c r="I5083" s="13">
        <f>MOD(Tableau_Groupe_1_Cours_1.accdb3[[#This Row],[Date de fin2]]-Tableau_Groupe_1_Cours_1.accdb3[[#This Row],[Date de début2]],1)</f>
        <v>0.11250000000291038</v>
      </c>
    </row>
    <row r="5084" spans="1:9" x14ac:dyDescent="0.25">
      <c r="A5084">
        <v>2246</v>
      </c>
      <c r="B5084">
        <v>43229.549999999996</v>
      </c>
      <c r="C5084">
        <v>43229.686111111107</v>
      </c>
      <c r="D5084">
        <v>9</v>
      </c>
      <c r="E5084">
        <v>12</v>
      </c>
      <c r="F5084">
        <v>367</v>
      </c>
      <c r="G5084" s="9">
        <f>Tableau_Groupe_1_Cours_1.accdb3[[#This Row],[Date de début]]</f>
        <v>43229.549999999996</v>
      </c>
      <c r="H5084" s="9">
        <f>Tableau_Groupe_1_Cours_1.accdb3[[#This Row],[Date de fin]]</f>
        <v>43229.686111111107</v>
      </c>
      <c r="I5084" s="13">
        <f>MOD(Tableau_Groupe_1_Cours_1.accdb3[[#This Row],[Date de fin2]]-Tableau_Groupe_1_Cours_1.accdb3[[#This Row],[Date de début2]],1)</f>
        <v>0.13611111111094942</v>
      </c>
    </row>
    <row r="5085" spans="1:9" x14ac:dyDescent="0.25">
      <c r="A5085">
        <v>2502</v>
      </c>
      <c r="B5085">
        <v>43229.706249999996</v>
      </c>
      <c r="C5085">
        <v>43229.733333333337</v>
      </c>
      <c r="D5085">
        <v>1</v>
      </c>
      <c r="E5085">
        <v>12</v>
      </c>
      <c r="F5085">
        <v>449</v>
      </c>
      <c r="G5085" s="9">
        <f>Tableau_Groupe_1_Cours_1.accdb3[[#This Row],[Date de début]]</f>
        <v>43229.706249999996</v>
      </c>
      <c r="H5085" s="9">
        <f>Tableau_Groupe_1_Cours_1.accdb3[[#This Row],[Date de fin]]</f>
        <v>43229.733333333337</v>
      </c>
      <c r="I5085" s="13">
        <f>MOD(Tableau_Groupe_1_Cours_1.accdb3[[#This Row],[Date de fin2]]-Tableau_Groupe_1_Cours_1.accdb3[[#This Row],[Date de début2]],1)</f>
        <v>2.7083333341579419E-2</v>
      </c>
    </row>
    <row r="5086" spans="1:9" x14ac:dyDescent="0.25">
      <c r="A5086">
        <v>711</v>
      </c>
      <c r="B5086">
        <v>43133.381944444445</v>
      </c>
      <c r="C5086">
        <v>43133.538888888892</v>
      </c>
      <c r="D5086">
        <v>6</v>
      </c>
      <c r="E5086">
        <v>12</v>
      </c>
      <c r="F5086">
        <v>414</v>
      </c>
      <c r="G5086" s="9">
        <f>Tableau_Groupe_1_Cours_1.accdb3[[#This Row],[Date de début]]</f>
        <v>43133.381944444445</v>
      </c>
      <c r="H5086" s="9">
        <f>Tableau_Groupe_1_Cours_1.accdb3[[#This Row],[Date de fin]]</f>
        <v>43133.538888888892</v>
      </c>
      <c r="I5086" s="13">
        <f>MOD(Tableau_Groupe_1_Cours_1.accdb3[[#This Row],[Date de fin2]]-Tableau_Groupe_1_Cours_1.accdb3[[#This Row],[Date de début2]],1)</f>
        <v>0.15694444444670808</v>
      </c>
    </row>
    <row r="5087" spans="1:9" x14ac:dyDescent="0.25">
      <c r="A5087">
        <v>2247</v>
      </c>
      <c r="B5087">
        <v>43229.548611111109</v>
      </c>
      <c r="C5087">
        <v>43229.695833333331</v>
      </c>
      <c r="D5087">
        <v>1</v>
      </c>
      <c r="E5087">
        <v>12</v>
      </c>
      <c r="F5087">
        <v>356</v>
      </c>
      <c r="G5087" s="9">
        <f>Tableau_Groupe_1_Cours_1.accdb3[[#This Row],[Date de début]]</f>
        <v>43229.548611111109</v>
      </c>
      <c r="H5087" s="9">
        <f>Tableau_Groupe_1_Cours_1.accdb3[[#This Row],[Date de fin]]</f>
        <v>43229.695833333331</v>
      </c>
      <c r="I5087" s="13">
        <f>MOD(Tableau_Groupe_1_Cours_1.accdb3[[#This Row],[Date de fin2]]-Tableau_Groupe_1_Cours_1.accdb3[[#This Row],[Date de début2]],1)</f>
        <v>0.14722222222189885</v>
      </c>
    </row>
    <row r="5088" spans="1:9" x14ac:dyDescent="0.25">
      <c r="A5088">
        <v>2503</v>
      </c>
      <c r="B5088">
        <v>43229.704861111109</v>
      </c>
      <c r="C5088">
        <v>43229.731944444444</v>
      </c>
      <c r="D5088">
        <v>2</v>
      </c>
      <c r="E5088">
        <v>12</v>
      </c>
      <c r="F5088">
        <v>135</v>
      </c>
      <c r="G5088" s="9">
        <f>Tableau_Groupe_1_Cours_1.accdb3[[#This Row],[Date de début]]</f>
        <v>43229.704861111109</v>
      </c>
      <c r="H5088" s="9">
        <f>Tableau_Groupe_1_Cours_1.accdb3[[#This Row],[Date de fin]]</f>
        <v>43229.731944444444</v>
      </c>
      <c r="I5088" s="13">
        <f>MOD(Tableau_Groupe_1_Cours_1.accdb3[[#This Row],[Date de fin2]]-Tableau_Groupe_1_Cours_1.accdb3[[#This Row],[Date de début2]],1)</f>
        <v>2.7083333334303461E-2</v>
      </c>
    </row>
    <row r="5089" spans="1:9" x14ac:dyDescent="0.25">
      <c r="A5089">
        <v>1736</v>
      </c>
      <c r="B5089">
        <v>43194.377083333333</v>
      </c>
      <c r="C5089">
        <v>43194.467361111114</v>
      </c>
      <c r="D5089">
        <v>1</v>
      </c>
      <c r="E5089">
        <v>12</v>
      </c>
      <c r="F5089">
        <v>4</v>
      </c>
      <c r="G5089" s="9">
        <f>Tableau_Groupe_1_Cours_1.accdb3[[#This Row],[Date de début]]</f>
        <v>43194.377083333333</v>
      </c>
      <c r="H5089" s="9">
        <f>Tableau_Groupe_1_Cours_1.accdb3[[#This Row],[Date de fin]]</f>
        <v>43194.467361111114</v>
      </c>
      <c r="I5089" s="13">
        <f>MOD(Tableau_Groupe_1_Cours_1.accdb3[[#This Row],[Date de fin2]]-Tableau_Groupe_1_Cours_1.accdb3[[#This Row],[Date de début2]],1)</f>
        <v>9.0277777781011537E-2</v>
      </c>
    </row>
    <row r="5090" spans="1:9" x14ac:dyDescent="0.25">
      <c r="A5090">
        <v>2248</v>
      </c>
      <c r="B5090">
        <v>43229.549305555556</v>
      </c>
      <c r="C5090">
        <v>43229.705555555556</v>
      </c>
      <c r="D5090">
        <v>3</v>
      </c>
      <c r="E5090">
        <v>12</v>
      </c>
      <c r="F5090">
        <v>441</v>
      </c>
      <c r="G5090" s="9">
        <f>Tableau_Groupe_1_Cours_1.accdb3[[#This Row],[Date de début]]</f>
        <v>43229.549305555556</v>
      </c>
      <c r="H5090" s="9">
        <f>Tableau_Groupe_1_Cours_1.accdb3[[#This Row],[Date de fin]]</f>
        <v>43229.705555555556</v>
      </c>
      <c r="I5090" s="13">
        <f>MOD(Tableau_Groupe_1_Cours_1.accdb3[[#This Row],[Date de fin2]]-Tableau_Groupe_1_Cours_1.accdb3[[#This Row],[Date de début2]],1)</f>
        <v>0.15625</v>
      </c>
    </row>
    <row r="5091" spans="1:9" x14ac:dyDescent="0.25">
      <c r="A5091">
        <v>2504</v>
      </c>
      <c r="B5091">
        <v>43229.705555555556</v>
      </c>
      <c r="C5091">
        <v>43229.732638888891</v>
      </c>
      <c r="D5091">
        <v>1</v>
      </c>
      <c r="E5091">
        <v>12</v>
      </c>
      <c r="F5091">
        <v>389</v>
      </c>
      <c r="G5091" s="9">
        <f>Tableau_Groupe_1_Cours_1.accdb3[[#This Row],[Date de début]]</f>
        <v>43229.705555555556</v>
      </c>
      <c r="H5091" s="9">
        <f>Tableau_Groupe_1_Cours_1.accdb3[[#This Row],[Date de fin]]</f>
        <v>43229.732638888891</v>
      </c>
      <c r="I5091" s="13">
        <f>MOD(Tableau_Groupe_1_Cours_1.accdb3[[#This Row],[Date de fin2]]-Tableau_Groupe_1_Cours_1.accdb3[[#This Row],[Date de début2]],1)</f>
        <v>2.7083333334303461E-2</v>
      </c>
    </row>
    <row r="5092" spans="1:9" x14ac:dyDescent="0.25">
      <c r="A5092">
        <v>201</v>
      </c>
      <c r="B5092">
        <v>43109.376388888886</v>
      </c>
      <c r="C5092">
        <v>43109.429166666661</v>
      </c>
      <c r="D5092">
        <v>4</v>
      </c>
      <c r="E5092">
        <v>12</v>
      </c>
      <c r="F5092">
        <v>199</v>
      </c>
      <c r="G5092" s="9">
        <f>Tableau_Groupe_1_Cours_1.accdb3[[#This Row],[Date de début]]</f>
        <v>43109.376388888886</v>
      </c>
      <c r="H5092" s="9">
        <f>Tableau_Groupe_1_Cours_1.accdb3[[#This Row],[Date de fin]]</f>
        <v>43109.429166666661</v>
      </c>
      <c r="I5092" s="13">
        <f>MOD(Tableau_Groupe_1_Cours_1.accdb3[[#This Row],[Date de fin2]]-Tableau_Groupe_1_Cours_1.accdb3[[#This Row],[Date de début2]],1)</f>
        <v>5.2777777775190771E-2</v>
      </c>
    </row>
    <row r="5093" spans="1:9" x14ac:dyDescent="0.25">
      <c r="A5093">
        <v>2249</v>
      </c>
      <c r="B5093">
        <v>43229.549305555556</v>
      </c>
      <c r="C5093">
        <v>43229.710416666669</v>
      </c>
      <c r="D5093">
        <v>20</v>
      </c>
      <c r="E5093">
        <v>12</v>
      </c>
      <c r="F5093">
        <v>390</v>
      </c>
      <c r="G5093" s="9">
        <f>Tableau_Groupe_1_Cours_1.accdb3[[#This Row],[Date de début]]</f>
        <v>43229.549305555556</v>
      </c>
      <c r="H5093" s="9">
        <f>Tableau_Groupe_1_Cours_1.accdb3[[#This Row],[Date de fin]]</f>
        <v>43229.710416666669</v>
      </c>
      <c r="I5093" s="13">
        <f>MOD(Tableau_Groupe_1_Cours_1.accdb3[[#This Row],[Date de fin2]]-Tableau_Groupe_1_Cours_1.accdb3[[#This Row],[Date de début2]],1)</f>
        <v>0.16111111111240461</v>
      </c>
    </row>
    <row r="5094" spans="1:9" x14ac:dyDescent="0.25">
      <c r="A5094">
        <v>2505</v>
      </c>
      <c r="B5094">
        <v>43229.704166666663</v>
      </c>
      <c r="C5094">
        <v>43229.731250000004</v>
      </c>
      <c r="D5094">
        <v>3</v>
      </c>
      <c r="E5094">
        <v>12</v>
      </c>
      <c r="F5094">
        <v>89</v>
      </c>
      <c r="G5094" s="9">
        <f>Tableau_Groupe_1_Cours_1.accdb3[[#This Row],[Date de début]]</f>
        <v>43229.704166666663</v>
      </c>
      <c r="H5094" s="9">
        <f>Tableau_Groupe_1_Cours_1.accdb3[[#This Row],[Date de fin]]</f>
        <v>43229.731250000004</v>
      </c>
      <c r="I5094" s="13">
        <f>MOD(Tableau_Groupe_1_Cours_1.accdb3[[#This Row],[Date de fin2]]-Tableau_Groupe_1_Cours_1.accdb3[[#This Row],[Date de début2]],1)</f>
        <v>2.7083333341579419E-2</v>
      </c>
    </row>
    <row r="5095" spans="1:9" x14ac:dyDescent="0.25">
      <c r="A5095">
        <v>3529</v>
      </c>
      <c r="B5095">
        <v>43311.378472222219</v>
      </c>
      <c r="C5095">
        <v>43311.430555555555</v>
      </c>
      <c r="D5095">
        <v>1</v>
      </c>
      <c r="E5095">
        <v>12</v>
      </c>
      <c r="F5095">
        <v>362</v>
      </c>
      <c r="G5095" s="9">
        <f>Tableau_Groupe_1_Cours_1.accdb3[[#This Row],[Date de début]]</f>
        <v>43311.378472222219</v>
      </c>
      <c r="H5095" s="9">
        <f>Tableau_Groupe_1_Cours_1.accdb3[[#This Row],[Date de fin]]</f>
        <v>43311.430555555555</v>
      </c>
      <c r="I5095" s="13">
        <f>MOD(Tableau_Groupe_1_Cours_1.accdb3[[#This Row],[Date de fin2]]-Tableau_Groupe_1_Cours_1.accdb3[[#This Row],[Date de début2]],1)</f>
        <v>5.2083333335758653E-2</v>
      </c>
    </row>
    <row r="5096" spans="1:9" x14ac:dyDescent="0.25">
      <c r="A5096">
        <v>6345</v>
      </c>
      <c r="B5096">
        <v>43459.375</v>
      </c>
      <c r="C5096">
        <v>43459.487500000003</v>
      </c>
      <c r="D5096">
        <v>45</v>
      </c>
      <c r="E5096">
        <v>12</v>
      </c>
      <c r="F5096">
        <v>262</v>
      </c>
      <c r="G5096" s="9">
        <f>Tableau_Groupe_1_Cours_1.accdb3[[#This Row],[Date de début]]</f>
        <v>43459.375</v>
      </c>
      <c r="H5096" s="9">
        <f>Tableau_Groupe_1_Cours_1.accdb3[[#This Row],[Date de fin]]</f>
        <v>43459.487500000003</v>
      </c>
      <c r="I5096" s="13">
        <f>MOD(Tableau_Groupe_1_Cours_1.accdb3[[#This Row],[Date de fin2]]-Tableau_Groupe_1_Cours_1.accdb3[[#This Row],[Date de début2]],1)</f>
        <v>0.11250000000291038</v>
      </c>
    </row>
    <row r="5097" spans="1:9" x14ac:dyDescent="0.25">
      <c r="A5097">
        <v>202</v>
      </c>
      <c r="B5097">
        <v>43109.438194444439</v>
      </c>
      <c r="C5097">
        <v>43109.546527777777</v>
      </c>
      <c r="D5097">
        <v>3</v>
      </c>
      <c r="E5097">
        <v>12</v>
      </c>
      <c r="F5097">
        <v>313</v>
      </c>
      <c r="G5097" s="9">
        <f>Tableau_Groupe_1_Cours_1.accdb3[[#This Row],[Date de début]]</f>
        <v>43109.438194444439</v>
      </c>
      <c r="H5097" s="9">
        <f>Tableau_Groupe_1_Cours_1.accdb3[[#This Row],[Date de fin]]</f>
        <v>43109.546527777777</v>
      </c>
      <c r="I5097" s="13">
        <f>MOD(Tableau_Groupe_1_Cours_1.accdb3[[#This Row],[Date de fin2]]-Tableau_Groupe_1_Cours_1.accdb3[[#This Row],[Date de début2]],1)</f>
        <v>0.10833333333721384</v>
      </c>
    </row>
    <row r="5098" spans="1:9" x14ac:dyDescent="0.25">
      <c r="A5098">
        <v>2250</v>
      </c>
      <c r="B5098">
        <v>43229.549305555556</v>
      </c>
      <c r="C5098">
        <v>43229.704861111109</v>
      </c>
      <c r="D5098">
        <v>79</v>
      </c>
      <c r="E5098">
        <v>12</v>
      </c>
      <c r="F5098">
        <v>418</v>
      </c>
      <c r="G5098" s="9">
        <f>Tableau_Groupe_1_Cours_1.accdb3[[#This Row],[Date de début]]</f>
        <v>43229.549305555556</v>
      </c>
      <c r="H5098" s="9">
        <f>Tableau_Groupe_1_Cours_1.accdb3[[#This Row],[Date de fin]]</f>
        <v>43229.704861111109</v>
      </c>
      <c r="I5098" s="13">
        <f>MOD(Tableau_Groupe_1_Cours_1.accdb3[[#This Row],[Date de fin2]]-Tableau_Groupe_1_Cours_1.accdb3[[#This Row],[Date de début2]],1)</f>
        <v>0.15555555555329192</v>
      </c>
    </row>
    <row r="5099" spans="1:9" x14ac:dyDescent="0.25">
      <c r="A5099">
        <v>2506</v>
      </c>
      <c r="B5099">
        <v>43229.709722222222</v>
      </c>
      <c r="C5099">
        <v>43229.736805555556</v>
      </c>
      <c r="D5099">
        <v>1</v>
      </c>
      <c r="E5099">
        <v>12</v>
      </c>
      <c r="F5099">
        <v>392</v>
      </c>
      <c r="G5099" s="9">
        <f>Tableau_Groupe_1_Cours_1.accdb3[[#This Row],[Date de début]]</f>
        <v>43229.709722222222</v>
      </c>
      <c r="H5099" s="9">
        <f>Tableau_Groupe_1_Cours_1.accdb3[[#This Row],[Date de fin]]</f>
        <v>43229.736805555556</v>
      </c>
      <c r="I5099" s="13">
        <f>MOD(Tableau_Groupe_1_Cours_1.accdb3[[#This Row],[Date de fin2]]-Tableau_Groupe_1_Cours_1.accdb3[[#This Row],[Date de début2]],1)</f>
        <v>2.7083333334303461E-2</v>
      </c>
    </row>
    <row r="5100" spans="1:9" x14ac:dyDescent="0.25">
      <c r="A5100">
        <v>2762</v>
      </c>
      <c r="B5100">
        <v>43259.384027777778</v>
      </c>
      <c r="C5100">
        <v>43259.539583333331</v>
      </c>
      <c r="D5100">
        <v>3</v>
      </c>
      <c r="E5100">
        <v>12</v>
      </c>
      <c r="F5100">
        <v>442</v>
      </c>
      <c r="G5100" s="9">
        <f>Tableau_Groupe_1_Cours_1.accdb3[[#This Row],[Date de début]]</f>
        <v>43259.384027777778</v>
      </c>
      <c r="H5100" s="9">
        <f>Tableau_Groupe_1_Cours_1.accdb3[[#This Row],[Date de fin]]</f>
        <v>43259.539583333331</v>
      </c>
      <c r="I5100" s="13">
        <f>MOD(Tableau_Groupe_1_Cours_1.accdb3[[#This Row],[Date de fin2]]-Tableau_Groupe_1_Cours_1.accdb3[[#This Row],[Date de début2]],1)</f>
        <v>0.15555555555329192</v>
      </c>
    </row>
    <row r="5101" spans="1:9" x14ac:dyDescent="0.25">
      <c r="A5101">
        <v>203</v>
      </c>
      <c r="B5101">
        <v>43109.552083333328</v>
      </c>
      <c r="C5101">
        <v>43109.679166666661</v>
      </c>
      <c r="D5101">
        <v>2</v>
      </c>
      <c r="E5101">
        <v>12</v>
      </c>
      <c r="F5101">
        <v>398</v>
      </c>
      <c r="G5101" s="9">
        <f>Tableau_Groupe_1_Cours_1.accdb3[[#This Row],[Date de début]]</f>
        <v>43109.552083333328</v>
      </c>
      <c r="H5101" s="9">
        <f>Tableau_Groupe_1_Cours_1.accdb3[[#This Row],[Date de fin]]</f>
        <v>43109.679166666661</v>
      </c>
      <c r="I5101" s="13">
        <f>MOD(Tableau_Groupe_1_Cours_1.accdb3[[#This Row],[Date de fin2]]-Tableau_Groupe_1_Cours_1.accdb3[[#This Row],[Date de début2]],1)</f>
        <v>0.12708333333284827</v>
      </c>
    </row>
    <row r="5102" spans="1:9" x14ac:dyDescent="0.25">
      <c r="A5102">
        <v>715</v>
      </c>
      <c r="B5102">
        <v>43136.381944444445</v>
      </c>
      <c r="C5102">
        <v>43136.495138888895</v>
      </c>
      <c r="D5102">
        <v>1</v>
      </c>
      <c r="E5102">
        <v>12</v>
      </c>
      <c r="F5102">
        <v>285</v>
      </c>
      <c r="G5102" s="9">
        <f>Tableau_Groupe_1_Cours_1.accdb3[[#This Row],[Date de début]]</f>
        <v>43136.381944444445</v>
      </c>
      <c r="H5102" s="9">
        <f>Tableau_Groupe_1_Cours_1.accdb3[[#This Row],[Date de fin]]</f>
        <v>43136.495138888895</v>
      </c>
      <c r="I5102" s="13">
        <f>MOD(Tableau_Groupe_1_Cours_1.accdb3[[#This Row],[Date de fin2]]-Tableau_Groupe_1_Cours_1.accdb3[[#This Row],[Date de début2]],1)</f>
        <v>0.11319444444961846</v>
      </c>
    </row>
    <row r="5103" spans="1:9" x14ac:dyDescent="0.25">
      <c r="A5103">
        <v>2251</v>
      </c>
      <c r="B5103">
        <v>43229.549999999996</v>
      </c>
      <c r="C5103">
        <v>43229.712500000001</v>
      </c>
      <c r="D5103">
        <v>91</v>
      </c>
      <c r="E5103">
        <v>12</v>
      </c>
      <c r="F5103">
        <v>417</v>
      </c>
      <c r="G5103" s="9">
        <f>Tableau_Groupe_1_Cours_1.accdb3[[#This Row],[Date de début]]</f>
        <v>43229.549999999996</v>
      </c>
      <c r="H5103" s="9">
        <f>Tableau_Groupe_1_Cours_1.accdb3[[#This Row],[Date de fin]]</f>
        <v>43229.712500000001</v>
      </c>
      <c r="I5103" s="13">
        <f>MOD(Tableau_Groupe_1_Cours_1.accdb3[[#This Row],[Date de fin2]]-Tableau_Groupe_1_Cours_1.accdb3[[#This Row],[Date de début2]],1)</f>
        <v>0.16250000000582077</v>
      </c>
    </row>
    <row r="5104" spans="1:9" x14ac:dyDescent="0.25">
      <c r="A5104">
        <v>2507</v>
      </c>
      <c r="B5104">
        <v>43229.702777777777</v>
      </c>
      <c r="C5104">
        <v>43229.729861111111</v>
      </c>
      <c r="D5104">
        <v>1</v>
      </c>
      <c r="E5104">
        <v>12</v>
      </c>
      <c r="F5104">
        <v>383</v>
      </c>
      <c r="G5104" s="9">
        <f>Tableau_Groupe_1_Cours_1.accdb3[[#This Row],[Date de début]]</f>
        <v>43229.702777777777</v>
      </c>
      <c r="H5104" s="9">
        <f>Tableau_Groupe_1_Cours_1.accdb3[[#This Row],[Date de fin]]</f>
        <v>43229.729861111111</v>
      </c>
      <c r="I5104" s="13">
        <f>MOD(Tableau_Groupe_1_Cours_1.accdb3[[#This Row],[Date de fin2]]-Tableau_Groupe_1_Cours_1.accdb3[[#This Row],[Date de début2]],1)</f>
        <v>2.7083333334303461E-2</v>
      </c>
    </row>
    <row r="5105" spans="1:9" x14ac:dyDescent="0.25">
      <c r="A5105">
        <v>2763</v>
      </c>
      <c r="B5105">
        <v>43259.384722222225</v>
      </c>
      <c r="C5105">
        <v>43259.541666666664</v>
      </c>
      <c r="D5105">
        <v>38</v>
      </c>
      <c r="E5105">
        <v>12</v>
      </c>
      <c r="F5105">
        <v>438</v>
      </c>
      <c r="G5105" s="9">
        <f>Tableau_Groupe_1_Cours_1.accdb3[[#This Row],[Date de début]]</f>
        <v>43259.384722222225</v>
      </c>
      <c r="H5105" s="9">
        <f>Tableau_Groupe_1_Cours_1.accdb3[[#This Row],[Date de fin]]</f>
        <v>43259.541666666664</v>
      </c>
      <c r="I5105" s="13">
        <f>MOD(Tableau_Groupe_1_Cours_1.accdb3[[#This Row],[Date de fin2]]-Tableau_Groupe_1_Cours_1.accdb3[[#This Row],[Date de début2]],1)</f>
        <v>0.15694444443943212</v>
      </c>
    </row>
    <row r="5106" spans="1:9" x14ac:dyDescent="0.25">
      <c r="A5106">
        <v>204</v>
      </c>
      <c r="B5106">
        <v>43109.681249999994</v>
      </c>
      <c r="C5106">
        <v>43109.731250000004</v>
      </c>
      <c r="D5106">
        <v>1</v>
      </c>
      <c r="E5106">
        <v>12</v>
      </c>
      <c r="F5106">
        <v>96</v>
      </c>
      <c r="G5106" s="9">
        <f>Tableau_Groupe_1_Cours_1.accdb3[[#This Row],[Date de début]]</f>
        <v>43109.681249999994</v>
      </c>
      <c r="H5106" s="9">
        <f>Tableau_Groupe_1_Cours_1.accdb3[[#This Row],[Date de fin]]</f>
        <v>43109.731250000004</v>
      </c>
      <c r="I5106" s="13">
        <f>MOD(Tableau_Groupe_1_Cours_1.accdb3[[#This Row],[Date de fin2]]-Tableau_Groupe_1_Cours_1.accdb3[[#This Row],[Date de début2]],1)</f>
        <v>5.0000000010186341E-2</v>
      </c>
    </row>
    <row r="5107" spans="1:9" x14ac:dyDescent="0.25">
      <c r="A5107">
        <v>2252</v>
      </c>
      <c r="B5107">
        <v>43229.539583333331</v>
      </c>
      <c r="C5107">
        <v>43229.705555555556</v>
      </c>
      <c r="D5107">
        <v>6</v>
      </c>
      <c r="E5107">
        <v>12</v>
      </c>
      <c r="F5107">
        <v>447</v>
      </c>
      <c r="G5107" s="9">
        <f>Tableau_Groupe_1_Cours_1.accdb3[[#This Row],[Date de début]]</f>
        <v>43229.539583333331</v>
      </c>
      <c r="H5107" s="9">
        <f>Tableau_Groupe_1_Cours_1.accdb3[[#This Row],[Date de fin]]</f>
        <v>43229.705555555556</v>
      </c>
      <c r="I5107" s="13">
        <f>MOD(Tableau_Groupe_1_Cours_1.accdb3[[#This Row],[Date de fin2]]-Tableau_Groupe_1_Cours_1.accdb3[[#This Row],[Date de début2]],1)</f>
        <v>0.16597222222480923</v>
      </c>
    </row>
    <row r="5108" spans="1:9" x14ac:dyDescent="0.25">
      <c r="A5108">
        <v>2508</v>
      </c>
      <c r="B5108">
        <v>43229.706249999996</v>
      </c>
      <c r="C5108">
        <v>43229.733333333337</v>
      </c>
      <c r="D5108">
        <v>1</v>
      </c>
      <c r="E5108">
        <v>12</v>
      </c>
      <c r="F5108">
        <v>395</v>
      </c>
      <c r="G5108" s="9">
        <f>Tableau_Groupe_1_Cours_1.accdb3[[#This Row],[Date de début]]</f>
        <v>43229.706249999996</v>
      </c>
      <c r="H5108" s="9">
        <f>Tableau_Groupe_1_Cours_1.accdb3[[#This Row],[Date de fin]]</f>
        <v>43229.733333333337</v>
      </c>
      <c r="I5108" s="13">
        <f>MOD(Tableau_Groupe_1_Cours_1.accdb3[[#This Row],[Date de fin2]]-Tableau_Groupe_1_Cours_1.accdb3[[#This Row],[Date de début2]],1)</f>
        <v>2.7083333341579419E-2</v>
      </c>
    </row>
    <row r="5109" spans="1:9" x14ac:dyDescent="0.25">
      <c r="A5109">
        <v>2253</v>
      </c>
      <c r="B5109">
        <v>43229.539583333331</v>
      </c>
      <c r="C5109">
        <v>43229.578472222223</v>
      </c>
      <c r="D5109">
        <v>1</v>
      </c>
      <c r="E5109">
        <v>12</v>
      </c>
      <c r="F5109">
        <v>7</v>
      </c>
      <c r="G5109" s="9">
        <f>Tableau_Groupe_1_Cours_1.accdb3[[#This Row],[Date de début]]</f>
        <v>43229.539583333331</v>
      </c>
      <c r="H5109" s="9">
        <f>Tableau_Groupe_1_Cours_1.accdb3[[#This Row],[Date de fin]]</f>
        <v>43229.578472222223</v>
      </c>
      <c r="I5109" s="13">
        <f>MOD(Tableau_Groupe_1_Cours_1.accdb3[[#This Row],[Date de fin2]]-Tableau_Groupe_1_Cours_1.accdb3[[#This Row],[Date de début2]],1)</f>
        <v>3.888888889196096E-2</v>
      </c>
    </row>
    <row r="5110" spans="1:9" x14ac:dyDescent="0.25">
      <c r="A5110">
        <v>2509</v>
      </c>
      <c r="B5110">
        <v>43229.704861111109</v>
      </c>
      <c r="C5110">
        <v>43229.731944444444</v>
      </c>
      <c r="D5110">
        <v>1</v>
      </c>
      <c r="E5110">
        <v>12</v>
      </c>
      <c r="F5110">
        <v>122</v>
      </c>
      <c r="G5110" s="9">
        <f>Tableau_Groupe_1_Cours_1.accdb3[[#This Row],[Date de début]]</f>
        <v>43229.704861111109</v>
      </c>
      <c r="H5110" s="9">
        <f>Tableau_Groupe_1_Cours_1.accdb3[[#This Row],[Date de fin]]</f>
        <v>43229.731944444444</v>
      </c>
      <c r="I5110" s="13">
        <f>MOD(Tableau_Groupe_1_Cours_1.accdb3[[#This Row],[Date de fin2]]-Tableau_Groupe_1_Cours_1.accdb3[[#This Row],[Date de début2]],1)</f>
        <v>2.7083333334303461E-2</v>
      </c>
    </row>
    <row r="5111" spans="1:9" x14ac:dyDescent="0.25">
      <c r="A5111">
        <v>2254</v>
      </c>
      <c r="B5111">
        <v>43229.539583333331</v>
      </c>
      <c r="C5111">
        <v>43229.582638888889</v>
      </c>
      <c r="D5111">
        <v>7</v>
      </c>
      <c r="E5111">
        <v>12</v>
      </c>
      <c r="F5111">
        <v>18</v>
      </c>
      <c r="G5111" s="9">
        <f>Tableau_Groupe_1_Cours_1.accdb3[[#This Row],[Date de début]]</f>
        <v>43229.539583333331</v>
      </c>
      <c r="H5111" s="9">
        <f>Tableau_Groupe_1_Cours_1.accdb3[[#This Row],[Date de fin]]</f>
        <v>43229.582638888889</v>
      </c>
      <c r="I5111" s="13">
        <f>MOD(Tableau_Groupe_1_Cours_1.accdb3[[#This Row],[Date de fin2]]-Tableau_Groupe_1_Cours_1.accdb3[[#This Row],[Date de début2]],1)</f>
        <v>4.3055555557657499E-2</v>
      </c>
    </row>
    <row r="5112" spans="1:9" x14ac:dyDescent="0.25">
      <c r="A5112">
        <v>2510</v>
      </c>
      <c r="B5112">
        <v>43229.710416666669</v>
      </c>
      <c r="C5112">
        <v>43229.737500000003</v>
      </c>
      <c r="D5112">
        <v>1</v>
      </c>
      <c r="E5112">
        <v>12</v>
      </c>
      <c r="F5112">
        <v>398</v>
      </c>
      <c r="G5112" s="9">
        <f>Tableau_Groupe_1_Cours_1.accdb3[[#This Row],[Date de début]]</f>
        <v>43229.710416666669</v>
      </c>
      <c r="H5112" s="9">
        <f>Tableau_Groupe_1_Cours_1.accdb3[[#This Row],[Date de fin]]</f>
        <v>43229.737500000003</v>
      </c>
      <c r="I5112" s="13">
        <f>MOD(Tableau_Groupe_1_Cours_1.accdb3[[#This Row],[Date de fin2]]-Tableau_Groupe_1_Cours_1.accdb3[[#This Row],[Date de début2]],1)</f>
        <v>2.7083333334303461E-2</v>
      </c>
    </row>
    <row r="5113" spans="1:9" x14ac:dyDescent="0.25">
      <c r="A5113">
        <v>4046</v>
      </c>
      <c r="B5113">
        <v>43341.376388888886</v>
      </c>
      <c r="C5113">
        <v>43341.481250000004</v>
      </c>
      <c r="D5113">
        <v>1</v>
      </c>
      <c r="E5113">
        <v>12</v>
      </c>
      <c r="F5113">
        <v>159</v>
      </c>
      <c r="G5113" s="9">
        <f>Tableau_Groupe_1_Cours_1.accdb3[[#This Row],[Date de début]]</f>
        <v>43341.376388888886</v>
      </c>
      <c r="H5113" s="9">
        <f>Tableau_Groupe_1_Cours_1.accdb3[[#This Row],[Date de fin]]</f>
        <v>43341.481250000004</v>
      </c>
      <c r="I5113" s="13">
        <f>MOD(Tableau_Groupe_1_Cours_1.accdb3[[#This Row],[Date de fin2]]-Tableau_Groupe_1_Cours_1.accdb3[[#This Row],[Date de début2]],1)</f>
        <v>0.10486111111822538</v>
      </c>
    </row>
    <row r="5114" spans="1:9" x14ac:dyDescent="0.25">
      <c r="A5114">
        <v>2255</v>
      </c>
      <c r="B5114">
        <v>43229.540277777778</v>
      </c>
      <c r="C5114">
        <v>43229.584722222222</v>
      </c>
      <c r="D5114">
        <v>39</v>
      </c>
      <c r="E5114">
        <v>12</v>
      </c>
      <c r="F5114">
        <v>26</v>
      </c>
      <c r="G5114" s="9">
        <f>Tableau_Groupe_1_Cours_1.accdb3[[#This Row],[Date de début]]</f>
        <v>43229.540277777778</v>
      </c>
      <c r="H5114" s="9">
        <f>Tableau_Groupe_1_Cours_1.accdb3[[#This Row],[Date de fin]]</f>
        <v>43229.584722222222</v>
      </c>
      <c r="I5114" s="13">
        <f>MOD(Tableau_Groupe_1_Cours_1.accdb3[[#This Row],[Date de fin2]]-Tableau_Groupe_1_Cours_1.accdb3[[#This Row],[Date de début2]],1)</f>
        <v>4.4444444443797693E-2</v>
      </c>
    </row>
    <row r="5115" spans="1:9" x14ac:dyDescent="0.25">
      <c r="A5115">
        <v>2511</v>
      </c>
      <c r="B5115">
        <v>43229.704166666663</v>
      </c>
      <c r="C5115">
        <v>43229.731250000004</v>
      </c>
      <c r="D5115">
        <v>4</v>
      </c>
      <c r="E5115">
        <v>12</v>
      </c>
      <c r="F5115">
        <v>434</v>
      </c>
      <c r="G5115" s="9">
        <f>Tableau_Groupe_1_Cours_1.accdb3[[#This Row],[Date de début]]</f>
        <v>43229.704166666663</v>
      </c>
      <c r="H5115" s="9">
        <f>Tableau_Groupe_1_Cours_1.accdb3[[#This Row],[Date de fin]]</f>
        <v>43229.731250000004</v>
      </c>
      <c r="I5115" s="13">
        <f>MOD(Tableau_Groupe_1_Cours_1.accdb3[[#This Row],[Date de fin2]]-Tableau_Groupe_1_Cours_1.accdb3[[#This Row],[Date de début2]],1)</f>
        <v>2.7083333341579419E-2</v>
      </c>
    </row>
    <row r="5116" spans="1:9" x14ac:dyDescent="0.25">
      <c r="A5116">
        <v>2256</v>
      </c>
      <c r="B5116">
        <v>43229.540277777778</v>
      </c>
      <c r="C5116">
        <v>43229.57708333333</v>
      </c>
      <c r="D5116">
        <v>1</v>
      </c>
      <c r="E5116">
        <v>12</v>
      </c>
      <c r="F5116">
        <v>71</v>
      </c>
      <c r="G5116" s="9">
        <f>Tableau_Groupe_1_Cours_1.accdb3[[#This Row],[Date de début]]</f>
        <v>43229.540277777778</v>
      </c>
      <c r="H5116" s="9">
        <f>Tableau_Groupe_1_Cours_1.accdb3[[#This Row],[Date de fin]]</f>
        <v>43229.57708333333</v>
      </c>
      <c r="I5116" s="13">
        <f>MOD(Tableau_Groupe_1_Cours_1.accdb3[[#This Row],[Date de fin2]]-Tableau_Groupe_1_Cours_1.accdb3[[#This Row],[Date de début2]],1)</f>
        <v>3.6805555551836733E-2</v>
      </c>
    </row>
    <row r="5117" spans="1:9" x14ac:dyDescent="0.25">
      <c r="A5117">
        <v>2512</v>
      </c>
      <c r="B5117">
        <v>43229.706944444442</v>
      </c>
      <c r="C5117">
        <v>43229.734027777777</v>
      </c>
      <c r="D5117">
        <v>5</v>
      </c>
      <c r="E5117">
        <v>12</v>
      </c>
      <c r="F5117">
        <v>400</v>
      </c>
      <c r="G5117" s="9">
        <f>Tableau_Groupe_1_Cours_1.accdb3[[#This Row],[Date de début]]</f>
        <v>43229.706944444442</v>
      </c>
      <c r="H5117" s="9">
        <f>Tableau_Groupe_1_Cours_1.accdb3[[#This Row],[Date de fin]]</f>
        <v>43229.734027777777</v>
      </c>
      <c r="I5117" s="13">
        <f>MOD(Tableau_Groupe_1_Cours_1.accdb3[[#This Row],[Date de fin2]]-Tableau_Groupe_1_Cours_1.accdb3[[#This Row],[Date de début2]],1)</f>
        <v>2.7083333334303461E-2</v>
      </c>
    </row>
    <row r="5118" spans="1:9" x14ac:dyDescent="0.25">
      <c r="A5118">
        <v>4560</v>
      </c>
      <c r="B5118">
        <v>43370.375694444447</v>
      </c>
      <c r="C5118">
        <v>43370.505555555559</v>
      </c>
      <c r="D5118">
        <v>9</v>
      </c>
      <c r="E5118">
        <v>12</v>
      </c>
      <c r="F5118">
        <v>112</v>
      </c>
      <c r="G5118" s="9">
        <f>Tableau_Groupe_1_Cours_1.accdb3[[#This Row],[Date de début]]</f>
        <v>43370.375694444447</v>
      </c>
      <c r="H5118" s="9">
        <f>Tableau_Groupe_1_Cours_1.accdb3[[#This Row],[Date de fin]]</f>
        <v>43370.505555555559</v>
      </c>
      <c r="I5118" s="13">
        <f>MOD(Tableau_Groupe_1_Cours_1.accdb3[[#This Row],[Date de fin2]]-Tableau_Groupe_1_Cours_1.accdb3[[#This Row],[Date de début2]],1)</f>
        <v>0.12986111111240461</v>
      </c>
    </row>
    <row r="5119" spans="1:9" x14ac:dyDescent="0.25">
      <c r="A5119">
        <v>2257</v>
      </c>
      <c r="B5119">
        <v>43229.540277777778</v>
      </c>
      <c r="C5119">
        <v>43229.583333333336</v>
      </c>
      <c r="D5119">
        <v>6</v>
      </c>
      <c r="E5119">
        <v>12</v>
      </c>
      <c r="F5119">
        <v>74</v>
      </c>
      <c r="G5119" s="9">
        <f>Tableau_Groupe_1_Cours_1.accdb3[[#This Row],[Date de début]]</f>
        <v>43229.540277777778</v>
      </c>
      <c r="H5119" s="9">
        <f>Tableau_Groupe_1_Cours_1.accdb3[[#This Row],[Date de fin]]</f>
        <v>43229.583333333336</v>
      </c>
      <c r="I5119" s="13">
        <f>MOD(Tableau_Groupe_1_Cours_1.accdb3[[#This Row],[Date de fin2]]-Tableau_Groupe_1_Cours_1.accdb3[[#This Row],[Date de début2]],1)</f>
        <v>4.3055555557657499E-2</v>
      </c>
    </row>
    <row r="5120" spans="1:9" x14ac:dyDescent="0.25">
      <c r="A5120">
        <v>2513</v>
      </c>
      <c r="B5120">
        <v>43229.705555555556</v>
      </c>
      <c r="C5120">
        <v>43229.732638888891</v>
      </c>
      <c r="D5120">
        <v>4</v>
      </c>
      <c r="E5120">
        <v>12</v>
      </c>
      <c r="F5120">
        <v>156</v>
      </c>
      <c r="G5120" s="9">
        <f>Tableau_Groupe_1_Cours_1.accdb3[[#This Row],[Date de début]]</f>
        <v>43229.705555555556</v>
      </c>
      <c r="H5120" s="9">
        <f>Tableau_Groupe_1_Cours_1.accdb3[[#This Row],[Date de fin]]</f>
        <v>43229.732638888891</v>
      </c>
      <c r="I5120" s="13">
        <f>MOD(Tableau_Groupe_1_Cours_1.accdb3[[#This Row],[Date de fin2]]-Tableau_Groupe_1_Cours_1.accdb3[[#This Row],[Date de début2]],1)</f>
        <v>2.7083333334303461E-2</v>
      </c>
    </row>
    <row r="5121" spans="1:9" x14ac:dyDescent="0.25">
      <c r="A5121">
        <v>1234</v>
      </c>
      <c r="B5121">
        <v>43164.381944444445</v>
      </c>
      <c r="C5121">
        <v>43164.504861111112</v>
      </c>
      <c r="D5121">
        <v>2</v>
      </c>
      <c r="E5121">
        <v>12</v>
      </c>
      <c r="F5121">
        <v>449</v>
      </c>
      <c r="G5121" s="9">
        <f>Tableau_Groupe_1_Cours_1.accdb3[[#This Row],[Date de début]]</f>
        <v>43164.381944444445</v>
      </c>
      <c r="H5121" s="9">
        <f>Tableau_Groupe_1_Cours_1.accdb3[[#This Row],[Date de fin]]</f>
        <v>43164.504861111112</v>
      </c>
      <c r="I5121" s="13">
        <f>MOD(Tableau_Groupe_1_Cours_1.accdb3[[#This Row],[Date de fin2]]-Tableau_Groupe_1_Cours_1.accdb3[[#This Row],[Date de début2]],1)</f>
        <v>0.12291666666715173</v>
      </c>
    </row>
    <row r="5122" spans="1:9" x14ac:dyDescent="0.25">
      <c r="A5122">
        <v>2258</v>
      </c>
      <c r="B5122">
        <v>43229.542361111111</v>
      </c>
      <c r="C5122">
        <v>43229.604861111111</v>
      </c>
      <c r="D5122">
        <v>8</v>
      </c>
      <c r="E5122">
        <v>12</v>
      </c>
      <c r="F5122">
        <v>69</v>
      </c>
      <c r="G5122" s="9">
        <f>Tableau_Groupe_1_Cours_1.accdb3[[#This Row],[Date de début]]</f>
        <v>43229.542361111111</v>
      </c>
      <c r="H5122" s="9">
        <f>Tableau_Groupe_1_Cours_1.accdb3[[#This Row],[Date de fin]]</f>
        <v>43229.604861111111</v>
      </c>
      <c r="I5122" s="13">
        <f>MOD(Tableau_Groupe_1_Cours_1.accdb3[[#This Row],[Date de fin2]]-Tableau_Groupe_1_Cours_1.accdb3[[#This Row],[Date de début2]],1)</f>
        <v>6.25E-2</v>
      </c>
    </row>
    <row r="5123" spans="1:9" x14ac:dyDescent="0.25">
      <c r="A5123">
        <v>2514</v>
      </c>
      <c r="B5123">
        <v>43229.710416666669</v>
      </c>
      <c r="C5123">
        <v>43229.737500000003</v>
      </c>
      <c r="D5123">
        <v>3</v>
      </c>
      <c r="E5123">
        <v>12</v>
      </c>
      <c r="F5123">
        <v>403</v>
      </c>
      <c r="G5123" s="9">
        <f>Tableau_Groupe_1_Cours_1.accdb3[[#This Row],[Date de début]]</f>
        <v>43229.710416666669</v>
      </c>
      <c r="H5123" s="9">
        <f>Tableau_Groupe_1_Cours_1.accdb3[[#This Row],[Date de fin]]</f>
        <v>43229.737500000003</v>
      </c>
      <c r="I5123" s="13">
        <f>MOD(Tableau_Groupe_1_Cours_1.accdb3[[#This Row],[Date de fin2]]-Tableau_Groupe_1_Cours_1.accdb3[[#This Row],[Date de début2]],1)</f>
        <v>2.7083333334303461E-2</v>
      </c>
    </row>
    <row r="5124" spans="1:9" x14ac:dyDescent="0.25">
      <c r="A5124">
        <v>2259</v>
      </c>
      <c r="B5124">
        <v>43229.542361111111</v>
      </c>
      <c r="C5124">
        <v>43229.618055555555</v>
      </c>
      <c r="D5124">
        <v>4</v>
      </c>
      <c r="E5124">
        <v>12</v>
      </c>
      <c r="F5124">
        <v>28</v>
      </c>
      <c r="G5124" s="9">
        <f>Tableau_Groupe_1_Cours_1.accdb3[[#This Row],[Date de début]]</f>
        <v>43229.542361111111</v>
      </c>
      <c r="H5124" s="9">
        <f>Tableau_Groupe_1_Cours_1.accdb3[[#This Row],[Date de fin]]</f>
        <v>43229.618055555555</v>
      </c>
      <c r="I5124" s="13">
        <f>MOD(Tableau_Groupe_1_Cours_1.accdb3[[#This Row],[Date de fin2]]-Tableau_Groupe_1_Cours_1.accdb3[[#This Row],[Date de début2]],1)</f>
        <v>7.5694444443797693E-2</v>
      </c>
    </row>
    <row r="5125" spans="1:9" x14ac:dyDescent="0.25">
      <c r="A5125">
        <v>2515</v>
      </c>
      <c r="B5125">
        <v>43229.704166666663</v>
      </c>
      <c r="C5125">
        <v>43229.731250000004</v>
      </c>
      <c r="D5125">
        <v>3</v>
      </c>
      <c r="E5125">
        <v>12</v>
      </c>
      <c r="F5125">
        <v>34</v>
      </c>
      <c r="G5125" s="9">
        <f>Tableau_Groupe_1_Cours_1.accdb3[[#This Row],[Date de début]]</f>
        <v>43229.704166666663</v>
      </c>
      <c r="H5125" s="9">
        <f>Tableau_Groupe_1_Cours_1.accdb3[[#This Row],[Date de fin]]</f>
        <v>43229.731250000004</v>
      </c>
      <c r="I5125" s="13">
        <f>MOD(Tableau_Groupe_1_Cours_1.accdb3[[#This Row],[Date de fin2]]-Tableau_Groupe_1_Cours_1.accdb3[[#This Row],[Date de début2]],1)</f>
        <v>2.7083333341579419E-2</v>
      </c>
    </row>
    <row r="5126" spans="1:9" x14ac:dyDescent="0.25">
      <c r="A5126">
        <v>6355</v>
      </c>
      <c r="B5126">
        <v>43461.381249999999</v>
      </c>
      <c r="C5126">
        <v>43461.423611111109</v>
      </c>
      <c r="D5126">
        <v>1</v>
      </c>
      <c r="E5126">
        <v>12</v>
      </c>
      <c r="F5126">
        <v>344</v>
      </c>
      <c r="G5126" s="9">
        <f>Tableau_Groupe_1_Cours_1.accdb3[[#This Row],[Date de début]]</f>
        <v>43461.381249999999</v>
      </c>
      <c r="H5126" s="9">
        <f>Tableau_Groupe_1_Cours_1.accdb3[[#This Row],[Date de fin]]</f>
        <v>43461.423611111109</v>
      </c>
      <c r="I5126" s="13">
        <f>MOD(Tableau_Groupe_1_Cours_1.accdb3[[#This Row],[Date de fin2]]-Tableau_Groupe_1_Cours_1.accdb3[[#This Row],[Date de début2]],1)</f>
        <v>4.2361111110949423E-2</v>
      </c>
    </row>
    <row r="5127" spans="1:9" x14ac:dyDescent="0.25">
      <c r="A5127">
        <v>2260</v>
      </c>
      <c r="B5127">
        <v>43229.541666666664</v>
      </c>
      <c r="C5127">
        <v>43229.600000000006</v>
      </c>
      <c r="D5127">
        <v>3</v>
      </c>
      <c r="E5127">
        <v>12</v>
      </c>
      <c r="F5127">
        <v>47</v>
      </c>
      <c r="G5127" s="9">
        <f>Tableau_Groupe_1_Cours_1.accdb3[[#This Row],[Date de début]]</f>
        <v>43229.541666666664</v>
      </c>
      <c r="H5127" s="9">
        <f>Tableau_Groupe_1_Cours_1.accdb3[[#This Row],[Date de fin]]</f>
        <v>43229.600000000006</v>
      </c>
      <c r="I5127" s="13">
        <f>MOD(Tableau_Groupe_1_Cours_1.accdb3[[#This Row],[Date de fin2]]-Tableau_Groupe_1_Cours_1.accdb3[[#This Row],[Date de début2]],1)</f>
        <v>5.8333333341579419E-2</v>
      </c>
    </row>
    <row r="5128" spans="1:9" x14ac:dyDescent="0.25">
      <c r="A5128">
        <v>2516</v>
      </c>
      <c r="B5128">
        <v>43229.707638888889</v>
      </c>
      <c r="C5128">
        <v>43229.734722222223</v>
      </c>
      <c r="D5128">
        <v>1</v>
      </c>
      <c r="E5128">
        <v>12</v>
      </c>
      <c r="F5128">
        <v>406</v>
      </c>
      <c r="G5128" s="9">
        <f>Tableau_Groupe_1_Cours_1.accdb3[[#This Row],[Date de début]]</f>
        <v>43229.707638888889</v>
      </c>
      <c r="H5128" s="9">
        <f>Tableau_Groupe_1_Cours_1.accdb3[[#This Row],[Date de fin]]</f>
        <v>43229.734722222223</v>
      </c>
      <c r="I5128" s="13">
        <f>MOD(Tableau_Groupe_1_Cours_1.accdb3[[#This Row],[Date de fin2]]-Tableau_Groupe_1_Cours_1.accdb3[[#This Row],[Date de début2]],1)</f>
        <v>2.7083333334303461E-2</v>
      </c>
    </row>
    <row r="5129" spans="1:9" x14ac:dyDescent="0.25">
      <c r="A5129">
        <v>3540</v>
      </c>
      <c r="B5129">
        <v>43312.382638888892</v>
      </c>
      <c r="C5129">
        <v>43312.539583333331</v>
      </c>
      <c r="D5129">
        <v>6</v>
      </c>
      <c r="E5129">
        <v>12</v>
      </c>
      <c r="F5129">
        <v>28</v>
      </c>
      <c r="G5129" s="9">
        <f>Tableau_Groupe_1_Cours_1.accdb3[[#This Row],[Date de début]]</f>
        <v>43312.382638888892</v>
      </c>
      <c r="H5129" s="9">
        <f>Tableau_Groupe_1_Cours_1.accdb3[[#This Row],[Date de fin]]</f>
        <v>43312.539583333331</v>
      </c>
      <c r="I5129" s="13">
        <f>MOD(Tableau_Groupe_1_Cours_1.accdb3[[#This Row],[Date de fin2]]-Tableau_Groupe_1_Cours_1.accdb3[[#This Row],[Date de début2]],1)</f>
        <v>0.15694444443943212</v>
      </c>
    </row>
    <row r="5130" spans="1:9" x14ac:dyDescent="0.25">
      <c r="A5130">
        <v>2261</v>
      </c>
      <c r="B5130">
        <v>43229.540277777778</v>
      </c>
      <c r="C5130">
        <v>43229.628472222219</v>
      </c>
      <c r="D5130">
        <v>2</v>
      </c>
      <c r="E5130">
        <v>12</v>
      </c>
      <c r="F5130">
        <v>141</v>
      </c>
      <c r="G5130" s="9">
        <f>Tableau_Groupe_1_Cours_1.accdb3[[#This Row],[Date de début]]</f>
        <v>43229.540277777778</v>
      </c>
      <c r="H5130" s="9">
        <f>Tableau_Groupe_1_Cours_1.accdb3[[#This Row],[Date de fin]]</f>
        <v>43229.628472222219</v>
      </c>
      <c r="I5130" s="13">
        <f>MOD(Tableau_Groupe_1_Cours_1.accdb3[[#This Row],[Date de fin2]]-Tableau_Groupe_1_Cours_1.accdb3[[#This Row],[Date de début2]],1)</f>
        <v>8.819444444088731E-2</v>
      </c>
    </row>
    <row r="5131" spans="1:9" x14ac:dyDescent="0.25">
      <c r="A5131">
        <v>2517</v>
      </c>
      <c r="B5131">
        <v>43229.706249999996</v>
      </c>
      <c r="C5131">
        <v>43229.733333333337</v>
      </c>
      <c r="D5131">
        <v>1</v>
      </c>
      <c r="E5131">
        <v>12</v>
      </c>
      <c r="F5131">
        <v>190</v>
      </c>
      <c r="G5131" s="9">
        <f>Tableau_Groupe_1_Cours_1.accdb3[[#This Row],[Date de début]]</f>
        <v>43229.706249999996</v>
      </c>
      <c r="H5131" s="9">
        <f>Tableau_Groupe_1_Cours_1.accdb3[[#This Row],[Date de fin]]</f>
        <v>43229.733333333337</v>
      </c>
      <c r="I5131" s="13">
        <f>MOD(Tableau_Groupe_1_Cours_1.accdb3[[#This Row],[Date de fin2]]-Tableau_Groupe_1_Cours_1.accdb3[[#This Row],[Date de début2]],1)</f>
        <v>2.7083333341579419E-2</v>
      </c>
    </row>
    <row r="5132" spans="1:9" x14ac:dyDescent="0.25">
      <c r="A5132">
        <v>4053</v>
      </c>
      <c r="B5132">
        <v>43341.375694444447</v>
      </c>
      <c r="C5132">
        <v>43341.527777777781</v>
      </c>
      <c r="D5132">
        <v>12</v>
      </c>
      <c r="E5132">
        <v>12</v>
      </c>
      <c r="F5132">
        <v>95</v>
      </c>
      <c r="G5132" s="9">
        <f>Tableau_Groupe_1_Cours_1.accdb3[[#This Row],[Date de début]]</f>
        <v>43341.375694444447</v>
      </c>
      <c r="H5132" s="9">
        <f>Tableau_Groupe_1_Cours_1.accdb3[[#This Row],[Date de fin]]</f>
        <v>43341.527777777781</v>
      </c>
      <c r="I5132" s="13">
        <f>MOD(Tableau_Groupe_1_Cours_1.accdb3[[#This Row],[Date de fin2]]-Tableau_Groupe_1_Cours_1.accdb3[[#This Row],[Date de début2]],1)</f>
        <v>0.15208333333430346</v>
      </c>
    </row>
    <row r="5133" spans="1:9" x14ac:dyDescent="0.25">
      <c r="A5133">
        <v>2262</v>
      </c>
      <c r="B5133">
        <v>43229.543749999997</v>
      </c>
      <c r="C5133">
        <v>43229.632638888892</v>
      </c>
      <c r="D5133">
        <v>43</v>
      </c>
      <c r="E5133">
        <v>12</v>
      </c>
      <c r="F5133">
        <v>197</v>
      </c>
      <c r="G5133" s="9">
        <f>Tableau_Groupe_1_Cours_1.accdb3[[#This Row],[Date de début]]</f>
        <v>43229.543749999997</v>
      </c>
      <c r="H5133" s="9">
        <f>Tableau_Groupe_1_Cours_1.accdb3[[#This Row],[Date de fin]]</f>
        <v>43229.632638888892</v>
      </c>
      <c r="I5133" s="13">
        <f>MOD(Tableau_Groupe_1_Cours_1.accdb3[[#This Row],[Date de fin2]]-Tableau_Groupe_1_Cours_1.accdb3[[#This Row],[Date de début2]],1)</f>
        <v>8.8888888894871343E-2</v>
      </c>
    </row>
    <row r="5134" spans="1:9" x14ac:dyDescent="0.25">
      <c r="A5134">
        <v>2518</v>
      </c>
      <c r="B5134">
        <v>43229.711111111115</v>
      </c>
      <c r="C5134">
        <v>43229.73819444445</v>
      </c>
      <c r="D5134">
        <v>3</v>
      </c>
      <c r="E5134">
        <v>12</v>
      </c>
      <c r="F5134">
        <v>409</v>
      </c>
      <c r="G5134" s="9">
        <f>Tableau_Groupe_1_Cours_1.accdb3[[#This Row],[Date de début]]</f>
        <v>43229.711111111115</v>
      </c>
      <c r="H5134" s="9">
        <f>Tableau_Groupe_1_Cours_1.accdb3[[#This Row],[Date de fin]]</f>
        <v>43229.73819444445</v>
      </c>
      <c r="I5134" s="13">
        <f>MOD(Tableau_Groupe_1_Cours_1.accdb3[[#This Row],[Date de fin2]]-Tableau_Groupe_1_Cours_1.accdb3[[#This Row],[Date de début2]],1)</f>
        <v>2.7083333334303461E-2</v>
      </c>
    </row>
    <row r="5135" spans="1:9" x14ac:dyDescent="0.25">
      <c r="A5135">
        <v>2263</v>
      </c>
      <c r="B5135">
        <v>43229.539583333331</v>
      </c>
      <c r="C5135">
        <v>43229.59375</v>
      </c>
      <c r="D5135">
        <v>103</v>
      </c>
      <c r="E5135">
        <v>12</v>
      </c>
      <c r="F5135">
        <v>66</v>
      </c>
      <c r="G5135" s="9">
        <f>Tableau_Groupe_1_Cours_1.accdb3[[#This Row],[Date de début]]</f>
        <v>43229.539583333331</v>
      </c>
      <c r="H5135" s="9">
        <f>Tableau_Groupe_1_Cours_1.accdb3[[#This Row],[Date de fin]]</f>
        <v>43229.59375</v>
      </c>
      <c r="I5135" s="13">
        <f>MOD(Tableau_Groupe_1_Cours_1.accdb3[[#This Row],[Date de fin2]]-Tableau_Groupe_1_Cours_1.accdb3[[#This Row],[Date de début2]],1)</f>
        <v>5.4166666668606922E-2</v>
      </c>
    </row>
    <row r="5136" spans="1:9" x14ac:dyDescent="0.25">
      <c r="A5136">
        <v>2519</v>
      </c>
      <c r="B5136">
        <v>43229.704861111109</v>
      </c>
      <c r="C5136">
        <v>43229.731944444444</v>
      </c>
      <c r="D5136">
        <v>3</v>
      </c>
      <c r="E5136">
        <v>12</v>
      </c>
      <c r="F5136">
        <v>84</v>
      </c>
      <c r="G5136" s="9">
        <f>Tableau_Groupe_1_Cours_1.accdb3[[#This Row],[Date de début]]</f>
        <v>43229.704861111109</v>
      </c>
      <c r="H5136" s="9">
        <f>Tableau_Groupe_1_Cours_1.accdb3[[#This Row],[Date de fin]]</f>
        <v>43229.731944444444</v>
      </c>
      <c r="I5136" s="13">
        <f>MOD(Tableau_Groupe_1_Cours_1.accdb3[[#This Row],[Date de fin2]]-Tableau_Groupe_1_Cours_1.accdb3[[#This Row],[Date de début2]],1)</f>
        <v>2.7083333334303461E-2</v>
      </c>
    </row>
    <row r="5137" spans="1:9" x14ac:dyDescent="0.25">
      <c r="A5137">
        <v>5591</v>
      </c>
      <c r="B5137">
        <v>43431.385416666664</v>
      </c>
      <c r="C5137">
        <v>43431.498611111114</v>
      </c>
      <c r="D5137">
        <v>1</v>
      </c>
      <c r="E5137">
        <v>12</v>
      </c>
      <c r="F5137">
        <v>351</v>
      </c>
      <c r="G5137" s="9">
        <f>Tableau_Groupe_1_Cours_1.accdb3[[#This Row],[Date de début]]</f>
        <v>43431.385416666664</v>
      </c>
      <c r="H5137" s="9">
        <f>Tableau_Groupe_1_Cours_1.accdb3[[#This Row],[Date de fin]]</f>
        <v>43431.498611111114</v>
      </c>
      <c r="I5137" s="13">
        <f>MOD(Tableau_Groupe_1_Cours_1.accdb3[[#This Row],[Date de fin2]]-Tableau_Groupe_1_Cours_1.accdb3[[#This Row],[Date de début2]],1)</f>
        <v>0.11319444444961846</v>
      </c>
    </row>
    <row r="5138" spans="1:9" x14ac:dyDescent="0.25">
      <c r="A5138">
        <v>2264</v>
      </c>
      <c r="B5138">
        <v>43229.54305555555</v>
      </c>
      <c r="C5138">
        <v>43229.606250000004</v>
      </c>
      <c r="D5138">
        <v>121</v>
      </c>
      <c r="E5138">
        <v>12</v>
      </c>
      <c r="F5138">
        <v>25</v>
      </c>
      <c r="G5138" s="9">
        <f>Tableau_Groupe_1_Cours_1.accdb3[[#This Row],[Date de début]]</f>
        <v>43229.54305555555</v>
      </c>
      <c r="H5138" s="9">
        <f>Tableau_Groupe_1_Cours_1.accdb3[[#This Row],[Date de fin]]</f>
        <v>43229.606250000004</v>
      </c>
      <c r="I5138" s="13">
        <f>MOD(Tableau_Groupe_1_Cours_1.accdb3[[#This Row],[Date de fin2]]-Tableau_Groupe_1_Cours_1.accdb3[[#This Row],[Date de début2]],1)</f>
        <v>6.3194444453984033E-2</v>
      </c>
    </row>
    <row r="5139" spans="1:9" x14ac:dyDescent="0.25">
      <c r="A5139">
        <v>2520</v>
      </c>
      <c r="B5139">
        <v>43229.708333333336</v>
      </c>
      <c r="C5139">
        <v>43229.73541666667</v>
      </c>
      <c r="D5139">
        <v>1</v>
      </c>
      <c r="E5139">
        <v>12</v>
      </c>
      <c r="F5139">
        <v>412</v>
      </c>
      <c r="G5139" s="9">
        <f>Tableau_Groupe_1_Cours_1.accdb3[[#This Row],[Date de début]]</f>
        <v>43229.708333333336</v>
      </c>
      <c r="H5139" s="9">
        <f>Tableau_Groupe_1_Cours_1.accdb3[[#This Row],[Date de fin]]</f>
        <v>43229.73541666667</v>
      </c>
      <c r="I5139" s="13">
        <f>MOD(Tableau_Groupe_1_Cours_1.accdb3[[#This Row],[Date de fin2]]-Tableau_Groupe_1_Cours_1.accdb3[[#This Row],[Date de début2]],1)</f>
        <v>2.7083333334303461E-2</v>
      </c>
    </row>
    <row r="5140" spans="1:9" x14ac:dyDescent="0.25">
      <c r="A5140">
        <v>2265</v>
      </c>
      <c r="B5140">
        <v>43229.54305555555</v>
      </c>
      <c r="C5140">
        <v>43229.601388888892</v>
      </c>
      <c r="D5140">
        <v>20</v>
      </c>
      <c r="E5140">
        <v>12</v>
      </c>
      <c r="F5140">
        <v>209</v>
      </c>
      <c r="G5140" s="9">
        <f>Tableau_Groupe_1_Cours_1.accdb3[[#This Row],[Date de début]]</f>
        <v>43229.54305555555</v>
      </c>
      <c r="H5140" s="9">
        <f>Tableau_Groupe_1_Cours_1.accdb3[[#This Row],[Date de fin]]</f>
        <v>43229.601388888892</v>
      </c>
      <c r="I5140" s="13">
        <f>MOD(Tableau_Groupe_1_Cours_1.accdb3[[#This Row],[Date de fin2]]-Tableau_Groupe_1_Cours_1.accdb3[[#This Row],[Date de début2]],1)</f>
        <v>5.8333333341579419E-2</v>
      </c>
    </row>
    <row r="5141" spans="1:9" x14ac:dyDescent="0.25">
      <c r="A5141">
        <v>2521</v>
      </c>
      <c r="B5141">
        <v>43229.707638888889</v>
      </c>
      <c r="C5141">
        <v>43229.734722222223</v>
      </c>
      <c r="D5141">
        <v>11</v>
      </c>
      <c r="E5141">
        <v>12</v>
      </c>
      <c r="F5141">
        <v>223</v>
      </c>
      <c r="G5141" s="9">
        <f>Tableau_Groupe_1_Cours_1.accdb3[[#This Row],[Date de début]]</f>
        <v>43229.707638888889</v>
      </c>
      <c r="H5141" s="9">
        <f>Tableau_Groupe_1_Cours_1.accdb3[[#This Row],[Date de fin]]</f>
        <v>43229.734722222223</v>
      </c>
      <c r="I5141" s="13">
        <f>MOD(Tableau_Groupe_1_Cours_1.accdb3[[#This Row],[Date de fin2]]-Tableau_Groupe_1_Cours_1.accdb3[[#This Row],[Date de début2]],1)</f>
        <v>2.7083333334303461E-2</v>
      </c>
    </row>
    <row r="5142" spans="1:9" x14ac:dyDescent="0.25">
      <c r="A5142">
        <v>2266</v>
      </c>
      <c r="B5142">
        <v>43229.540277777778</v>
      </c>
      <c r="C5142">
        <v>43229.583333333336</v>
      </c>
      <c r="D5142">
        <v>1</v>
      </c>
      <c r="E5142">
        <v>12</v>
      </c>
      <c r="F5142">
        <v>85</v>
      </c>
      <c r="G5142" s="9">
        <f>Tableau_Groupe_1_Cours_1.accdb3[[#This Row],[Date de début]]</f>
        <v>43229.540277777778</v>
      </c>
      <c r="H5142" s="9">
        <f>Tableau_Groupe_1_Cours_1.accdb3[[#This Row],[Date de fin]]</f>
        <v>43229.583333333336</v>
      </c>
      <c r="I5142" s="13">
        <f>MOD(Tableau_Groupe_1_Cours_1.accdb3[[#This Row],[Date de fin2]]-Tableau_Groupe_1_Cours_1.accdb3[[#This Row],[Date de début2]],1)</f>
        <v>4.3055555557657499E-2</v>
      </c>
    </row>
    <row r="5143" spans="1:9" x14ac:dyDescent="0.25">
      <c r="A5143">
        <v>2522</v>
      </c>
      <c r="B5143">
        <v>43229.711111111115</v>
      </c>
      <c r="C5143">
        <v>43229.73819444445</v>
      </c>
      <c r="D5143">
        <v>9</v>
      </c>
      <c r="E5143">
        <v>12</v>
      </c>
      <c r="F5143">
        <v>415</v>
      </c>
      <c r="G5143" s="9">
        <f>Tableau_Groupe_1_Cours_1.accdb3[[#This Row],[Date de début]]</f>
        <v>43229.711111111115</v>
      </c>
      <c r="H5143" s="9">
        <f>Tableau_Groupe_1_Cours_1.accdb3[[#This Row],[Date de fin]]</f>
        <v>43229.73819444445</v>
      </c>
      <c r="I5143" s="13">
        <f>MOD(Tableau_Groupe_1_Cours_1.accdb3[[#This Row],[Date de fin2]]-Tableau_Groupe_1_Cours_1.accdb3[[#This Row],[Date de début2]],1)</f>
        <v>2.7083333334303461E-2</v>
      </c>
    </row>
    <row r="5144" spans="1:9" x14ac:dyDescent="0.25">
      <c r="A5144">
        <v>2778</v>
      </c>
      <c r="B5144">
        <v>43262.376388888886</v>
      </c>
      <c r="C5144">
        <v>43262.463888888895</v>
      </c>
      <c r="D5144">
        <v>24</v>
      </c>
      <c r="E5144">
        <v>12</v>
      </c>
      <c r="F5144">
        <v>51</v>
      </c>
      <c r="G5144" s="9">
        <f>Tableau_Groupe_1_Cours_1.accdb3[[#This Row],[Date de début]]</f>
        <v>43262.376388888886</v>
      </c>
      <c r="H5144" s="9">
        <f>Tableau_Groupe_1_Cours_1.accdb3[[#This Row],[Date de fin]]</f>
        <v>43262.463888888895</v>
      </c>
      <c r="I5144" s="13">
        <f>MOD(Tableau_Groupe_1_Cours_1.accdb3[[#This Row],[Date de fin2]]-Tableau_Groupe_1_Cours_1.accdb3[[#This Row],[Date de début2]],1)</f>
        <v>8.7500000008731149E-2</v>
      </c>
    </row>
    <row r="5145" spans="1:9" x14ac:dyDescent="0.25">
      <c r="A5145">
        <v>4058</v>
      </c>
      <c r="B5145">
        <v>43342.385416666664</v>
      </c>
      <c r="C5145">
        <v>43342.463888888895</v>
      </c>
      <c r="D5145">
        <v>51</v>
      </c>
      <c r="E5145">
        <v>12</v>
      </c>
      <c r="F5145">
        <v>209</v>
      </c>
      <c r="G5145" s="9">
        <f>Tableau_Groupe_1_Cours_1.accdb3[[#This Row],[Date de début]]</f>
        <v>43342.385416666664</v>
      </c>
      <c r="H5145" s="9">
        <f>Tableau_Groupe_1_Cours_1.accdb3[[#This Row],[Date de fin]]</f>
        <v>43342.463888888895</v>
      </c>
      <c r="I5145" s="13">
        <f>MOD(Tableau_Groupe_1_Cours_1.accdb3[[#This Row],[Date de fin2]]-Tableau_Groupe_1_Cours_1.accdb3[[#This Row],[Date de début2]],1)</f>
        <v>7.8472222230629995E-2</v>
      </c>
    </row>
    <row r="5146" spans="1:9" x14ac:dyDescent="0.25">
      <c r="A5146">
        <v>2267</v>
      </c>
      <c r="B5146">
        <v>43229.546527777777</v>
      </c>
      <c r="C5146">
        <v>43229.635416666664</v>
      </c>
      <c r="D5146">
        <v>2</v>
      </c>
      <c r="E5146">
        <v>12</v>
      </c>
      <c r="F5146">
        <v>122</v>
      </c>
      <c r="G5146" s="9">
        <f>Tableau_Groupe_1_Cours_1.accdb3[[#This Row],[Date de début]]</f>
        <v>43229.546527777777</v>
      </c>
      <c r="H5146" s="9">
        <f>Tableau_Groupe_1_Cours_1.accdb3[[#This Row],[Date de fin]]</f>
        <v>43229.635416666664</v>
      </c>
      <c r="I5146" s="13">
        <f>MOD(Tableau_Groupe_1_Cours_1.accdb3[[#This Row],[Date de fin2]]-Tableau_Groupe_1_Cours_1.accdb3[[#This Row],[Date de début2]],1)</f>
        <v>8.8888888887595385E-2</v>
      </c>
    </row>
    <row r="5147" spans="1:9" x14ac:dyDescent="0.25">
      <c r="A5147">
        <v>2523</v>
      </c>
      <c r="B5147">
        <v>43229.706249999996</v>
      </c>
      <c r="C5147">
        <v>43229.733333333337</v>
      </c>
      <c r="D5147">
        <v>2</v>
      </c>
      <c r="E5147">
        <v>12</v>
      </c>
      <c r="F5147">
        <v>135</v>
      </c>
      <c r="G5147" s="9">
        <f>Tableau_Groupe_1_Cours_1.accdb3[[#This Row],[Date de début]]</f>
        <v>43229.706249999996</v>
      </c>
      <c r="H5147" s="9">
        <f>Tableau_Groupe_1_Cours_1.accdb3[[#This Row],[Date de fin]]</f>
        <v>43229.733333333337</v>
      </c>
      <c r="I5147" s="13">
        <f>MOD(Tableau_Groupe_1_Cours_1.accdb3[[#This Row],[Date de fin2]]-Tableau_Groupe_1_Cours_1.accdb3[[#This Row],[Date de début2]],1)</f>
        <v>2.7083333341579419E-2</v>
      </c>
    </row>
    <row r="5148" spans="1:9" x14ac:dyDescent="0.25">
      <c r="A5148">
        <v>5339</v>
      </c>
      <c r="B5148">
        <v>43402.375694444447</v>
      </c>
      <c r="C5148">
        <v>43402.511805555558</v>
      </c>
      <c r="D5148">
        <v>27</v>
      </c>
      <c r="E5148">
        <v>12</v>
      </c>
      <c r="F5148">
        <v>77</v>
      </c>
      <c r="G5148" s="9">
        <f>Tableau_Groupe_1_Cours_1.accdb3[[#This Row],[Date de début]]</f>
        <v>43402.375694444447</v>
      </c>
      <c r="H5148" s="9">
        <f>Tableau_Groupe_1_Cours_1.accdb3[[#This Row],[Date de fin]]</f>
        <v>43402.511805555558</v>
      </c>
      <c r="I5148" s="13">
        <f>MOD(Tableau_Groupe_1_Cours_1.accdb3[[#This Row],[Date de fin2]]-Tableau_Groupe_1_Cours_1.accdb3[[#This Row],[Date de début2]],1)</f>
        <v>0.13611111111094942</v>
      </c>
    </row>
    <row r="5149" spans="1:9" x14ac:dyDescent="0.25">
      <c r="A5149">
        <v>2268</v>
      </c>
      <c r="B5149">
        <v>43229.547222222223</v>
      </c>
      <c r="C5149">
        <v>43229.591666666667</v>
      </c>
      <c r="D5149">
        <v>26</v>
      </c>
      <c r="E5149">
        <v>12</v>
      </c>
      <c r="F5149">
        <v>292</v>
      </c>
      <c r="G5149" s="9">
        <f>Tableau_Groupe_1_Cours_1.accdb3[[#This Row],[Date de début]]</f>
        <v>43229.547222222223</v>
      </c>
      <c r="H5149" s="9">
        <f>Tableau_Groupe_1_Cours_1.accdb3[[#This Row],[Date de fin]]</f>
        <v>43229.591666666667</v>
      </c>
      <c r="I5149" s="13">
        <f>MOD(Tableau_Groupe_1_Cours_1.accdb3[[#This Row],[Date de fin2]]-Tableau_Groupe_1_Cours_1.accdb3[[#This Row],[Date de début2]],1)</f>
        <v>4.4444444443797693E-2</v>
      </c>
    </row>
    <row r="5150" spans="1:9" x14ac:dyDescent="0.25">
      <c r="A5150">
        <v>2524</v>
      </c>
      <c r="B5150">
        <v>43229.709027777782</v>
      </c>
      <c r="C5150">
        <v>43229.736111111117</v>
      </c>
      <c r="D5150">
        <v>16</v>
      </c>
      <c r="E5150">
        <v>12</v>
      </c>
      <c r="F5150">
        <v>417</v>
      </c>
      <c r="G5150" s="9">
        <f>Tableau_Groupe_1_Cours_1.accdb3[[#This Row],[Date de début]]</f>
        <v>43229.709027777782</v>
      </c>
      <c r="H5150" s="9">
        <f>Tableau_Groupe_1_Cours_1.accdb3[[#This Row],[Date de fin]]</f>
        <v>43229.736111111117</v>
      </c>
      <c r="I5150" s="13">
        <f>MOD(Tableau_Groupe_1_Cours_1.accdb3[[#This Row],[Date de fin2]]-Tableau_Groupe_1_Cours_1.accdb3[[#This Row],[Date de début2]],1)</f>
        <v>2.7083333334303461E-2</v>
      </c>
    </row>
    <row r="5151" spans="1:9" x14ac:dyDescent="0.25">
      <c r="A5151">
        <v>2269</v>
      </c>
      <c r="B5151">
        <v>43229.546527777777</v>
      </c>
      <c r="C5151">
        <v>43229.632638888892</v>
      </c>
      <c r="D5151">
        <v>2</v>
      </c>
      <c r="E5151">
        <v>12</v>
      </c>
      <c r="F5151">
        <v>173</v>
      </c>
      <c r="G5151" s="9">
        <f>Tableau_Groupe_1_Cours_1.accdb3[[#This Row],[Date de début]]</f>
        <v>43229.546527777777</v>
      </c>
      <c r="H5151" s="9">
        <f>Tableau_Groupe_1_Cours_1.accdb3[[#This Row],[Date de fin]]</f>
        <v>43229.632638888892</v>
      </c>
      <c r="I5151" s="13">
        <f>MOD(Tableau_Groupe_1_Cours_1.accdb3[[#This Row],[Date de fin2]]-Tableau_Groupe_1_Cours_1.accdb3[[#This Row],[Date de début2]],1)</f>
        <v>8.6111111115314998E-2</v>
      </c>
    </row>
    <row r="5152" spans="1:9" x14ac:dyDescent="0.25">
      <c r="A5152">
        <v>2525</v>
      </c>
      <c r="B5152">
        <v>43229.704861111109</v>
      </c>
      <c r="C5152">
        <v>43229.731944444444</v>
      </c>
      <c r="D5152">
        <v>4</v>
      </c>
      <c r="E5152">
        <v>12</v>
      </c>
      <c r="F5152">
        <v>225</v>
      </c>
      <c r="G5152" s="9">
        <f>Tableau_Groupe_1_Cours_1.accdb3[[#This Row],[Date de début]]</f>
        <v>43229.704861111109</v>
      </c>
      <c r="H5152" s="9">
        <f>Tableau_Groupe_1_Cours_1.accdb3[[#This Row],[Date de fin]]</f>
        <v>43229.731944444444</v>
      </c>
      <c r="I5152" s="13">
        <f>MOD(Tableau_Groupe_1_Cours_1.accdb3[[#This Row],[Date de fin2]]-Tableau_Groupe_1_Cours_1.accdb3[[#This Row],[Date de début2]],1)</f>
        <v>2.7083333334303461E-2</v>
      </c>
    </row>
    <row r="5153" spans="1:9" x14ac:dyDescent="0.25">
      <c r="A5153">
        <v>2270</v>
      </c>
      <c r="B5153">
        <v>43229.547916666663</v>
      </c>
      <c r="C5153">
        <v>43229.681249999994</v>
      </c>
      <c r="D5153">
        <v>27</v>
      </c>
      <c r="E5153">
        <v>12</v>
      </c>
      <c r="F5153">
        <v>366</v>
      </c>
      <c r="G5153" s="9">
        <f>Tableau_Groupe_1_Cours_1.accdb3[[#This Row],[Date de début]]</f>
        <v>43229.547916666663</v>
      </c>
      <c r="H5153" s="9">
        <f>Tableau_Groupe_1_Cours_1.accdb3[[#This Row],[Date de fin]]</f>
        <v>43229.681249999994</v>
      </c>
      <c r="I5153" s="13">
        <f>MOD(Tableau_Groupe_1_Cours_1.accdb3[[#This Row],[Date de fin2]]-Tableau_Groupe_1_Cours_1.accdb3[[#This Row],[Date de début2]],1)</f>
        <v>0.13333333333139308</v>
      </c>
    </row>
    <row r="5154" spans="1:9" x14ac:dyDescent="0.25">
      <c r="A5154">
        <v>2526</v>
      </c>
      <c r="B5154">
        <v>43229.709027777782</v>
      </c>
      <c r="C5154">
        <v>43229.736111111117</v>
      </c>
      <c r="D5154">
        <v>1</v>
      </c>
      <c r="E5154">
        <v>12</v>
      </c>
      <c r="F5154">
        <v>235</v>
      </c>
      <c r="G5154" s="9">
        <f>Tableau_Groupe_1_Cours_1.accdb3[[#This Row],[Date de début]]</f>
        <v>43229.709027777782</v>
      </c>
      <c r="H5154" s="9">
        <f>Tableau_Groupe_1_Cours_1.accdb3[[#This Row],[Date de fin]]</f>
        <v>43229.736111111117</v>
      </c>
      <c r="I5154" s="13">
        <f>MOD(Tableau_Groupe_1_Cours_1.accdb3[[#This Row],[Date de fin2]]-Tableau_Groupe_1_Cours_1.accdb3[[#This Row],[Date de début2]],1)</f>
        <v>2.7083333334303461E-2</v>
      </c>
    </row>
    <row r="5155" spans="1:9" x14ac:dyDescent="0.25">
      <c r="A5155">
        <v>2271</v>
      </c>
      <c r="B5155">
        <v>43229.545138888883</v>
      </c>
      <c r="C5155">
        <v>43229.695138888885</v>
      </c>
      <c r="D5155">
        <v>7</v>
      </c>
      <c r="E5155">
        <v>12</v>
      </c>
      <c r="F5155">
        <v>40</v>
      </c>
      <c r="G5155" s="9">
        <f>Tableau_Groupe_1_Cours_1.accdb3[[#This Row],[Date de début]]</f>
        <v>43229.545138888883</v>
      </c>
      <c r="H5155" s="9">
        <f>Tableau_Groupe_1_Cours_1.accdb3[[#This Row],[Date de fin]]</f>
        <v>43229.695138888885</v>
      </c>
      <c r="I5155" s="13">
        <f>MOD(Tableau_Groupe_1_Cours_1.accdb3[[#This Row],[Date de fin2]]-Tableau_Groupe_1_Cours_1.accdb3[[#This Row],[Date de début2]],1)</f>
        <v>0.15000000000145519</v>
      </c>
    </row>
    <row r="5156" spans="1:9" x14ac:dyDescent="0.25">
      <c r="A5156">
        <v>2527</v>
      </c>
      <c r="B5156">
        <v>43229.709027777782</v>
      </c>
      <c r="C5156">
        <v>43229.736111111117</v>
      </c>
      <c r="D5156">
        <v>1</v>
      </c>
      <c r="E5156">
        <v>12</v>
      </c>
      <c r="F5156">
        <v>362</v>
      </c>
      <c r="G5156" s="9">
        <f>Tableau_Groupe_1_Cours_1.accdb3[[#This Row],[Date de début]]</f>
        <v>43229.709027777782</v>
      </c>
      <c r="H5156" s="9">
        <f>Tableau_Groupe_1_Cours_1.accdb3[[#This Row],[Date de fin]]</f>
        <v>43229.736111111117</v>
      </c>
      <c r="I5156" s="13">
        <f>MOD(Tableau_Groupe_1_Cours_1.accdb3[[#This Row],[Date de fin2]]-Tableau_Groupe_1_Cours_1.accdb3[[#This Row],[Date de début2]],1)</f>
        <v>2.7083333334303461E-2</v>
      </c>
    </row>
    <row r="5157" spans="1:9" x14ac:dyDescent="0.25">
      <c r="A5157">
        <v>2272</v>
      </c>
      <c r="B5157">
        <v>43229.546527777777</v>
      </c>
      <c r="C5157">
        <v>43229.666666666664</v>
      </c>
      <c r="D5157">
        <v>63</v>
      </c>
      <c r="E5157">
        <v>12</v>
      </c>
      <c r="F5157">
        <v>164</v>
      </c>
      <c r="G5157" s="9">
        <f>Tableau_Groupe_1_Cours_1.accdb3[[#This Row],[Date de début]]</f>
        <v>43229.546527777777</v>
      </c>
      <c r="H5157" s="9">
        <f>Tableau_Groupe_1_Cours_1.accdb3[[#This Row],[Date de fin]]</f>
        <v>43229.666666666664</v>
      </c>
      <c r="I5157" s="13">
        <f>MOD(Tableau_Groupe_1_Cours_1.accdb3[[#This Row],[Date de fin2]]-Tableau_Groupe_1_Cours_1.accdb3[[#This Row],[Date de début2]],1)</f>
        <v>0.12013888888759539</v>
      </c>
    </row>
    <row r="5158" spans="1:9" x14ac:dyDescent="0.25">
      <c r="A5158">
        <v>2528</v>
      </c>
      <c r="B5158">
        <v>43229.708333333336</v>
      </c>
      <c r="C5158">
        <v>43229.73541666667</v>
      </c>
      <c r="D5158">
        <v>1</v>
      </c>
      <c r="E5158">
        <v>12</v>
      </c>
      <c r="F5158">
        <v>395</v>
      </c>
      <c r="G5158" s="9">
        <f>Tableau_Groupe_1_Cours_1.accdb3[[#This Row],[Date de début]]</f>
        <v>43229.708333333336</v>
      </c>
      <c r="H5158" s="9">
        <f>Tableau_Groupe_1_Cours_1.accdb3[[#This Row],[Date de fin]]</f>
        <v>43229.73541666667</v>
      </c>
      <c r="I5158" s="13">
        <f>MOD(Tableau_Groupe_1_Cours_1.accdb3[[#This Row],[Date de fin2]]-Tableau_Groupe_1_Cours_1.accdb3[[#This Row],[Date de début2]],1)</f>
        <v>2.7083333334303461E-2</v>
      </c>
    </row>
    <row r="5159" spans="1:9" x14ac:dyDescent="0.25">
      <c r="A5159">
        <v>2273</v>
      </c>
      <c r="B5159">
        <v>43229.543749999997</v>
      </c>
      <c r="C5159">
        <v>43229.680555555555</v>
      </c>
      <c r="D5159">
        <v>77</v>
      </c>
      <c r="E5159">
        <v>12</v>
      </c>
      <c r="F5159">
        <v>44</v>
      </c>
      <c r="G5159" s="9">
        <f>Tableau_Groupe_1_Cours_1.accdb3[[#This Row],[Date de début]]</f>
        <v>43229.543749999997</v>
      </c>
      <c r="H5159" s="9">
        <f>Tableau_Groupe_1_Cours_1.accdb3[[#This Row],[Date de fin]]</f>
        <v>43229.680555555555</v>
      </c>
      <c r="I5159" s="13">
        <f>MOD(Tableau_Groupe_1_Cours_1.accdb3[[#This Row],[Date de fin2]]-Tableau_Groupe_1_Cours_1.accdb3[[#This Row],[Date de début2]],1)</f>
        <v>0.1368055555576575</v>
      </c>
    </row>
    <row r="5160" spans="1:9" x14ac:dyDescent="0.25">
      <c r="A5160">
        <v>2529</v>
      </c>
      <c r="B5160">
        <v>43229.708333333336</v>
      </c>
      <c r="C5160">
        <v>43229.73541666667</v>
      </c>
      <c r="D5160">
        <v>1</v>
      </c>
      <c r="E5160">
        <v>12</v>
      </c>
      <c r="F5160">
        <v>291</v>
      </c>
      <c r="G5160" s="9">
        <f>Tableau_Groupe_1_Cours_1.accdb3[[#This Row],[Date de début]]</f>
        <v>43229.708333333336</v>
      </c>
      <c r="H5160" s="9">
        <f>Tableau_Groupe_1_Cours_1.accdb3[[#This Row],[Date de fin]]</f>
        <v>43229.73541666667</v>
      </c>
      <c r="I5160" s="13">
        <f>MOD(Tableau_Groupe_1_Cours_1.accdb3[[#This Row],[Date de fin2]]-Tableau_Groupe_1_Cours_1.accdb3[[#This Row],[Date de début2]],1)</f>
        <v>2.7083333334303461E-2</v>
      </c>
    </row>
    <row r="5161" spans="1:9" x14ac:dyDescent="0.25">
      <c r="A5161">
        <v>4065</v>
      </c>
      <c r="B5161">
        <v>43342.383333333331</v>
      </c>
      <c r="C5161">
        <v>43342.504861111112</v>
      </c>
      <c r="D5161">
        <v>11</v>
      </c>
      <c r="E5161">
        <v>12</v>
      </c>
      <c r="F5161">
        <v>145</v>
      </c>
      <c r="G5161" s="9">
        <f>Tableau_Groupe_1_Cours_1.accdb3[[#This Row],[Date de début]]</f>
        <v>43342.383333333331</v>
      </c>
      <c r="H5161" s="9">
        <f>Tableau_Groupe_1_Cours_1.accdb3[[#This Row],[Date de fin]]</f>
        <v>43342.504861111112</v>
      </c>
      <c r="I5161" s="13">
        <f>MOD(Tableau_Groupe_1_Cours_1.accdb3[[#This Row],[Date de fin2]]-Tableau_Groupe_1_Cours_1.accdb3[[#This Row],[Date de début2]],1)</f>
        <v>0.12152777778101154</v>
      </c>
    </row>
    <row r="5162" spans="1:9" x14ac:dyDescent="0.25">
      <c r="A5162">
        <v>2274</v>
      </c>
      <c r="B5162">
        <v>43229.543749999997</v>
      </c>
      <c r="C5162">
        <v>43229.65902777778</v>
      </c>
      <c r="D5162">
        <v>100</v>
      </c>
      <c r="E5162">
        <v>12</v>
      </c>
      <c r="F5162">
        <v>450</v>
      </c>
      <c r="G5162" s="9">
        <f>Tableau_Groupe_1_Cours_1.accdb3[[#This Row],[Date de début]]</f>
        <v>43229.543749999997</v>
      </c>
      <c r="H5162" s="9">
        <f>Tableau_Groupe_1_Cours_1.accdb3[[#This Row],[Date de fin]]</f>
        <v>43229.65902777778</v>
      </c>
      <c r="I5162" s="13">
        <f>MOD(Tableau_Groupe_1_Cours_1.accdb3[[#This Row],[Date de fin2]]-Tableau_Groupe_1_Cours_1.accdb3[[#This Row],[Date de début2]],1)</f>
        <v>0.11527777778246673</v>
      </c>
    </row>
    <row r="5163" spans="1:9" x14ac:dyDescent="0.25">
      <c r="A5163">
        <v>2530</v>
      </c>
      <c r="B5163">
        <v>43229.710416666669</v>
      </c>
      <c r="C5163">
        <v>43229.737500000003</v>
      </c>
      <c r="D5163">
        <v>1</v>
      </c>
      <c r="E5163">
        <v>12</v>
      </c>
      <c r="F5163">
        <v>249</v>
      </c>
      <c r="G5163" s="9">
        <f>Tableau_Groupe_1_Cours_1.accdb3[[#This Row],[Date de début]]</f>
        <v>43229.710416666669</v>
      </c>
      <c r="H5163" s="9">
        <f>Tableau_Groupe_1_Cours_1.accdb3[[#This Row],[Date de fin]]</f>
        <v>43229.737500000003</v>
      </c>
      <c r="I5163" s="13">
        <f>MOD(Tableau_Groupe_1_Cours_1.accdb3[[#This Row],[Date de fin2]]-Tableau_Groupe_1_Cours_1.accdb3[[#This Row],[Date de début2]],1)</f>
        <v>2.7083333334303461E-2</v>
      </c>
    </row>
    <row r="5164" spans="1:9" x14ac:dyDescent="0.25">
      <c r="A5164">
        <v>1763</v>
      </c>
      <c r="B5164">
        <v>43196.384027777778</v>
      </c>
      <c r="C5164">
        <v>43196.456249999996</v>
      </c>
      <c r="D5164">
        <v>9</v>
      </c>
      <c r="E5164">
        <v>12</v>
      </c>
      <c r="F5164">
        <v>82</v>
      </c>
      <c r="G5164" s="9">
        <f>Tableau_Groupe_1_Cours_1.accdb3[[#This Row],[Date de début]]</f>
        <v>43196.384027777778</v>
      </c>
      <c r="H5164" s="9">
        <f>Tableau_Groupe_1_Cours_1.accdb3[[#This Row],[Date de fin]]</f>
        <v>43196.456249999996</v>
      </c>
      <c r="I5164" s="13">
        <f>MOD(Tableau_Groupe_1_Cours_1.accdb3[[#This Row],[Date de fin2]]-Tableau_Groupe_1_Cours_1.accdb3[[#This Row],[Date de début2]],1)</f>
        <v>7.2222222217533272E-2</v>
      </c>
    </row>
    <row r="5165" spans="1:9" x14ac:dyDescent="0.25">
      <c r="A5165">
        <v>2019</v>
      </c>
      <c r="B5165">
        <v>43227.383333333331</v>
      </c>
      <c r="C5165">
        <v>43227.459722222222</v>
      </c>
      <c r="D5165">
        <v>4</v>
      </c>
      <c r="E5165">
        <v>12</v>
      </c>
      <c r="F5165">
        <v>217</v>
      </c>
      <c r="G5165" s="9">
        <f>Tableau_Groupe_1_Cours_1.accdb3[[#This Row],[Date de début]]</f>
        <v>43227.383333333331</v>
      </c>
      <c r="H5165" s="9">
        <f>Tableau_Groupe_1_Cours_1.accdb3[[#This Row],[Date de fin]]</f>
        <v>43227.459722222222</v>
      </c>
      <c r="I5165" s="13">
        <f>MOD(Tableau_Groupe_1_Cours_1.accdb3[[#This Row],[Date de fin2]]-Tableau_Groupe_1_Cours_1.accdb3[[#This Row],[Date de début2]],1)</f>
        <v>7.6388888890505768E-2</v>
      </c>
    </row>
    <row r="5166" spans="1:9" x14ac:dyDescent="0.25">
      <c r="A5166">
        <v>2275</v>
      </c>
      <c r="B5166">
        <v>43229.541666666664</v>
      </c>
      <c r="C5166">
        <v>43229.674305555556</v>
      </c>
      <c r="D5166">
        <v>5</v>
      </c>
      <c r="E5166">
        <v>12</v>
      </c>
      <c r="F5166">
        <v>330</v>
      </c>
      <c r="G5166" s="9">
        <f>Tableau_Groupe_1_Cours_1.accdb3[[#This Row],[Date de début]]</f>
        <v>43229.541666666664</v>
      </c>
      <c r="H5166" s="9">
        <f>Tableau_Groupe_1_Cours_1.accdb3[[#This Row],[Date de fin]]</f>
        <v>43229.674305555556</v>
      </c>
      <c r="I5166" s="13">
        <f>MOD(Tableau_Groupe_1_Cours_1.accdb3[[#This Row],[Date de fin2]]-Tableau_Groupe_1_Cours_1.accdb3[[#This Row],[Date de début2]],1)</f>
        <v>0.13263888889196096</v>
      </c>
    </row>
    <row r="5167" spans="1:9" x14ac:dyDescent="0.25">
      <c r="A5167">
        <v>2531</v>
      </c>
      <c r="B5167">
        <v>43229.709722222222</v>
      </c>
      <c r="C5167">
        <v>43229.736805555556</v>
      </c>
      <c r="D5167">
        <v>1</v>
      </c>
      <c r="E5167">
        <v>12</v>
      </c>
      <c r="F5167">
        <v>331</v>
      </c>
      <c r="G5167" s="9">
        <f>Tableau_Groupe_1_Cours_1.accdb3[[#This Row],[Date de début]]</f>
        <v>43229.709722222222</v>
      </c>
      <c r="H5167" s="9">
        <f>Tableau_Groupe_1_Cours_1.accdb3[[#This Row],[Date de fin]]</f>
        <v>43229.736805555556</v>
      </c>
      <c r="I5167" s="13">
        <f>MOD(Tableau_Groupe_1_Cours_1.accdb3[[#This Row],[Date de fin2]]-Tableau_Groupe_1_Cours_1.accdb3[[#This Row],[Date de début2]],1)</f>
        <v>2.7083333334303461E-2</v>
      </c>
    </row>
    <row r="5168" spans="1:9" x14ac:dyDescent="0.25">
      <c r="A5168">
        <v>2020</v>
      </c>
      <c r="B5168">
        <v>43227.378472222219</v>
      </c>
      <c r="C5168">
        <v>43227.481250000004</v>
      </c>
      <c r="D5168">
        <v>6</v>
      </c>
      <c r="E5168">
        <v>12</v>
      </c>
      <c r="F5168">
        <v>266</v>
      </c>
      <c r="G5168" s="9">
        <f>Tableau_Groupe_1_Cours_1.accdb3[[#This Row],[Date de début]]</f>
        <v>43227.378472222219</v>
      </c>
      <c r="H5168" s="9">
        <f>Tableau_Groupe_1_Cours_1.accdb3[[#This Row],[Date de fin]]</f>
        <v>43227.481250000004</v>
      </c>
      <c r="I5168" s="13">
        <f>MOD(Tableau_Groupe_1_Cours_1.accdb3[[#This Row],[Date de fin2]]-Tableau_Groupe_1_Cours_1.accdb3[[#This Row],[Date de début2]],1)</f>
        <v>0.10277777778537711</v>
      </c>
    </row>
    <row r="5169" spans="1:9" x14ac:dyDescent="0.25">
      <c r="A5169">
        <v>2276</v>
      </c>
      <c r="B5169">
        <v>43229.544444444444</v>
      </c>
      <c r="C5169">
        <v>43229.666666666664</v>
      </c>
      <c r="D5169">
        <v>19</v>
      </c>
      <c r="E5169">
        <v>12</v>
      </c>
      <c r="F5169">
        <v>148</v>
      </c>
      <c r="G5169" s="9">
        <f>Tableau_Groupe_1_Cours_1.accdb3[[#This Row],[Date de début]]</f>
        <v>43229.544444444444</v>
      </c>
      <c r="H5169" s="9">
        <f>Tableau_Groupe_1_Cours_1.accdb3[[#This Row],[Date de fin]]</f>
        <v>43229.666666666664</v>
      </c>
      <c r="I5169" s="13">
        <f>MOD(Tableau_Groupe_1_Cours_1.accdb3[[#This Row],[Date de fin2]]-Tableau_Groupe_1_Cours_1.accdb3[[#This Row],[Date de début2]],1)</f>
        <v>0.12222222222044365</v>
      </c>
    </row>
    <row r="5170" spans="1:9" x14ac:dyDescent="0.25">
      <c r="A5170">
        <v>2532</v>
      </c>
      <c r="B5170">
        <v>43229.709027777782</v>
      </c>
      <c r="C5170">
        <v>43229.736111111117</v>
      </c>
      <c r="D5170">
        <v>1</v>
      </c>
      <c r="E5170">
        <v>12</v>
      </c>
      <c r="F5170">
        <v>406</v>
      </c>
      <c r="G5170" s="9">
        <f>Tableau_Groupe_1_Cours_1.accdb3[[#This Row],[Date de début]]</f>
        <v>43229.709027777782</v>
      </c>
      <c r="H5170" s="9">
        <f>Tableau_Groupe_1_Cours_1.accdb3[[#This Row],[Date de fin]]</f>
        <v>43229.736111111117</v>
      </c>
      <c r="I5170" s="13">
        <f>MOD(Tableau_Groupe_1_Cours_1.accdb3[[#This Row],[Date de fin2]]-Tableau_Groupe_1_Cours_1.accdb3[[#This Row],[Date de début2]],1)</f>
        <v>2.7083333334303461E-2</v>
      </c>
    </row>
    <row r="5171" spans="1:9" x14ac:dyDescent="0.25">
      <c r="A5171">
        <v>2277</v>
      </c>
      <c r="B5171">
        <v>43229.540277777778</v>
      </c>
      <c r="C5171">
        <v>43229.697222222218</v>
      </c>
      <c r="D5171">
        <v>7</v>
      </c>
      <c r="E5171">
        <v>12</v>
      </c>
      <c r="F5171">
        <v>63</v>
      </c>
      <c r="G5171" s="9">
        <f>Tableau_Groupe_1_Cours_1.accdb3[[#This Row],[Date de début]]</f>
        <v>43229.540277777778</v>
      </c>
      <c r="H5171" s="9">
        <f>Tableau_Groupe_1_Cours_1.accdb3[[#This Row],[Date de fin]]</f>
        <v>43229.697222222218</v>
      </c>
      <c r="I5171" s="13">
        <f>MOD(Tableau_Groupe_1_Cours_1.accdb3[[#This Row],[Date de fin2]]-Tableau_Groupe_1_Cours_1.accdb3[[#This Row],[Date de début2]],1)</f>
        <v>0.15694444443943212</v>
      </c>
    </row>
    <row r="5172" spans="1:9" x14ac:dyDescent="0.25">
      <c r="A5172">
        <v>2533</v>
      </c>
      <c r="B5172">
        <v>43229.709027777782</v>
      </c>
      <c r="C5172">
        <v>43229.736111111117</v>
      </c>
      <c r="D5172">
        <v>1</v>
      </c>
      <c r="E5172">
        <v>12</v>
      </c>
      <c r="F5172">
        <v>324</v>
      </c>
      <c r="G5172" s="9">
        <f>Tableau_Groupe_1_Cours_1.accdb3[[#This Row],[Date de début]]</f>
        <v>43229.709027777782</v>
      </c>
      <c r="H5172" s="9">
        <f>Tableau_Groupe_1_Cours_1.accdb3[[#This Row],[Date de fin]]</f>
        <v>43229.736111111117</v>
      </c>
      <c r="I5172" s="13">
        <f>MOD(Tableau_Groupe_1_Cours_1.accdb3[[#This Row],[Date de fin2]]-Tableau_Groupe_1_Cours_1.accdb3[[#This Row],[Date de début2]],1)</f>
        <v>2.7083333334303461E-2</v>
      </c>
    </row>
    <row r="5173" spans="1:9" x14ac:dyDescent="0.25">
      <c r="A5173">
        <v>2278</v>
      </c>
      <c r="B5173">
        <v>43229.540277777778</v>
      </c>
      <c r="C5173">
        <v>43229.585416666669</v>
      </c>
      <c r="D5173">
        <v>4</v>
      </c>
      <c r="E5173">
        <v>12</v>
      </c>
      <c r="F5173">
        <v>321</v>
      </c>
      <c r="G5173" s="9">
        <f>Tableau_Groupe_1_Cours_1.accdb3[[#This Row],[Date de début]]</f>
        <v>43229.540277777778</v>
      </c>
      <c r="H5173" s="9">
        <f>Tableau_Groupe_1_Cours_1.accdb3[[#This Row],[Date de fin]]</f>
        <v>43229.585416666669</v>
      </c>
      <c r="I5173" s="13">
        <f>MOD(Tableau_Groupe_1_Cours_1.accdb3[[#This Row],[Date de fin2]]-Tableau_Groupe_1_Cours_1.accdb3[[#This Row],[Date de début2]],1)</f>
        <v>4.5138888890505768E-2</v>
      </c>
    </row>
    <row r="5174" spans="1:9" x14ac:dyDescent="0.25">
      <c r="A5174">
        <v>2534</v>
      </c>
      <c r="B5174">
        <v>43229.711111111115</v>
      </c>
      <c r="C5174">
        <v>43229.73819444445</v>
      </c>
      <c r="D5174">
        <v>40</v>
      </c>
      <c r="E5174">
        <v>12</v>
      </c>
      <c r="F5174">
        <v>293</v>
      </c>
      <c r="G5174" s="9">
        <f>Tableau_Groupe_1_Cours_1.accdb3[[#This Row],[Date de début]]</f>
        <v>43229.711111111115</v>
      </c>
      <c r="H5174" s="9">
        <f>Tableau_Groupe_1_Cours_1.accdb3[[#This Row],[Date de fin]]</f>
        <v>43229.73819444445</v>
      </c>
      <c r="I5174" s="13">
        <f>MOD(Tableau_Groupe_1_Cours_1.accdb3[[#This Row],[Date de fin2]]-Tableau_Groupe_1_Cours_1.accdb3[[#This Row],[Date de début2]],1)</f>
        <v>2.7083333334303461E-2</v>
      </c>
    </row>
    <row r="5175" spans="1:9" x14ac:dyDescent="0.25">
      <c r="A5175">
        <v>2279</v>
      </c>
      <c r="B5175">
        <v>43229.539583333331</v>
      </c>
      <c r="C5175">
        <v>43229.689583333333</v>
      </c>
      <c r="D5175">
        <v>12</v>
      </c>
      <c r="E5175">
        <v>12</v>
      </c>
      <c r="F5175">
        <v>112</v>
      </c>
      <c r="G5175" s="9">
        <f>Tableau_Groupe_1_Cours_1.accdb3[[#This Row],[Date de début]]</f>
        <v>43229.539583333331</v>
      </c>
      <c r="H5175" s="9">
        <f>Tableau_Groupe_1_Cours_1.accdb3[[#This Row],[Date de fin]]</f>
        <v>43229.689583333333</v>
      </c>
      <c r="I5175" s="13">
        <f>MOD(Tableau_Groupe_1_Cours_1.accdb3[[#This Row],[Date de fin2]]-Tableau_Groupe_1_Cours_1.accdb3[[#This Row],[Date de début2]],1)</f>
        <v>0.15000000000145519</v>
      </c>
    </row>
    <row r="5176" spans="1:9" x14ac:dyDescent="0.25">
      <c r="A5176">
        <v>2535</v>
      </c>
      <c r="B5176">
        <v>43229.710416666669</v>
      </c>
      <c r="C5176">
        <v>43229.737500000003</v>
      </c>
      <c r="D5176">
        <v>5</v>
      </c>
      <c r="E5176">
        <v>12</v>
      </c>
      <c r="F5176">
        <v>359</v>
      </c>
      <c r="G5176" s="9">
        <f>Tableau_Groupe_1_Cours_1.accdb3[[#This Row],[Date de début]]</f>
        <v>43229.710416666669</v>
      </c>
      <c r="H5176" s="9">
        <f>Tableau_Groupe_1_Cours_1.accdb3[[#This Row],[Date de fin]]</f>
        <v>43229.737500000003</v>
      </c>
      <c r="I5176" s="13">
        <f>MOD(Tableau_Groupe_1_Cours_1.accdb3[[#This Row],[Date de fin2]]-Tableau_Groupe_1_Cours_1.accdb3[[#This Row],[Date de début2]],1)</f>
        <v>2.7083333334303461E-2</v>
      </c>
    </row>
    <row r="5177" spans="1:9" x14ac:dyDescent="0.25">
      <c r="A5177">
        <v>2280</v>
      </c>
      <c r="B5177">
        <v>43229.549305555556</v>
      </c>
      <c r="C5177">
        <v>43229.652777777781</v>
      </c>
      <c r="D5177">
        <v>2</v>
      </c>
      <c r="E5177">
        <v>12</v>
      </c>
      <c r="F5177">
        <v>59</v>
      </c>
      <c r="G5177" s="9">
        <f>Tableau_Groupe_1_Cours_1.accdb3[[#This Row],[Date de début]]</f>
        <v>43229.549305555556</v>
      </c>
      <c r="H5177" s="9">
        <f>Tableau_Groupe_1_Cours_1.accdb3[[#This Row],[Date de fin]]</f>
        <v>43229.652777777781</v>
      </c>
      <c r="I5177" s="13">
        <f>MOD(Tableau_Groupe_1_Cours_1.accdb3[[#This Row],[Date de fin2]]-Tableau_Groupe_1_Cours_1.accdb3[[#This Row],[Date de début2]],1)</f>
        <v>0.10347222222480923</v>
      </c>
    </row>
    <row r="5178" spans="1:9" x14ac:dyDescent="0.25">
      <c r="A5178">
        <v>2536</v>
      </c>
      <c r="B5178">
        <v>43229.709722222222</v>
      </c>
      <c r="C5178">
        <v>43229.736805555556</v>
      </c>
      <c r="D5178">
        <v>16</v>
      </c>
      <c r="E5178">
        <v>12</v>
      </c>
      <c r="F5178">
        <v>417</v>
      </c>
      <c r="G5178" s="9">
        <f>Tableau_Groupe_1_Cours_1.accdb3[[#This Row],[Date de début]]</f>
        <v>43229.709722222222</v>
      </c>
      <c r="H5178" s="9">
        <f>Tableau_Groupe_1_Cours_1.accdb3[[#This Row],[Date de fin]]</f>
        <v>43229.736805555556</v>
      </c>
      <c r="I5178" s="13">
        <f>MOD(Tableau_Groupe_1_Cours_1.accdb3[[#This Row],[Date de fin2]]-Tableau_Groupe_1_Cours_1.accdb3[[#This Row],[Date de début2]],1)</f>
        <v>2.7083333334303461E-2</v>
      </c>
    </row>
    <row r="5179" spans="1:9" x14ac:dyDescent="0.25">
      <c r="A5179">
        <v>2281</v>
      </c>
      <c r="B5179">
        <v>43229.548611111109</v>
      </c>
      <c r="C5179">
        <v>43229.636805555558</v>
      </c>
      <c r="D5179">
        <v>5</v>
      </c>
      <c r="E5179">
        <v>12</v>
      </c>
      <c r="F5179">
        <v>120</v>
      </c>
      <c r="G5179" s="9">
        <f>Tableau_Groupe_1_Cours_1.accdb3[[#This Row],[Date de début]]</f>
        <v>43229.548611111109</v>
      </c>
      <c r="H5179" s="9">
        <f>Tableau_Groupe_1_Cours_1.accdb3[[#This Row],[Date de fin]]</f>
        <v>43229.636805555558</v>
      </c>
      <c r="I5179" s="13">
        <f>MOD(Tableau_Groupe_1_Cours_1.accdb3[[#This Row],[Date de fin2]]-Tableau_Groupe_1_Cours_1.accdb3[[#This Row],[Date de début2]],1)</f>
        <v>8.8194444448163267E-2</v>
      </c>
    </row>
    <row r="5180" spans="1:9" x14ac:dyDescent="0.25">
      <c r="A5180">
        <v>2537</v>
      </c>
      <c r="B5180">
        <v>43229.710416666669</v>
      </c>
      <c r="C5180">
        <v>43229.737500000003</v>
      </c>
      <c r="D5180">
        <v>1</v>
      </c>
      <c r="E5180">
        <v>12</v>
      </c>
      <c r="F5180">
        <v>358</v>
      </c>
      <c r="G5180" s="9">
        <f>Tableau_Groupe_1_Cours_1.accdb3[[#This Row],[Date de début]]</f>
        <v>43229.710416666669</v>
      </c>
      <c r="H5180" s="9">
        <f>Tableau_Groupe_1_Cours_1.accdb3[[#This Row],[Date de fin]]</f>
        <v>43229.737500000003</v>
      </c>
      <c r="I5180" s="13">
        <f>MOD(Tableau_Groupe_1_Cours_1.accdb3[[#This Row],[Date de fin2]]-Tableau_Groupe_1_Cours_1.accdb3[[#This Row],[Date de début2]],1)</f>
        <v>2.7083333334303461E-2</v>
      </c>
    </row>
    <row r="5181" spans="1:9" x14ac:dyDescent="0.25">
      <c r="A5181">
        <v>2793</v>
      </c>
      <c r="B5181">
        <v>43263.383333333331</v>
      </c>
      <c r="C5181">
        <v>43263.48541666667</v>
      </c>
      <c r="D5181">
        <v>1</v>
      </c>
      <c r="E5181">
        <v>12</v>
      </c>
      <c r="F5181">
        <v>284</v>
      </c>
      <c r="G5181" s="9">
        <f>Tableau_Groupe_1_Cours_1.accdb3[[#This Row],[Date de début]]</f>
        <v>43263.383333333331</v>
      </c>
      <c r="H5181" s="9">
        <f>Tableau_Groupe_1_Cours_1.accdb3[[#This Row],[Date de fin]]</f>
        <v>43263.48541666667</v>
      </c>
      <c r="I5181" s="13">
        <f>MOD(Tableau_Groupe_1_Cours_1.accdb3[[#This Row],[Date de fin2]]-Tableau_Groupe_1_Cours_1.accdb3[[#This Row],[Date de début2]],1)</f>
        <v>0.10208333333866904</v>
      </c>
    </row>
    <row r="5182" spans="1:9" x14ac:dyDescent="0.25">
      <c r="A5182">
        <v>2282</v>
      </c>
      <c r="B5182">
        <v>43229.540277777778</v>
      </c>
      <c r="C5182">
        <v>43229.626388888886</v>
      </c>
      <c r="D5182">
        <v>2</v>
      </c>
      <c r="E5182">
        <v>12</v>
      </c>
      <c r="F5182">
        <v>248</v>
      </c>
      <c r="G5182" s="9">
        <f>Tableau_Groupe_1_Cours_1.accdb3[[#This Row],[Date de début]]</f>
        <v>43229.540277777778</v>
      </c>
      <c r="H5182" s="9">
        <f>Tableau_Groupe_1_Cours_1.accdb3[[#This Row],[Date de fin]]</f>
        <v>43229.626388888886</v>
      </c>
      <c r="I5182" s="13">
        <f>MOD(Tableau_Groupe_1_Cours_1.accdb3[[#This Row],[Date de fin2]]-Tableau_Groupe_1_Cours_1.accdb3[[#This Row],[Date de début2]],1)</f>
        <v>8.611111110803904E-2</v>
      </c>
    </row>
    <row r="5183" spans="1:9" x14ac:dyDescent="0.25">
      <c r="A5183">
        <v>2538</v>
      </c>
      <c r="B5183">
        <v>43229.711805555555</v>
      </c>
      <c r="C5183">
        <v>43229.738888888889</v>
      </c>
      <c r="D5183">
        <v>1</v>
      </c>
      <c r="E5183">
        <v>12</v>
      </c>
      <c r="F5183">
        <v>338</v>
      </c>
      <c r="G5183" s="9">
        <f>Tableau_Groupe_1_Cours_1.accdb3[[#This Row],[Date de début]]</f>
        <v>43229.711805555555</v>
      </c>
      <c r="H5183" s="9">
        <f>Tableau_Groupe_1_Cours_1.accdb3[[#This Row],[Date de fin]]</f>
        <v>43229.738888888889</v>
      </c>
      <c r="I5183" s="13">
        <f>MOD(Tableau_Groupe_1_Cours_1.accdb3[[#This Row],[Date de fin2]]-Tableau_Groupe_1_Cours_1.accdb3[[#This Row],[Date de début2]],1)</f>
        <v>2.7083333334303461E-2</v>
      </c>
    </row>
    <row r="5184" spans="1:9" x14ac:dyDescent="0.25">
      <c r="A5184">
        <v>4586</v>
      </c>
      <c r="B5184">
        <v>43374.384027777778</v>
      </c>
      <c r="C5184">
        <v>43374.420138888883</v>
      </c>
      <c r="D5184">
        <v>2</v>
      </c>
      <c r="E5184">
        <v>12</v>
      </c>
      <c r="F5184">
        <v>90</v>
      </c>
      <c r="G5184" s="9">
        <f>Tableau_Groupe_1_Cours_1.accdb3[[#This Row],[Date de début]]</f>
        <v>43374.384027777778</v>
      </c>
      <c r="H5184" s="9">
        <f>Tableau_Groupe_1_Cours_1.accdb3[[#This Row],[Date de fin]]</f>
        <v>43374.420138888883</v>
      </c>
      <c r="I5184" s="13">
        <f>MOD(Tableau_Groupe_1_Cours_1.accdb3[[#This Row],[Date de fin2]]-Tableau_Groupe_1_Cours_1.accdb3[[#This Row],[Date de début2]],1)</f>
        <v>3.6111111105128657E-2</v>
      </c>
    </row>
    <row r="5185" spans="1:9" x14ac:dyDescent="0.25">
      <c r="A5185">
        <v>5610</v>
      </c>
      <c r="B5185">
        <v>43432.379166666666</v>
      </c>
      <c r="C5185">
        <v>43432.46875</v>
      </c>
      <c r="D5185">
        <v>10</v>
      </c>
      <c r="E5185">
        <v>12</v>
      </c>
      <c r="F5185">
        <v>308</v>
      </c>
      <c r="G5185" s="9">
        <f>Tableau_Groupe_1_Cours_1.accdb3[[#This Row],[Date de début]]</f>
        <v>43432.379166666666</v>
      </c>
      <c r="H5185" s="9">
        <f>Tableau_Groupe_1_Cours_1.accdb3[[#This Row],[Date de fin]]</f>
        <v>43432.46875</v>
      </c>
      <c r="I5185" s="13">
        <f>MOD(Tableau_Groupe_1_Cours_1.accdb3[[#This Row],[Date de fin2]]-Tableau_Groupe_1_Cours_1.accdb3[[#This Row],[Date de début2]],1)</f>
        <v>8.9583333334303461E-2</v>
      </c>
    </row>
    <row r="5186" spans="1:9" x14ac:dyDescent="0.25">
      <c r="A5186">
        <v>747</v>
      </c>
      <c r="B5186">
        <v>43137.383333333331</v>
      </c>
      <c r="C5186">
        <v>43137.547916666663</v>
      </c>
      <c r="D5186">
        <v>2</v>
      </c>
      <c r="E5186">
        <v>12</v>
      </c>
      <c r="F5186">
        <v>260</v>
      </c>
      <c r="G5186" s="9">
        <f>Tableau_Groupe_1_Cours_1.accdb3[[#This Row],[Date de début]]</f>
        <v>43137.383333333331</v>
      </c>
      <c r="H5186" s="9">
        <f>Tableau_Groupe_1_Cours_1.accdb3[[#This Row],[Date de fin]]</f>
        <v>43137.547916666663</v>
      </c>
      <c r="I5186" s="13">
        <f>MOD(Tableau_Groupe_1_Cours_1.accdb3[[#This Row],[Date de fin2]]-Tableau_Groupe_1_Cours_1.accdb3[[#This Row],[Date de début2]],1)</f>
        <v>0.16458333333139308</v>
      </c>
    </row>
    <row r="5187" spans="1:9" x14ac:dyDescent="0.25">
      <c r="A5187">
        <v>2283</v>
      </c>
      <c r="B5187">
        <v>43229.542361111111</v>
      </c>
      <c r="C5187">
        <v>43229.690972222219</v>
      </c>
      <c r="D5187">
        <v>8</v>
      </c>
      <c r="E5187">
        <v>12</v>
      </c>
      <c r="F5187">
        <v>65</v>
      </c>
      <c r="G5187" s="9">
        <f>Tableau_Groupe_1_Cours_1.accdb3[[#This Row],[Date de début]]</f>
        <v>43229.542361111111</v>
      </c>
      <c r="H5187" s="9">
        <f>Tableau_Groupe_1_Cours_1.accdb3[[#This Row],[Date de fin]]</f>
        <v>43229.690972222219</v>
      </c>
      <c r="I5187" s="13">
        <f>MOD(Tableau_Groupe_1_Cours_1.accdb3[[#This Row],[Date de fin2]]-Tableau_Groupe_1_Cours_1.accdb3[[#This Row],[Date de début2]],1)</f>
        <v>0.14861111110803904</v>
      </c>
    </row>
    <row r="5188" spans="1:9" x14ac:dyDescent="0.25">
      <c r="A5188">
        <v>2539</v>
      </c>
      <c r="B5188">
        <v>43229.711111111115</v>
      </c>
      <c r="C5188">
        <v>43229.73819444445</v>
      </c>
      <c r="D5188">
        <v>7</v>
      </c>
      <c r="E5188">
        <v>12</v>
      </c>
      <c r="F5188">
        <v>388</v>
      </c>
      <c r="G5188" s="9">
        <f>Tableau_Groupe_1_Cours_1.accdb3[[#This Row],[Date de début]]</f>
        <v>43229.711111111115</v>
      </c>
      <c r="H5188" s="9">
        <f>Tableau_Groupe_1_Cours_1.accdb3[[#This Row],[Date de fin]]</f>
        <v>43229.73819444445</v>
      </c>
      <c r="I5188" s="13">
        <f>MOD(Tableau_Groupe_1_Cours_1.accdb3[[#This Row],[Date de fin2]]-Tableau_Groupe_1_Cours_1.accdb3[[#This Row],[Date de début2]],1)</f>
        <v>2.7083333334303461E-2</v>
      </c>
    </row>
    <row r="5189" spans="1:9" x14ac:dyDescent="0.25">
      <c r="A5189">
        <v>748</v>
      </c>
      <c r="B5189">
        <v>43137.554861111108</v>
      </c>
      <c r="C5189">
        <v>43137.645138888889</v>
      </c>
      <c r="D5189">
        <v>1</v>
      </c>
      <c r="E5189">
        <v>12</v>
      </c>
      <c r="F5189">
        <v>93</v>
      </c>
      <c r="G5189" s="9">
        <f>Tableau_Groupe_1_Cours_1.accdb3[[#This Row],[Date de début]]</f>
        <v>43137.554861111108</v>
      </c>
      <c r="H5189" s="9">
        <f>Tableau_Groupe_1_Cours_1.accdb3[[#This Row],[Date de fin]]</f>
        <v>43137.645138888889</v>
      </c>
      <c r="I5189" s="13">
        <f>MOD(Tableau_Groupe_1_Cours_1.accdb3[[#This Row],[Date de fin2]]-Tableau_Groupe_1_Cours_1.accdb3[[#This Row],[Date de début2]],1)</f>
        <v>9.0277777781011537E-2</v>
      </c>
    </row>
    <row r="5190" spans="1:9" x14ac:dyDescent="0.25">
      <c r="A5190">
        <v>2284</v>
      </c>
      <c r="B5190">
        <v>43229.542361111111</v>
      </c>
      <c r="C5190">
        <v>43229.640277777777</v>
      </c>
      <c r="D5190">
        <v>2</v>
      </c>
      <c r="E5190">
        <v>12</v>
      </c>
      <c r="F5190">
        <v>210</v>
      </c>
      <c r="G5190" s="9">
        <f>Tableau_Groupe_1_Cours_1.accdb3[[#This Row],[Date de début]]</f>
        <v>43229.542361111111</v>
      </c>
      <c r="H5190" s="9">
        <f>Tableau_Groupe_1_Cours_1.accdb3[[#This Row],[Date de fin]]</f>
        <v>43229.640277777777</v>
      </c>
      <c r="I5190" s="13">
        <f>MOD(Tableau_Groupe_1_Cours_1.accdb3[[#This Row],[Date de fin2]]-Tableau_Groupe_1_Cours_1.accdb3[[#This Row],[Date de début2]],1)</f>
        <v>9.7916666665696539E-2</v>
      </c>
    </row>
    <row r="5191" spans="1:9" x14ac:dyDescent="0.25">
      <c r="A5191">
        <v>2540</v>
      </c>
      <c r="B5191">
        <v>43229.711111111115</v>
      </c>
      <c r="C5191">
        <v>43229.73819444445</v>
      </c>
      <c r="D5191">
        <v>1</v>
      </c>
      <c r="E5191">
        <v>12</v>
      </c>
      <c r="F5191">
        <v>428</v>
      </c>
      <c r="G5191" s="9">
        <f>Tableau_Groupe_1_Cours_1.accdb3[[#This Row],[Date de début]]</f>
        <v>43229.711111111115</v>
      </c>
      <c r="H5191" s="9">
        <f>Tableau_Groupe_1_Cours_1.accdb3[[#This Row],[Date de fin]]</f>
        <v>43229.73819444445</v>
      </c>
      <c r="I5191" s="13">
        <f>MOD(Tableau_Groupe_1_Cours_1.accdb3[[#This Row],[Date de fin2]]-Tableau_Groupe_1_Cours_1.accdb3[[#This Row],[Date de début2]],1)</f>
        <v>2.7083333334303461E-2</v>
      </c>
    </row>
    <row r="5192" spans="1:9" x14ac:dyDescent="0.25">
      <c r="A5192">
        <v>749</v>
      </c>
      <c r="B5192">
        <v>43137.65347222222</v>
      </c>
      <c r="C5192">
        <v>43137.737500000003</v>
      </c>
      <c r="D5192">
        <v>4</v>
      </c>
      <c r="E5192">
        <v>12</v>
      </c>
      <c r="F5192">
        <v>364</v>
      </c>
      <c r="G5192" s="9">
        <f>Tableau_Groupe_1_Cours_1.accdb3[[#This Row],[Date de début]]</f>
        <v>43137.65347222222</v>
      </c>
      <c r="H5192" s="9">
        <f>Tableau_Groupe_1_Cours_1.accdb3[[#This Row],[Date de fin]]</f>
        <v>43137.737500000003</v>
      </c>
      <c r="I5192" s="13">
        <f>MOD(Tableau_Groupe_1_Cours_1.accdb3[[#This Row],[Date de fin2]]-Tableau_Groupe_1_Cours_1.accdb3[[#This Row],[Date de début2]],1)</f>
        <v>8.4027777782466728E-2</v>
      </c>
    </row>
    <row r="5193" spans="1:9" x14ac:dyDescent="0.25">
      <c r="A5193">
        <v>1261</v>
      </c>
      <c r="B5193">
        <v>43166.376388888886</v>
      </c>
      <c r="C5193">
        <v>43166.451388888883</v>
      </c>
      <c r="D5193">
        <v>2</v>
      </c>
      <c r="E5193">
        <v>12</v>
      </c>
      <c r="F5193">
        <v>421</v>
      </c>
      <c r="G5193" s="9">
        <f>Tableau_Groupe_1_Cours_1.accdb3[[#This Row],[Date de début]]</f>
        <v>43166.376388888886</v>
      </c>
      <c r="H5193" s="9">
        <f>Tableau_Groupe_1_Cours_1.accdb3[[#This Row],[Date de fin]]</f>
        <v>43166.451388888883</v>
      </c>
      <c r="I5193" s="13">
        <f>MOD(Tableau_Groupe_1_Cours_1.accdb3[[#This Row],[Date de fin2]]-Tableau_Groupe_1_Cours_1.accdb3[[#This Row],[Date de début2]],1)</f>
        <v>7.4999999997089617E-2</v>
      </c>
    </row>
    <row r="5194" spans="1:9" x14ac:dyDescent="0.25">
      <c r="A5194">
        <v>2285</v>
      </c>
      <c r="B5194">
        <v>43229.544444444444</v>
      </c>
      <c r="C5194">
        <v>43229.648611111108</v>
      </c>
      <c r="D5194">
        <v>23</v>
      </c>
      <c r="E5194">
        <v>12</v>
      </c>
      <c r="F5194">
        <v>137</v>
      </c>
      <c r="G5194" s="9">
        <f>Tableau_Groupe_1_Cours_1.accdb3[[#This Row],[Date de début]]</f>
        <v>43229.544444444444</v>
      </c>
      <c r="H5194" s="9">
        <f>Tableau_Groupe_1_Cours_1.accdb3[[#This Row],[Date de fin]]</f>
        <v>43229.648611111108</v>
      </c>
      <c r="I5194" s="13">
        <f>MOD(Tableau_Groupe_1_Cours_1.accdb3[[#This Row],[Date de fin2]]-Tableau_Groupe_1_Cours_1.accdb3[[#This Row],[Date de début2]],1)</f>
        <v>0.10416666666424135</v>
      </c>
    </row>
    <row r="5195" spans="1:9" x14ac:dyDescent="0.25">
      <c r="A5195">
        <v>2541</v>
      </c>
      <c r="B5195">
        <v>43229.711111111115</v>
      </c>
      <c r="C5195">
        <v>43229.73819444445</v>
      </c>
      <c r="D5195">
        <v>1</v>
      </c>
      <c r="E5195">
        <v>12</v>
      </c>
      <c r="F5195">
        <v>441</v>
      </c>
      <c r="G5195" s="9">
        <f>Tableau_Groupe_1_Cours_1.accdb3[[#This Row],[Date de début]]</f>
        <v>43229.711111111115</v>
      </c>
      <c r="H5195" s="9">
        <f>Tableau_Groupe_1_Cours_1.accdb3[[#This Row],[Date de fin]]</f>
        <v>43229.73819444445</v>
      </c>
      <c r="I5195" s="13">
        <f>MOD(Tableau_Groupe_1_Cours_1.accdb3[[#This Row],[Date de fin2]]-Tableau_Groupe_1_Cours_1.accdb3[[#This Row],[Date de début2]],1)</f>
        <v>2.7083333334303461E-2</v>
      </c>
    </row>
    <row r="5196" spans="1:9" x14ac:dyDescent="0.25">
      <c r="A5196">
        <v>3565</v>
      </c>
      <c r="B5196">
        <v>43314.378472222219</v>
      </c>
      <c r="C5196">
        <v>43314.541666666664</v>
      </c>
      <c r="D5196">
        <v>93</v>
      </c>
      <c r="E5196">
        <v>12</v>
      </c>
      <c r="F5196">
        <v>149</v>
      </c>
      <c r="G5196" s="9">
        <f>Tableau_Groupe_1_Cours_1.accdb3[[#This Row],[Date de début]]</f>
        <v>43314.378472222219</v>
      </c>
      <c r="H5196" s="9">
        <f>Tableau_Groupe_1_Cours_1.accdb3[[#This Row],[Date de fin]]</f>
        <v>43314.541666666664</v>
      </c>
      <c r="I5196" s="13">
        <f>MOD(Tableau_Groupe_1_Cours_1.accdb3[[#This Row],[Date de fin2]]-Tableau_Groupe_1_Cours_1.accdb3[[#This Row],[Date de début2]],1)</f>
        <v>0.16319444444525288</v>
      </c>
    </row>
    <row r="5197" spans="1:9" x14ac:dyDescent="0.25">
      <c r="A5197">
        <v>1262</v>
      </c>
      <c r="B5197">
        <v>43166.459722222222</v>
      </c>
      <c r="C5197">
        <v>43166.617361111115</v>
      </c>
      <c r="D5197">
        <v>13</v>
      </c>
      <c r="E5197">
        <v>12</v>
      </c>
      <c r="F5197">
        <v>75</v>
      </c>
      <c r="G5197" s="9">
        <f>Tableau_Groupe_1_Cours_1.accdb3[[#This Row],[Date de début]]</f>
        <v>43166.459722222222</v>
      </c>
      <c r="H5197" s="9">
        <f>Tableau_Groupe_1_Cours_1.accdb3[[#This Row],[Date de fin]]</f>
        <v>43166.617361111115</v>
      </c>
      <c r="I5197" s="13">
        <f>MOD(Tableau_Groupe_1_Cours_1.accdb3[[#This Row],[Date de fin2]]-Tableau_Groupe_1_Cours_1.accdb3[[#This Row],[Date de début2]],1)</f>
        <v>0.15763888889341615</v>
      </c>
    </row>
    <row r="5198" spans="1:9" x14ac:dyDescent="0.25">
      <c r="A5198">
        <v>2286</v>
      </c>
      <c r="B5198">
        <v>43229.542361111111</v>
      </c>
      <c r="C5198">
        <v>43229.597916666666</v>
      </c>
      <c r="D5198">
        <v>1</v>
      </c>
      <c r="E5198">
        <v>12</v>
      </c>
      <c r="F5198">
        <v>211</v>
      </c>
      <c r="G5198" s="9">
        <f>Tableau_Groupe_1_Cours_1.accdb3[[#This Row],[Date de début]]</f>
        <v>43229.542361111111</v>
      </c>
      <c r="H5198" s="9">
        <f>Tableau_Groupe_1_Cours_1.accdb3[[#This Row],[Date de fin]]</f>
        <v>43229.597916666666</v>
      </c>
      <c r="I5198" s="13">
        <f>MOD(Tableau_Groupe_1_Cours_1.accdb3[[#This Row],[Date de fin2]]-Tableau_Groupe_1_Cours_1.accdb3[[#This Row],[Date de début2]],1)</f>
        <v>5.5555555554747116E-2</v>
      </c>
    </row>
    <row r="5199" spans="1:9" x14ac:dyDescent="0.25">
      <c r="A5199">
        <v>2542</v>
      </c>
      <c r="B5199">
        <v>43229.711805555555</v>
      </c>
      <c r="C5199">
        <v>43229.738888888889</v>
      </c>
      <c r="D5199">
        <v>1</v>
      </c>
      <c r="E5199">
        <v>12</v>
      </c>
      <c r="F5199">
        <v>383</v>
      </c>
      <c r="G5199" s="9">
        <f>Tableau_Groupe_1_Cours_1.accdb3[[#This Row],[Date de début]]</f>
        <v>43229.711805555555</v>
      </c>
      <c r="H5199" s="9">
        <f>Tableau_Groupe_1_Cours_1.accdb3[[#This Row],[Date de fin]]</f>
        <v>43229.738888888889</v>
      </c>
      <c r="I5199" s="13">
        <f>MOD(Tableau_Groupe_1_Cours_1.accdb3[[#This Row],[Date de fin2]]-Tableau_Groupe_1_Cours_1.accdb3[[#This Row],[Date de début2]],1)</f>
        <v>2.7083333334303461E-2</v>
      </c>
    </row>
    <row r="5200" spans="1:9" x14ac:dyDescent="0.25">
      <c r="A5200">
        <v>5614</v>
      </c>
      <c r="B5200">
        <v>43433.380555555559</v>
      </c>
      <c r="C5200">
        <v>43433.496527777781</v>
      </c>
      <c r="D5200">
        <v>1</v>
      </c>
      <c r="E5200">
        <v>12</v>
      </c>
      <c r="F5200">
        <v>46</v>
      </c>
      <c r="G5200" s="9">
        <f>Tableau_Groupe_1_Cours_1.accdb3[[#This Row],[Date de début]]</f>
        <v>43433.380555555559</v>
      </c>
      <c r="H5200" s="9">
        <f>Tableau_Groupe_1_Cours_1.accdb3[[#This Row],[Date de fin]]</f>
        <v>43433.496527777781</v>
      </c>
      <c r="I5200" s="13">
        <f>MOD(Tableau_Groupe_1_Cours_1.accdb3[[#This Row],[Date de fin2]]-Tableau_Groupe_1_Cours_1.accdb3[[#This Row],[Date de début2]],1)</f>
        <v>0.11597222222189885</v>
      </c>
    </row>
    <row r="5201" spans="1:9" x14ac:dyDescent="0.25">
      <c r="A5201">
        <v>1263</v>
      </c>
      <c r="B5201">
        <v>43166.623611111114</v>
      </c>
      <c r="C5201">
        <v>43166.73541666667</v>
      </c>
      <c r="D5201">
        <v>2</v>
      </c>
      <c r="E5201">
        <v>12</v>
      </c>
      <c r="F5201">
        <v>83</v>
      </c>
      <c r="G5201" s="9">
        <f>Tableau_Groupe_1_Cours_1.accdb3[[#This Row],[Date de début]]</f>
        <v>43166.623611111114</v>
      </c>
      <c r="H5201" s="9">
        <f>Tableau_Groupe_1_Cours_1.accdb3[[#This Row],[Date de fin]]</f>
        <v>43166.73541666667</v>
      </c>
      <c r="I5201" s="13">
        <f>MOD(Tableau_Groupe_1_Cours_1.accdb3[[#This Row],[Date de fin2]]-Tableau_Groupe_1_Cours_1.accdb3[[#This Row],[Date de début2]],1)</f>
        <v>0.11180555555620231</v>
      </c>
    </row>
    <row r="5202" spans="1:9" x14ac:dyDescent="0.25">
      <c r="A5202">
        <v>2287</v>
      </c>
      <c r="B5202">
        <v>43229.544444444444</v>
      </c>
      <c r="C5202">
        <v>43229.59652777778</v>
      </c>
      <c r="D5202">
        <v>1</v>
      </c>
      <c r="E5202">
        <v>12</v>
      </c>
      <c r="F5202">
        <v>362</v>
      </c>
      <c r="G5202" s="9">
        <f>Tableau_Groupe_1_Cours_1.accdb3[[#This Row],[Date de début]]</f>
        <v>43229.544444444444</v>
      </c>
      <c r="H5202" s="9">
        <f>Tableau_Groupe_1_Cours_1.accdb3[[#This Row],[Date de fin]]</f>
        <v>43229.59652777778</v>
      </c>
      <c r="I5202" s="13">
        <f>MOD(Tableau_Groupe_1_Cours_1.accdb3[[#This Row],[Date de fin2]]-Tableau_Groupe_1_Cours_1.accdb3[[#This Row],[Date de début2]],1)</f>
        <v>5.2083333335758653E-2</v>
      </c>
    </row>
    <row r="5203" spans="1:9" x14ac:dyDescent="0.25">
      <c r="A5203">
        <v>2543</v>
      </c>
      <c r="B5203">
        <v>43229.711805555555</v>
      </c>
      <c r="C5203">
        <v>43229.738888888889</v>
      </c>
      <c r="D5203">
        <v>2</v>
      </c>
      <c r="E5203">
        <v>12</v>
      </c>
      <c r="F5203">
        <v>423</v>
      </c>
      <c r="G5203" s="9">
        <f>Tableau_Groupe_1_Cours_1.accdb3[[#This Row],[Date de début]]</f>
        <v>43229.711805555555</v>
      </c>
      <c r="H5203" s="9">
        <f>Tableau_Groupe_1_Cours_1.accdb3[[#This Row],[Date de fin]]</f>
        <v>43229.738888888889</v>
      </c>
      <c r="I5203" s="13">
        <f>MOD(Tableau_Groupe_1_Cours_1.accdb3[[#This Row],[Date de fin2]]-Tableau_Groupe_1_Cours_1.accdb3[[#This Row],[Date de début2]],1)</f>
        <v>2.7083333334303461E-2</v>
      </c>
    </row>
    <row r="5204" spans="1:9" x14ac:dyDescent="0.25">
      <c r="A5204">
        <v>2288</v>
      </c>
      <c r="B5204">
        <v>43229.540972222225</v>
      </c>
      <c r="C5204">
        <v>43229.663888888892</v>
      </c>
      <c r="D5204">
        <v>23</v>
      </c>
      <c r="E5204">
        <v>12</v>
      </c>
      <c r="F5204">
        <v>294</v>
      </c>
      <c r="G5204" s="9">
        <f>Tableau_Groupe_1_Cours_1.accdb3[[#This Row],[Date de début]]</f>
        <v>43229.540972222225</v>
      </c>
      <c r="H5204" s="9">
        <f>Tableau_Groupe_1_Cours_1.accdb3[[#This Row],[Date de fin]]</f>
        <v>43229.663888888892</v>
      </c>
      <c r="I5204" s="13">
        <f>MOD(Tableau_Groupe_1_Cours_1.accdb3[[#This Row],[Date de fin2]]-Tableau_Groupe_1_Cours_1.accdb3[[#This Row],[Date de début2]],1)</f>
        <v>0.12291666666715173</v>
      </c>
    </row>
    <row r="5205" spans="1:9" x14ac:dyDescent="0.25">
      <c r="A5205">
        <v>2544</v>
      </c>
      <c r="B5205">
        <v>43229.711805555555</v>
      </c>
      <c r="C5205">
        <v>43229.738888888889</v>
      </c>
      <c r="D5205">
        <v>1</v>
      </c>
      <c r="E5205">
        <v>12</v>
      </c>
      <c r="F5205">
        <v>440</v>
      </c>
      <c r="G5205" s="9">
        <f>Tableau_Groupe_1_Cours_1.accdb3[[#This Row],[Date de début]]</f>
        <v>43229.711805555555</v>
      </c>
      <c r="H5205" s="9">
        <f>Tableau_Groupe_1_Cours_1.accdb3[[#This Row],[Date de fin]]</f>
        <v>43229.738888888889</v>
      </c>
      <c r="I5205" s="13">
        <f>MOD(Tableau_Groupe_1_Cours_1.accdb3[[#This Row],[Date de fin2]]-Tableau_Groupe_1_Cours_1.accdb3[[#This Row],[Date de début2]],1)</f>
        <v>2.7083333334303461E-2</v>
      </c>
    </row>
    <row r="5206" spans="1:9" x14ac:dyDescent="0.25">
      <c r="A5206">
        <v>2289</v>
      </c>
      <c r="B5206">
        <v>43229.539583333331</v>
      </c>
      <c r="C5206">
        <v>43229.642361111109</v>
      </c>
      <c r="D5206">
        <v>226</v>
      </c>
      <c r="E5206">
        <v>12</v>
      </c>
      <c r="F5206">
        <v>154</v>
      </c>
      <c r="G5206" s="9">
        <f>Tableau_Groupe_1_Cours_1.accdb3[[#This Row],[Date de début]]</f>
        <v>43229.539583333331</v>
      </c>
      <c r="H5206" s="9">
        <f>Tableau_Groupe_1_Cours_1.accdb3[[#This Row],[Date de fin]]</f>
        <v>43229.642361111109</v>
      </c>
      <c r="I5206" s="13">
        <f>MOD(Tableau_Groupe_1_Cours_1.accdb3[[#This Row],[Date de fin2]]-Tableau_Groupe_1_Cours_1.accdb3[[#This Row],[Date de début2]],1)</f>
        <v>0.10277777777810115</v>
      </c>
    </row>
    <row r="5207" spans="1:9" x14ac:dyDescent="0.25">
      <c r="A5207">
        <v>2545</v>
      </c>
      <c r="B5207">
        <v>43229.712500000001</v>
      </c>
      <c r="C5207">
        <v>43229.739583333336</v>
      </c>
      <c r="D5207">
        <v>1</v>
      </c>
      <c r="E5207">
        <v>12</v>
      </c>
      <c r="F5207">
        <v>447</v>
      </c>
      <c r="G5207" s="9">
        <f>Tableau_Groupe_1_Cours_1.accdb3[[#This Row],[Date de début]]</f>
        <v>43229.712500000001</v>
      </c>
      <c r="H5207" s="9">
        <f>Tableau_Groupe_1_Cours_1.accdb3[[#This Row],[Date de fin]]</f>
        <v>43229.739583333336</v>
      </c>
      <c r="I5207" s="13">
        <f>MOD(Tableau_Groupe_1_Cours_1.accdb3[[#This Row],[Date de fin2]]-Tableau_Groupe_1_Cours_1.accdb3[[#This Row],[Date de début2]],1)</f>
        <v>2.7083333334303461E-2</v>
      </c>
    </row>
    <row r="5208" spans="1:9" x14ac:dyDescent="0.25">
      <c r="A5208">
        <v>1266</v>
      </c>
      <c r="B5208">
        <v>43166.375694444447</v>
      </c>
      <c r="C5208">
        <v>43166.448611111111</v>
      </c>
      <c r="D5208">
        <v>39</v>
      </c>
      <c r="E5208">
        <v>12</v>
      </c>
      <c r="F5208">
        <v>365</v>
      </c>
      <c r="G5208" s="9">
        <f>Tableau_Groupe_1_Cours_1.accdb3[[#This Row],[Date de début]]</f>
        <v>43166.375694444447</v>
      </c>
      <c r="H5208" s="9">
        <f>Tableau_Groupe_1_Cours_1.accdb3[[#This Row],[Date de fin]]</f>
        <v>43166.448611111111</v>
      </c>
      <c r="I5208" s="13">
        <f>MOD(Tableau_Groupe_1_Cours_1.accdb3[[#This Row],[Date de fin2]]-Tableau_Groupe_1_Cours_1.accdb3[[#This Row],[Date de début2]],1)</f>
        <v>7.2916666664241347E-2</v>
      </c>
    </row>
    <row r="5209" spans="1:9" x14ac:dyDescent="0.25">
      <c r="A5209">
        <v>2290</v>
      </c>
      <c r="B5209">
        <v>43229.540972222225</v>
      </c>
      <c r="C5209">
        <v>43229.598611111112</v>
      </c>
      <c r="D5209">
        <v>4</v>
      </c>
      <c r="E5209">
        <v>12</v>
      </c>
      <c r="F5209">
        <v>315</v>
      </c>
      <c r="G5209" s="9">
        <f>Tableau_Groupe_1_Cours_1.accdb3[[#This Row],[Date de début]]</f>
        <v>43229.540972222225</v>
      </c>
      <c r="H5209" s="9">
        <f>Tableau_Groupe_1_Cours_1.accdb3[[#This Row],[Date de fin]]</f>
        <v>43229.598611111112</v>
      </c>
      <c r="I5209" s="13">
        <f>MOD(Tableau_Groupe_1_Cours_1.accdb3[[#This Row],[Date de fin2]]-Tableau_Groupe_1_Cours_1.accdb3[[#This Row],[Date de début2]],1)</f>
        <v>5.7638888887595385E-2</v>
      </c>
    </row>
    <row r="5210" spans="1:9" x14ac:dyDescent="0.25">
      <c r="A5210">
        <v>2546</v>
      </c>
      <c r="B5210">
        <v>43229.712500000001</v>
      </c>
      <c r="C5210">
        <v>43229.739583333336</v>
      </c>
      <c r="D5210">
        <v>1</v>
      </c>
      <c r="E5210">
        <v>12</v>
      </c>
      <c r="F5210">
        <v>428</v>
      </c>
      <c r="G5210" s="9">
        <f>Tableau_Groupe_1_Cours_1.accdb3[[#This Row],[Date de début]]</f>
        <v>43229.712500000001</v>
      </c>
      <c r="H5210" s="9">
        <f>Tableau_Groupe_1_Cours_1.accdb3[[#This Row],[Date de fin]]</f>
        <v>43229.739583333336</v>
      </c>
      <c r="I5210" s="13">
        <f>MOD(Tableau_Groupe_1_Cours_1.accdb3[[#This Row],[Date de fin2]]-Tableau_Groupe_1_Cours_1.accdb3[[#This Row],[Date de début2]],1)</f>
        <v>2.7083333334303461E-2</v>
      </c>
    </row>
    <row r="5211" spans="1:9" x14ac:dyDescent="0.25">
      <c r="A5211">
        <v>1267</v>
      </c>
      <c r="B5211">
        <v>43166.451388888883</v>
      </c>
      <c r="C5211">
        <v>43166.520138888889</v>
      </c>
      <c r="D5211">
        <v>35</v>
      </c>
      <c r="E5211">
        <v>12</v>
      </c>
      <c r="F5211">
        <v>198</v>
      </c>
      <c r="G5211" s="9">
        <f>Tableau_Groupe_1_Cours_1.accdb3[[#This Row],[Date de début]]</f>
        <v>43166.451388888883</v>
      </c>
      <c r="H5211" s="9">
        <f>Tableau_Groupe_1_Cours_1.accdb3[[#This Row],[Date de fin]]</f>
        <v>43166.520138888889</v>
      </c>
      <c r="I5211" s="13">
        <f>MOD(Tableau_Groupe_1_Cours_1.accdb3[[#This Row],[Date de fin2]]-Tableau_Groupe_1_Cours_1.accdb3[[#This Row],[Date de début2]],1)</f>
        <v>6.8750000005820766E-2</v>
      </c>
    </row>
    <row r="5212" spans="1:9" x14ac:dyDescent="0.25">
      <c r="A5212">
        <v>2291</v>
      </c>
      <c r="B5212">
        <v>43229.54305555555</v>
      </c>
      <c r="C5212">
        <v>43229.612500000003</v>
      </c>
      <c r="D5212">
        <v>1</v>
      </c>
      <c r="E5212">
        <v>12</v>
      </c>
      <c r="F5212">
        <v>324</v>
      </c>
      <c r="G5212" s="9">
        <f>Tableau_Groupe_1_Cours_1.accdb3[[#This Row],[Date de début]]</f>
        <v>43229.54305555555</v>
      </c>
      <c r="H5212" s="9">
        <f>Tableau_Groupe_1_Cours_1.accdb3[[#This Row],[Date de fin]]</f>
        <v>43229.612500000003</v>
      </c>
      <c r="I5212" s="13">
        <f>MOD(Tableau_Groupe_1_Cours_1.accdb3[[#This Row],[Date de fin2]]-Tableau_Groupe_1_Cours_1.accdb3[[#This Row],[Date de début2]],1)</f>
        <v>6.9444444452528842E-2</v>
      </c>
    </row>
    <row r="5213" spans="1:9" x14ac:dyDescent="0.25">
      <c r="A5213">
        <v>2547</v>
      </c>
      <c r="B5213">
        <v>43229.712500000001</v>
      </c>
      <c r="C5213">
        <v>43229.739583333336</v>
      </c>
      <c r="D5213">
        <v>1</v>
      </c>
      <c r="E5213">
        <v>12</v>
      </c>
      <c r="F5213">
        <v>445</v>
      </c>
      <c r="G5213" s="9">
        <f>Tableau_Groupe_1_Cours_1.accdb3[[#This Row],[Date de début]]</f>
        <v>43229.712500000001</v>
      </c>
      <c r="H5213" s="9">
        <f>Tableau_Groupe_1_Cours_1.accdb3[[#This Row],[Date de fin]]</f>
        <v>43229.739583333336</v>
      </c>
      <c r="I5213" s="13">
        <f>MOD(Tableau_Groupe_1_Cours_1.accdb3[[#This Row],[Date de fin2]]-Tableau_Groupe_1_Cours_1.accdb3[[#This Row],[Date de début2]],1)</f>
        <v>2.7083333334303461E-2</v>
      </c>
    </row>
    <row r="5214" spans="1:9" x14ac:dyDescent="0.25">
      <c r="A5214">
        <v>1268</v>
      </c>
      <c r="B5214">
        <v>43166.529166666667</v>
      </c>
      <c r="C5214">
        <v>43166.661111111112</v>
      </c>
      <c r="D5214">
        <v>2</v>
      </c>
      <c r="E5214">
        <v>12</v>
      </c>
      <c r="F5214">
        <v>80</v>
      </c>
      <c r="G5214" s="9">
        <f>Tableau_Groupe_1_Cours_1.accdb3[[#This Row],[Date de début]]</f>
        <v>43166.529166666667</v>
      </c>
      <c r="H5214" s="9">
        <f>Tableau_Groupe_1_Cours_1.accdb3[[#This Row],[Date de fin]]</f>
        <v>43166.661111111112</v>
      </c>
      <c r="I5214" s="13">
        <f>MOD(Tableau_Groupe_1_Cours_1.accdb3[[#This Row],[Date de fin2]]-Tableau_Groupe_1_Cours_1.accdb3[[#This Row],[Date de début2]],1)</f>
        <v>0.13194444444525288</v>
      </c>
    </row>
    <row r="5215" spans="1:9" x14ac:dyDescent="0.25">
      <c r="A5215">
        <v>2292</v>
      </c>
      <c r="B5215">
        <v>43229.549305555556</v>
      </c>
      <c r="C5215">
        <v>43229.598611111112</v>
      </c>
      <c r="D5215">
        <v>1</v>
      </c>
      <c r="E5215">
        <v>12</v>
      </c>
      <c r="F5215">
        <v>249</v>
      </c>
      <c r="G5215" s="9">
        <f>Tableau_Groupe_1_Cours_1.accdb3[[#This Row],[Date de début]]</f>
        <v>43229.549305555556</v>
      </c>
      <c r="H5215" s="9">
        <f>Tableau_Groupe_1_Cours_1.accdb3[[#This Row],[Date de fin]]</f>
        <v>43229.598611111112</v>
      </c>
      <c r="I5215" s="13">
        <f>MOD(Tableau_Groupe_1_Cours_1.accdb3[[#This Row],[Date de fin2]]-Tableau_Groupe_1_Cours_1.accdb3[[#This Row],[Date de début2]],1)</f>
        <v>4.9305555556202307E-2</v>
      </c>
    </row>
    <row r="5216" spans="1:9" x14ac:dyDescent="0.25">
      <c r="A5216">
        <v>2548</v>
      </c>
      <c r="B5216">
        <v>43229.70208333333</v>
      </c>
      <c r="C5216">
        <v>43229.729166666672</v>
      </c>
      <c r="D5216">
        <v>3</v>
      </c>
      <c r="E5216">
        <v>12</v>
      </c>
      <c r="F5216">
        <v>1</v>
      </c>
      <c r="G5216" s="9">
        <f>Tableau_Groupe_1_Cours_1.accdb3[[#This Row],[Date de début]]</f>
        <v>43229.70208333333</v>
      </c>
      <c r="H5216" s="9">
        <f>Tableau_Groupe_1_Cours_1.accdb3[[#This Row],[Date de fin]]</f>
        <v>43229.729166666672</v>
      </c>
      <c r="I5216" s="13">
        <f>MOD(Tableau_Groupe_1_Cours_1.accdb3[[#This Row],[Date de fin2]]-Tableau_Groupe_1_Cours_1.accdb3[[#This Row],[Date de début2]],1)</f>
        <v>2.7083333341579419E-2</v>
      </c>
    </row>
    <row r="5217" spans="1:9" x14ac:dyDescent="0.25">
      <c r="A5217">
        <v>1269</v>
      </c>
      <c r="B5217">
        <v>43166.663194444445</v>
      </c>
      <c r="C5217">
        <v>43166.731250000004</v>
      </c>
      <c r="D5217">
        <v>8</v>
      </c>
      <c r="E5217">
        <v>12</v>
      </c>
      <c r="F5217">
        <v>181</v>
      </c>
      <c r="G5217" s="9">
        <f>Tableau_Groupe_1_Cours_1.accdb3[[#This Row],[Date de début]]</f>
        <v>43166.663194444445</v>
      </c>
      <c r="H5217" s="9">
        <f>Tableau_Groupe_1_Cours_1.accdb3[[#This Row],[Date de fin]]</f>
        <v>43166.731250000004</v>
      </c>
      <c r="I5217" s="13">
        <f>MOD(Tableau_Groupe_1_Cours_1.accdb3[[#This Row],[Date de fin2]]-Tableau_Groupe_1_Cours_1.accdb3[[#This Row],[Date de début2]],1)</f>
        <v>6.805555555911269E-2</v>
      </c>
    </row>
    <row r="5218" spans="1:9" x14ac:dyDescent="0.25">
      <c r="A5218">
        <v>2293</v>
      </c>
      <c r="B5218">
        <v>43229.54583333333</v>
      </c>
      <c r="C5218">
        <v>43229.674305555556</v>
      </c>
      <c r="D5218">
        <v>22</v>
      </c>
      <c r="E5218">
        <v>12</v>
      </c>
      <c r="F5218">
        <v>399</v>
      </c>
      <c r="G5218" s="9">
        <f>Tableau_Groupe_1_Cours_1.accdb3[[#This Row],[Date de début]]</f>
        <v>43229.54583333333</v>
      </c>
      <c r="H5218" s="9">
        <f>Tableau_Groupe_1_Cours_1.accdb3[[#This Row],[Date de fin]]</f>
        <v>43229.674305555556</v>
      </c>
      <c r="I5218" s="13">
        <f>MOD(Tableau_Groupe_1_Cours_1.accdb3[[#This Row],[Date de fin2]]-Tableau_Groupe_1_Cours_1.accdb3[[#This Row],[Date de début2]],1)</f>
        <v>0.12847222222626442</v>
      </c>
    </row>
    <row r="5219" spans="1:9" x14ac:dyDescent="0.25">
      <c r="A5219">
        <v>2549</v>
      </c>
      <c r="B5219">
        <v>43229.70208333333</v>
      </c>
      <c r="C5219">
        <v>43229.729166666672</v>
      </c>
      <c r="D5219">
        <v>1</v>
      </c>
      <c r="E5219">
        <v>12</v>
      </c>
      <c r="F5219">
        <v>4</v>
      </c>
      <c r="G5219" s="9">
        <f>Tableau_Groupe_1_Cours_1.accdb3[[#This Row],[Date de début]]</f>
        <v>43229.70208333333</v>
      </c>
      <c r="H5219" s="9">
        <f>Tableau_Groupe_1_Cours_1.accdb3[[#This Row],[Date de fin]]</f>
        <v>43229.729166666672</v>
      </c>
      <c r="I5219" s="13">
        <f>MOD(Tableau_Groupe_1_Cours_1.accdb3[[#This Row],[Date de fin2]]-Tableau_Groupe_1_Cours_1.accdb3[[#This Row],[Date de début2]],1)</f>
        <v>2.7083333341579419E-2</v>
      </c>
    </row>
    <row r="5220" spans="1:9" x14ac:dyDescent="0.25">
      <c r="A5220">
        <v>4597</v>
      </c>
      <c r="B5220">
        <v>43375.378472222219</v>
      </c>
      <c r="C5220">
        <v>43375.482638888891</v>
      </c>
      <c r="D5220">
        <v>2</v>
      </c>
      <c r="E5220">
        <v>12</v>
      </c>
      <c r="F5220">
        <v>182</v>
      </c>
      <c r="G5220" s="9">
        <f>Tableau_Groupe_1_Cours_1.accdb3[[#This Row],[Date de début]]</f>
        <v>43375.378472222219</v>
      </c>
      <c r="H5220" s="9">
        <f>Tableau_Groupe_1_Cours_1.accdb3[[#This Row],[Date de fin]]</f>
        <v>43375.482638888891</v>
      </c>
      <c r="I5220" s="13">
        <f>MOD(Tableau_Groupe_1_Cours_1.accdb3[[#This Row],[Date de fin2]]-Tableau_Groupe_1_Cours_1.accdb3[[#This Row],[Date de début2]],1)</f>
        <v>0.10416666667151731</v>
      </c>
    </row>
    <row r="5221" spans="1:9" x14ac:dyDescent="0.25">
      <c r="A5221">
        <v>2294</v>
      </c>
      <c r="B5221">
        <v>43229.547916666663</v>
      </c>
      <c r="C5221">
        <v>43229.686111111107</v>
      </c>
      <c r="D5221">
        <v>7</v>
      </c>
      <c r="E5221">
        <v>12</v>
      </c>
      <c r="F5221">
        <v>349</v>
      </c>
      <c r="G5221" s="9">
        <f>Tableau_Groupe_1_Cours_1.accdb3[[#This Row],[Date de début]]</f>
        <v>43229.547916666663</v>
      </c>
      <c r="H5221" s="9">
        <f>Tableau_Groupe_1_Cours_1.accdb3[[#This Row],[Date de fin]]</f>
        <v>43229.686111111107</v>
      </c>
      <c r="I5221" s="13">
        <f>MOD(Tableau_Groupe_1_Cours_1.accdb3[[#This Row],[Date de fin2]]-Tableau_Groupe_1_Cours_1.accdb3[[#This Row],[Date de début2]],1)</f>
        <v>0.13819444444379769</v>
      </c>
    </row>
    <row r="5222" spans="1:9" x14ac:dyDescent="0.25">
      <c r="A5222">
        <v>2550</v>
      </c>
      <c r="B5222">
        <v>43229.70208333333</v>
      </c>
      <c r="C5222">
        <v>43229.729166666672</v>
      </c>
      <c r="D5222">
        <v>24</v>
      </c>
      <c r="E5222">
        <v>12</v>
      </c>
      <c r="F5222">
        <v>26</v>
      </c>
      <c r="G5222" s="9">
        <f>Tableau_Groupe_1_Cours_1.accdb3[[#This Row],[Date de début]]</f>
        <v>43229.70208333333</v>
      </c>
      <c r="H5222" s="9">
        <f>Tableau_Groupe_1_Cours_1.accdb3[[#This Row],[Date de fin]]</f>
        <v>43229.729166666672</v>
      </c>
      <c r="I5222" s="13">
        <f>MOD(Tableau_Groupe_1_Cours_1.accdb3[[#This Row],[Date de fin2]]-Tableau_Groupe_1_Cours_1.accdb3[[#This Row],[Date de début2]],1)</f>
        <v>2.7083333341579419E-2</v>
      </c>
    </row>
    <row r="5223" spans="1:9" x14ac:dyDescent="0.25">
      <c r="A5223">
        <v>2295</v>
      </c>
      <c r="B5223">
        <v>43229.543749999997</v>
      </c>
      <c r="C5223">
        <v>43229.604861111111</v>
      </c>
      <c r="D5223">
        <v>1</v>
      </c>
      <c r="E5223">
        <v>12</v>
      </c>
      <c r="F5223">
        <v>357</v>
      </c>
      <c r="G5223" s="9">
        <f>Tableau_Groupe_1_Cours_1.accdb3[[#This Row],[Date de début]]</f>
        <v>43229.543749999997</v>
      </c>
      <c r="H5223" s="9">
        <f>Tableau_Groupe_1_Cours_1.accdb3[[#This Row],[Date de fin]]</f>
        <v>43229.604861111111</v>
      </c>
      <c r="I5223" s="13">
        <f>MOD(Tableau_Groupe_1_Cours_1.accdb3[[#This Row],[Date de fin2]]-Tableau_Groupe_1_Cours_1.accdb3[[#This Row],[Date de début2]],1)</f>
        <v>6.1111111113859806E-2</v>
      </c>
    </row>
    <row r="5224" spans="1:9" x14ac:dyDescent="0.25">
      <c r="A5224">
        <v>2551</v>
      </c>
      <c r="B5224">
        <v>43229.702777777777</v>
      </c>
      <c r="C5224">
        <v>43229.729861111111</v>
      </c>
      <c r="D5224">
        <v>24</v>
      </c>
      <c r="E5224">
        <v>12</v>
      </c>
      <c r="F5224">
        <v>26</v>
      </c>
      <c r="G5224" s="9">
        <f>Tableau_Groupe_1_Cours_1.accdb3[[#This Row],[Date de début]]</f>
        <v>43229.702777777777</v>
      </c>
      <c r="H5224" s="9">
        <f>Tableau_Groupe_1_Cours_1.accdb3[[#This Row],[Date de fin]]</f>
        <v>43229.729861111111</v>
      </c>
      <c r="I5224" s="13">
        <f>MOD(Tableau_Groupe_1_Cours_1.accdb3[[#This Row],[Date de fin2]]-Tableau_Groupe_1_Cours_1.accdb3[[#This Row],[Date de début2]],1)</f>
        <v>2.7083333334303461E-2</v>
      </c>
    </row>
    <row r="5225" spans="1:9" x14ac:dyDescent="0.25">
      <c r="A5225">
        <v>2296</v>
      </c>
      <c r="B5225">
        <v>43229.544444444444</v>
      </c>
      <c r="C5225">
        <v>43229.6875</v>
      </c>
      <c r="D5225">
        <v>13</v>
      </c>
      <c r="E5225">
        <v>12</v>
      </c>
      <c r="F5225">
        <v>12</v>
      </c>
      <c r="G5225" s="9">
        <f>Tableau_Groupe_1_Cours_1.accdb3[[#This Row],[Date de début]]</f>
        <v>43229.544444444444</v>
      </c>
      <c r="H5225" s="9">
        <f>Tableau_Groupe_1_Cours_1.accdb3[[#This Row],[Date de fin]]</f>
        <v>43229.6875</v>
      </c>
      <c r="I5225" s="13">
        <f>MOD(Tableau_Groupe_1_Cours_1.accdb3[[#This Row],[Date de fin2]]-Tableau_Groupe_1_Cours_1.accdb3[[#This Row],[Date de début2]],1)</f>
        <v>0.14305555555620231</v>
      </c>
    </row>
    <row r="5226" spans="1:9" x14ac:dyDescent="0.25">
      <c r="A5226">
        <v>2552</v>
      </c>
      <c r="B5226">
        <v>43229.702777777777</v>
      </c>
      <c r="C5226">
        <v>43229.729861111111</v>
      </c>
      <c r="D5226">
        <v>3</v>
      </c>
      <c r="E5226">
        <v>12</v>
      </c>
      <c r="F5226">
        <v>12</v>
      </c>
      <c r="G5226" s="9">
        <f>Tableau_Groupe_1_Cours_1.accdb3[[#This Row],[Date de début]]</f>
        <v>43229.702777777777</v>
      </c>
      <c r="H5226" s="9">
        <f>Tableau_Groupe_1_Cours_1.accdb3[[#This Row],[Date de fin]]</f>
        <v>43229.729861111111</v>
      </c>
      <c r="I5226" s="13">
        <f>MOD(Tableau_Groupe_1_Cours_1.accdb3[[#This Row],[Date de fin2]]-Tableau_Groupe_1_Cours_1.accdb3[[#This Row],[Date de début2]],1)</f>
        <v>2.7083333334303461E-2</v>
      </c>
    </row>
    <row r="5227" spans="1:9" x14ac:dyDescent="0.25">
      <c r="A5227">
        <v>2297</v>
      </c>
      <c r="B5227">
        <v>43229.546527777777</v>
      </c>
      <c r="C5227">
        <v>43229.697916666664</v>
      </c>
      <c r="D5227">
        <v>10</v>
      </c>
      <c r="E5227">
        <v>12</v>
      </c>
      <c r="F5227">
        <v>281</v>
      </c>
      <c r="G5227" s="9">
        <f>Tableau_Groupe_1_Cours_1.accdb3[[#This Row],[Date de début]]</f>
        <v>43229.546527777777</v>
      </c>
      <c r="H5227" s="9">
        <f>Tableau_Groupe_1_Cours_1.accdb3[[#This Row],[Date de fin]]</f>
        <v>43229.697916666664</v>
      </c>
      <c r="I5227" s="13">
        <f>MOD(Tableau_Groupe_1_Cours_1.accdb3[[#This Row],[Date de fin2]]-Tableau_Groupe_1_Cours_1.accdb3[[#This Row],[Date de début2]],1)</f>
        <v>0.15138888888759539</v>
      </c>
    </row>
    <row r="5228" spans="1:9" x14ac:dyDescent="0.25">
      <c r="A5228">
        <v>2553</v>
      </c>
      <c r="B5228">
        <v>43229.70208333333</v>
      </c>
      <c r="C5228">
        <v>43229.729166666672</v>
      </c>
      <c r="D5228">
        <v>24</v>
      </c>
      <c r="E5228">
        <v>12</v>
      </c>
      <c r="F5228">
        <v>15</v>
      </c>
      <c r="G5228" s="9">
        <f>Tableau_Groupe_1_Cours_1.accdb3[[#This Row],[Date de début]]</f>
        <v>43229.70208333333</v>
      </c>
      <c r="H5228" s="9">
        <f>Tableau_Groupe_1_Cours_1.accdb3[[#This Row],[Date de fin]]</f>
        <v>43229.729166666672</v>
      </c>
      <c r="I5228" s="13">
        <f>MOD(Tableau_Groupe_1_Cours_1.accdb3[[#This Row],[Date de fin2]]-Tableau_Groupe_1_Cours_1.accdb3[[#This Row],[Date de début2]],1)</f>
        <v>2.7083333341579419E-2</v>
      </c>
    </row>
    <row r="5229" spans="1:9" x14ac:dyDescent="0.25">
      <c r="A5229">
        <v>2298</v>
      </c>
      <c r="B5229">
        <v>43229.543749999997</v>
      </c>
      <c r="C5229">
        <v>43229.606250000004</v>
      </c>
      <c r="D5229">
        <v>2</v>
      </c>
      <c r="E5229">
        <v>12</v>
      </c>
      <c r="F5229">
        <v>382</v>
      </c>
      <c r="G5229" s="9">
        <f>Tableau_Groupe_1_Cours_1.accdb3[[#This Row],[Date de début]]</f>
        <v>43229.543749999997</v>
      </c>
      <c r="H5229" s="9">
        <f>Tableau_Groupe_1_Cours_1.accdb3[[#This Row],[Date de fin]]</f>
        <v>43229.606250000004</v>
      </c>
      <c r="I5229" s="13">
        <f>MOD(Tableau_Groupe_1_Cours_1.accdb3[[#This Row],[Date de fin2]]-Tableau_Groupe_1_Cours_1.accdb3[[#This Row],[Date de début2]],1)</f>
        <v>6.2500000007275958E-2</v>
      </c>
    </row>
    <row r="5230" spans="1:9" x14ac:dyDescent="0.25">
      <c r="A5230">
        <v>2554</v>
      </c>
      <c r="B5230">
        <v>43229.702777777777</v>
      </c>
      <c r="C5230">
        <v>43229.729861111111</v>
      </c>
      <c r="D5230">
        <v>2</v>
      </c>
      <c r="E5230">
        <v>12</v>
      </c>
      <c r="F5230">
        <v>76</v>
      </c>
      <c r="G5230" s="9">
        <f>Tableau_Groupe_1_Cours_1.accdb3[[#This Row],[Date de début]]</f>
        <v>43229.702777777777</v>
      </c>
      <c r="H5230" s="9">
        <f>Tableau_Groupe_1_Cours_1.accdb3[[#This Row],[Date de fin]]</f>
        <v>43229.729861111111</v>
      </c>
      <c r="I5230" s="13">
        <f>MOD(Tableau_Groupe_1_Cours_1.accdb3[[#This Row],[Date de fin2]]-Tableau_Groupe_1_Cours_1.accdb3[[#This Row],[Date de début2]],1)</f>
        <v>2.7083333334303461E-2</v>
      </c>
    </row>
    <row r="5231" spans="1:9" x14ac:dyDescent="0.25">
      <c r="A5231">
        <v>4090</v>
      </c>
      <c r="B5231">
        <v>43346.379166666666</v>
      </c>
      <c r="C5231">
        <v>43346.452777777777</v>
      </c>
      <c r="D5231">
        <v>137</v>
      </c>
      <c r="E5231">
        <v>12</v>
      </c>
      <c r="F5231">
        <v>130</v>
      </c>
      <c r="G5231" s="9">
        <f>Tableau_Groupe_1_Cours_1.accdb3[[#This Row],[Date de début]]</f>
        <v>43346.379166666666</v>
      </c>
      <c r="H5231" s="9">
        <f>Tableau_Groupe_1_Cours_1.accdb3[[#This Row],[Date de fin]]</f>
        <v>43346.452777777777</v>
      </c>
      <c r="I5231" s="13">
        <f>MOD(Tableau_Groupe_1_Cours_1.accdb3[[#This Row],[Date de fin2]]-Tableau_Groupe_1_Cours_1.accdb3[[#This Row],[Date de début2]],1)</f>
        <v>7.3611111110949423E-2</v>
      </c>
    </row>
    <row r="5232" spans="1:9" x14ac:dyDescent="0.25">
      <c r="A5232">
        <v>2299</v>
      </c>
      <c r="B5232">
        <v>43229.54305555555</v>
      </c>
      <c r="C5232">
        <v>43229.606250000004</v>
      </c>
      <c r="D5232">
        <v>90</v>
      </c>
      <c r="E5232">
        <v>12</v>
      </c>
      <c r="F5232">
        <v>38</v>
      </c>
      <c r="G5232" s="9">
        <f>Tableau_Groupe_1_Cours_1.accdb3[[#This Row],[Date de début]]</f>
        <v>43229.54305555555</v>
      </c>
      <c r="H5232" s="9">
        <f>Tableau_Groupe_1_Cours_1.accdb3[[#This Row],[Date de fin]]</f>
        <v>43229.606250000004</v>
      </c>
      <c r="I5232" s="13">
        <f>MOD(Tableau_Groupe_1_Cours_1.accdb3[[#This Row],[Date de fin2]]-Tableau_Groupe_1_Cours_1.accdb3[[#This Row],[Date de début2]],1)</f>
        <v>6.3194444453984033E-2</v>
      </c>
    </row>
    <row r="5233" spans="1:9" x14ac:dyDescent="0.25">
      <c r="A5233">
        <v>2555</v>
      </c>
      <c r="B5233">
        <v>43229.703472222223</v>
      </c>
      <c r="C5233">
        <v>43229.730555555558</v>
      </c>
      <c r="D5233">
        <v>1</v>
      </c>
      <c r="E5233">
        <v>12</v>
      </c>
      <c r="F5233">
        <v>59</v>
      </c>
      <c r="G5233" s="9">
        <f>Tableau_Groupe_1_Cours_1.accdb3[[#This Row],[Date de début]]</f>
        <v>43229.703472222223</v>
      </c>
      <c r="H5233" s="9">
        <f>Tableau_Groupe_1_Cours_1.accdb3[[#This Row],[Date de fin]]</f>
        <v>43229.730555555558</v>
      </c>
      <c r="I5233" s="13">
        <f>MOD(Tableau_Groupe_1_Cours_1.accdb3[[#This Row],[Date de fin2]]-Tableau_Groupe_1_Cours_1.accdb3[[#This Row],[Date de début2]],1)</f>
        <v>2.7083333334303461E-2</v>
      </c>
    </row>
    <row r="5234" spans="1:9" x14ac:dyDescent="0.25">
      <c r="A5234">
        <v>2300</v>
      </c>
      <c r="B5234">
        <v>43229.54583333333</v>
      </c>
      <c r="C5234">
        <v>43229.63958333333</v>
      </c>
      <c r="D5234">
        <v>36</v>
      </c>
      <c r="E5234">
        <v>12</v>
      </c>
      <c r="F5234">
        <v>49</v>
      </c>
      <c r="G5234" s="9">
        <f>Tableau_Groupe_1_Cours_1.accdb3[[#This Row],[Date de début]]</f>
        <v>43229.54583333333</v>
      </c>
      <c r="H5234" s="9">
        <f>Tableau_Groupe_1_Cours_1.accdb3[[#This Row],[Date de fin]]</f>
        <v>43229.63958333333</v>
      </c>
      <c r="I5234" s="13">
        <f>MOD(Tableau_Groupe_1_Cours_1.accdb3[[#This Row],[Date de fin2]]-Tableau_Groupe_1_Cours_1.accdb3[[#This Row],[Date de début2]],1)</f>
        <v>9.375E-2</v>
      </c>
    </row>
    <row r="5235" spans="1:9" x14ac:dyDescent="0.25">
      <c r="A5235">
        <v>2556</v>
      </c>
      <c r="B5235">
        <v>43229.704166666663</v>
      </c>
      <c r="C5235">
        <v>43229.731250000004</v>
      </c>
      <c r="D5235">
        <v>1</v>
      </c>
      <c r="E5235">
        <v>12</v>
      </c>
      <c r="F5235">
        <v>23</v>
      </c>
      <c r="G5235" s="9">
        <f>Tableau_Groupe_1_Cours_1.accdb3[[#This Row],[Date de début]]</f>
        <v>43229.704166666663</v>
      </c>
      <c r="H5235" s="9">
        <f>Tableau_Groupe_1_Cours_1.accdb3[[#This Row],[Date de fin]]</f>
        <v>43229.731250000004</v>
      </c>
      <c r="I5235" s="13">
        <f>MOD(Tableau_Groupe_1_Cours_1.accdb3[[#This Row],[Date de fin2]]-Tableau_Groupe_1_Cours_1.accdb3[[#This Row],[Date de début2]],1)</f>
        <v>2.7083333341579419E-2</v>
      </c>
    </row>
    <row r="5236" spans="1:9" x14ac:dyDescent="0.25">
      <c r="A5236">
        <v>2301</v>
      </c>
      <c r="B5236">
        <v>43229.549305555556</v>
      </c>
      <c r="C5236">
        <v>43229.613888888889</v>
      </c>
      <c r="D5236">
        <v>6</v>
      </c>
      <c r="E5236">
        <v>12</v>
      </c>
      <c r="F5236">
        <v>16</v>
      </c>
      <c r="G5236" s="9">
        <f>Tableau_Groupe_1_Cours_1.accdb3[[#This Row],[Date de début]]</f>
        <v>43229.549305555556</v>
      </c>
      <c r="H5236" s="9">
        <f>Tableau_Groupe_1_Cours_1.accdb3[[#This Row],[Date de fin]]</f>
        <v>43229.613888888889</v>
      </c>
      <c r="I5236" s="13">
        <f>MOD(Tableau_Groupe_1_Cours_1.accdb3[[#This Row],[Date de fin2]]-Tableau_Groupe_1_Cours_1.accdb3[[#This Row],[Date de début2]],1)</f>
        <v>6.4583333332848269E-2</v>
      </c>
    </row>
    <row r="5237" spans="1:9" x14ac:dyDescent="0.25">
      <c r="A5237">
        <v>2557</v>
      </c>
      <c r="B5237">
        <v>43229.70208333333</v>
      </c>
      <c r="C5237">
        <v>43229.729166666672</v>
      </c>
      <c r="D5237">
        <v>24</v>
      </c>
      <c r="E5237">
        <v>12</v>
      </c>
      <c r="F5237">
        <v>26</v>
      </c>
      <c r="G5237" s="9">
        <f>Tableau_Groupe_1_Cours_1.accdb3[[#This Row],[Date de début]]</f>
        <v>43229.70208333333</v>
      </c>
      <c r="H5237" s="9">
        <f>Tableau_Groupe_1_Cours_1.accdb3[[#This Row],[Date de fin]]</f>
        <v>43229.729166666672</v>
      </c>
      <c r="I5237" s="13">
        <f>MOD(Tableau_Groupe_1_Cours_1.accdb3[[#This Row],[Date de fin2]]-Tableau_Groupe_1_Cours_1.accdb3[[#This Row],[Date de début2]],1)</f>
        <v>2.7083333341579419E-2</v>
      </c>
    </row>
    <row r="5238" spans="1:9" x14ac:dyDescent="0.25">
      <c r="A5238">
        <v>2046</v>
      </c>
      <c r="B5238">
        <v>43229.37777777778</v>
      </c>
      <c r="C5238">
        <v>43229.460416666669</v>
      </c>
      <c r="D5238">
        <v>12</v>
      </c>
      <c r="E5238">
        <v>12</v>
      </c>
      <c r="F5238">
        <v>110</v>
      </c>
      <c r="G5238" s="9">
        <f>Tableau_Groupe_1_Cours_1.accdb3[[#This Row],[Date de début]]</f>
        <v>43229.37777777778</v>
      </c>
      <c r="H5238" s="9">
        <f>Tableau_Groupe_1_Cours_1.accdb3[[#This Row],[Date de fin]]</f>
        <v>43229.460416666669</v>
      </c>
      <c r="I5238" s="13">
        <f>MOD(Tableau_Groupe_1_Cours_1.accdb3[[#This Row],[Date de fin2]]-Tableau_Groupe_1_Cours_1.accdb3[[#This Row],[Date de début2]],1)</f>
        <v>8.2638888889050577E-2</v>
      </c>
    </row>
    <row r="5239" spans="1:9" x14ac:dyDescent="0.25">
      <c r="A5239">
        <v>2302</v>
      </c>
      <c r="B5239">
        <v>43229.540277777778</v>
      </c>
      <c r="C5239">
        <v>43229.667361111111</v>
      </c>
      <c r="D5239">
        <v>4</v>
      </c>
      <c r="E5239">
        <v>12</v>
      </c>
      <c r="F5239">
        <v>277</v>
      </c>
      <c r="G5239" s="9">
        <f>Tableau_Groupe_1_Cours_1.accdb3[[#This Row],[Date de début]]</f>
        <v>43229.540277777778</v>
      </c>
      <c r="H5239" s="9">
        <f>Tableau_Groupe_1_Cours_1.accdb3[[#This Row],[Date de fin]]</f>
        <v>43229.667361111111</v>
      </c>
      <c r="I5239" s="13">
        <f>MOD(Tableau_Groupe_1_Cours_1.accdb3[[#This Row],[Date de fin2]]-Tableau_Groupe_1_Cours_1.accdb3[[#This Row],[Date de début2]],1)</f>
        <v>0.12708333333284827</v>
      </c>
    </row>
    <row r="5240" spans="1:9" x14ac:dyDescent="0.25">
      <c r="A5240">
        <v>2558</v>
      </c>
      <c r="B5240">
        <v>43229.703472222223</v>
      </c>
      <c r="C5240">
        <v>43229.730555555558</v>
      </c>
      <c r="D5240">
        <v>1</v>
      </c>
      <c r="E5240">
        <v>12</v>
      </c>
      <c r="F5240">
        <v>126</v>
      </c>
      <c r="G5240" s="9">
        <f>Tableau_Groupe_1_Cours_1.accdb3[[#This Row],[Date de début]]</f>
        <v>43229.703472222223</v>
      </c>
      <c r="H5240" s="9">
        <f>Tableau_Groupe_1_Cours_1.accdb3[[#This Row],[Date de fin]]</f>
        <v>43229.730555555558</v>
      </c>
      <c r="I5240" s="13">
        <f>MOD(Tableau_Groupe_1_Cours_1.accdb3[[#This Row],[Date de fin2]]-Tableau_Groupe_1_Cours_1.accdb3[[#This Row],[Date de début2]],1)</f>
        <v>2.7083333334303461E-2</v>
      </c>
    </row>
    <row r="5241" spans="1:9" x14ac:dyDescent="0.25">
      <c r="A5241">
        <v>2047</v>
      </c>
      <c r="B5241">
        <v>43229.461805555555</v>
      </c>
      <c r="C5241">
        <v>43229.539583333331</v>
      </c>
      <c r="D5241">
        <v>26</v>
      </c>
      <c r="E5241">
        <v>12</v>
      </c>
      <c r="F5241">
        <v>19</v>
      </c>
      <c r="G5241" s="9">
        <f>Tableau_Groupe_1_Cours_1.accdb3[[#This Row],[Date de début]]</f>
        <v>43229.461805555555</v>
      </c>
      <c r="H5241" s="9">
        <f>Tableau_Groupe_1_Cours_1.accdb3[[#This Row],[Date de fin]]</f>
        <v>43229.539583333331</v>
      </c>
      <c r="I5241" s="13">
        <f>MOD(Tableau_Groupe_1_Cours_1.accdb3[[#This Row],[Date de fin2]]-Tableau_Groupe_1_Cours_1.accdb3[[#This Row],[Date de début2]],1)</f>
        <v>7.7777777776645962E-2</v>
      </c>
    </row>
    <row r="5242" spans="1:9" x14ac:dyDescent="0.25">
      <c r="A5242">
        <v>2303</v>
      </c>
      <c r="B5242">
        <v>43229.541666666664</v>
      </c>
      <c r="C5242">
        <v>43229.70208333333</v>
      </c>
      <c r="D5242">
        <v>384</v>
      </c>
      <c r="E5242">
        <v>12</v>
      </c>
      <c r="F5242">
        <v>319</v>
      </c>
      <c r="G5242" s="9">
        <f>Tableau_Groupe_1_Cours_1.accdb3[[#This Row],[Date de début]]</f>
        <v>43229.541666666664</v>
      </c>
      <c r="H5242" s="9">
        <f>Tableau_Groupe_1_Cours_1.accdb3[[#This Row],[Date de fin]]</f>
        <v>43229.70208333333</v>
      </c>
      <c r="I5242" s="13">
        <f>MOD(Tableau_Groupe_1_Cours_1.accdb3[[#This Row],[Date de fin2]]-Tableau_Groupe_1_Cours_1.accdb3[[#This Row],[Date de début2]],1)</f>
        <v>0.16041666666569654</v>
      </c>
    </row>
    <row r="5243" spans="1:9" x14ac:dyDescent="0.25">
      <c r="A5243">
        <v>2559</v>
      </c>
      <c r="B5243">
        <v>43229.704861111109</v>
      </c>
      <c r="C5243">
        <v>43229.731944444444</v>
      </c>
      <c r="D5243">
        <v>1</v>
      </c>
      <c r="E5243">
        <v>12</v>
      </c>
      <c r="F5243">
        <v>93</v>
      </c>
      <c r="G5243" s="9">
        <f>Tableau_Groupe_1_Cours_1.accdb3[[#This Row],[Date de début]]</f>
        <v>43229.704861111109</v>
      </c>
      <c r="H5243" s="9">
        <f>Tableau_Groupe_1_Cours_1.accdb3[[#This Row],[Date de fin]]</f>
        <v>43229.731944444444</v>
      </c>
      <c r="I5243" s="13">
        <f>MOD(Tableau_Groupe_1_Cours_1.accdb3[[#This Row],[Date de fin2]]-Tableau_Groupe_1_Cours_1.accdb3[[#This Row],[Date de début2]],1)</f>
        <v>2.7083333334303461E-2</v>
      </c>
    </row>
    <row r="5244" spans="1:9" x14ac:dyDescent="0.25">
      <c r="A5244">
        <v>4352</v>
      </c>
      <c r="B5244">
        <v>43347.377083333333</v>
      </c>
      <c r="C5244">
        <v>43347.494444444448</v>
      </c>
      <c r="D5244">
        <v>15</v>
      </c>
      <c r="E5244">
        <v>13</v>
      </c>
      <c r="F5244">
        <v>108</v>
      </c>
      <c r="G5244" s="9">
        <f>Tableau_Groupe_1_Cours_1.accdb3[[#This Row],[Date de début]]</f>
        <v>43347.377083333333</v>
      </c>
      <c r="H5244" s="9">
        <f>Tableau_Groupe_1_Cours_1.accdb3[[#This Row],[Date de fin]]</f>
        <v>43347.494444444448</v>
      </c>
      <c r="I5244" s="13">
        <f>MOD(Tableau_Groupe_1_Cours_1.accdb3[[#This Row],[Date de fin2]]-Tableau_Groupe_1_Cours_1.accdb3[[#This Row],[Date de début2]],1)</f>
        <v>0.117361111115315</v>
      </c>
    </row>
    <row r="5245" spans="1:9" x14ac:dyDescent="0.25">
      <c r="A5245">
        <v>513</v>
      </c>
      <c r="B5245">
        <v>43110.381249999999</v>
      </c>
      <c r="C5245">
        <v>43110.475000000006</v>
      </c>
      <c r="D5245">
        <v>2</v>
      </c>
      <c r="E5245">
        <v>13</v>
      </c>
      <c r="F5245">
        <v>272</v>
      </c>
      <c r="G5245" s="9">
        <f>Tableau_Groupe_1_Cours_1.accdb3[[#This Row],[Date de début]]</f>
        <v>43110.381249999999</v>
      </c>
      <c r="H5245" s="9">
        <f>Tableau_Groupe_1_Cours_1.accdb3[[#This Row],[Date de fin]]</f>
        <v>43110.475000000006</v>
      </c>
      <c r="I5245" s="13">
        <f>MOD(Tableau_Groupe_1_Cours_1.accdb3[[#This Row],[Date de fin2]]-Tableau_Groupe_1_Cours_1.accdb3[[#This Row],[Date de début2]],1)</f>
        <v>9.3750000007275958E-2</v>
      </c>
    </row>
    <row r="5246" spans="1:9" x14ac:dyDescent="0.25">
      <c r="A5246">
        <v>4353</v>
      </c>
      <c r="B5246">
        <v>43347.377083333333</v>
      </c>
      <c r="C5246">
        <v>43347.504166666666</v>
      </c>
      <c r="D5246">
        <v>90</v>
      </c>
      <c r="E5246">
        <v>13</v>
      </c>
      <c r="F5246">
        <v>26</v>
      </c>
      <c r="G5246" s="9">
        <f>Tableau_Groupe_1_Cours_1.accdb3[[#This Row],[Date de début]]</f>
        <v>43347.377083333333</v>
      </c>
      <c r="H5246" s="9">
        <f>Tableau_Groupe_1_Cours_1.accdb3[[#This Row],[Date de fin]]</f>
        <v>43347.504166666666</v>
      </c>
      <c r="I5246" s="13">
        <f>MOD(Tableau_Groupe_1_Cours_1.accdb3[[#This Row],[Date de fin2]]-Tableau_Groupe_1_Cours_1.accdb3[[#This Row],[Date de début2]],1)</f>
        <v>0.12708333333284827</v>
      </c>
    </row>
    <row r="5247" spans="1:9" x14ac:dyDescent="0.25">
      <c r="A5247">
        <v>5377</v>
      </c>
      <c r="B5247">
        <v>43405.385416666664</v>
      </c>
      <c r="C5247">
        <v>43405.548611111109</v>
      </c>
      <c r="D5247">
        <v>6</v>
      </c>
      <c r="E5247">
        <v>13</v>
      </c>
      <c r="F5247">
        <v>68</v>
      </c>
      <c r="G5247" s="9">
        <f>Tableau_Groupe_1_Cours_1.accdb3[[#This Row],[Date de début]]</f>
        <v>43405.385416666664</v>
      </c>
      <c r="H5247" s="9">
        <f>Tableau_Groupe_1_Cours_1.accdb3[[#This Row],[Date de fin]]</f>
        <v>43405.548611111109</v>
      </c>
      <c r="I5247" s="13">
        <f>MOD(Tableau_Groupe_1_Cours_1.accdb3[[#This Row],[Date de fin2]]-Tableau_Groupe_1_Cours_1.accdb3[[#This Row],[Date de début2]],1)</f>
        <v>0.16319444444525288</v>
      </c>
    </row>
    <row r="5248" spans="1:9" x14ac:dyDescent="0.25">
      <c r="A5248">
        <v>4354</v>
      </c>
      <c r="B5248">
        <v>43347.377083333333</v>
      </c>
      <c r="C5248">
        <v>43347.538194444445</v>
      </c>
      <c r="D5248">
        <v>69</v>
      </c>
      <c r="E5248">
        <v>13</v>
      </c>
      <c r="F5248">
        <v>424</v>
      </c>
      <c r="G5248" s="9">
        <f>Tableau_Groupe_1_Cours_1.accdb3[[#This Row],[Date de début]]</f>
        <v>43347.377083333333</v>
      </c>
      <c r="H5248" s="9">
        <f>Tableau_Groupe_1_Cours_1.accdb3[[#This Row],[Date de fin]]</f>
        <v>43347.538194444445</v>
      </c>
      <c r="I5248" s="13">
        <f>MOD(Tableau_Groupe_1_Cours_1.accdb3[[#This Row],[Date de fin2]]-Tableau_Groupe_1_Cours_1.accdb3[[#This Row],[Date de début2]],1)</f>
        <v>0.16111111111240461</v>
      </c>
    </row>
    <row r="5249" spans="1:9" x14ac:dyDescent="0.25">
      <c r="A5249">
        <v>5126</v>
      </c>
      <c r="B5249">
        <v>43376.377083333333</v>
      </c>
      <c r="C5249">
        <v>43376.539583333331</v>
      </c>
      <c r="D5249">
        <v>3</v>
      </c>
      <c r="E5249">
        <v>13</v>
      </c>
      <c r="F5249">
        <v>169</v>
      </c>
      <c r="G5249" s="9">
        <f>Tableau_Groupe_1_Cours_1.accdb3[[#This Row],[Date de début]]</f>
        <v>43376.377083333333</v>
      </c>
      <c r="H5249" s="9">
        <f>Tableau_Groupe_1_Cours_1.accdb3[[#This Row],[Date de fin]]</f>
        <v>43376.539583333331</v>
      </c>
      <c r="I5249" s="13">
        <f>MOD(Tableau_Groupe_1_Cours_1.accdb3[[#This Row],[Date de fin2]]-Tableau_Groupe_1_Cours_1.accdb3[[#This Row],[Date de début2]],1)</f>
        <v>0.16249999999854481</v>
      </c>
    </row>
    <row r="5250" spans="1:9" x14ac:dyDescent="0.25">
      <c r="A5250">
        <v>6150</v>
      </c>
      <c r="B5250">
        <v>43437.381944444445</v>
      </c>
      <c r="C5250">
        <v>43437.446527777778</v>
      </c>
      <c r="D5250">
        <v>1</v>
      </c>
      <c r="E5250">
        <v>13</v>
      </c>
      <c r="F5250">
        <v>375</v>
      </c>
      <c r="G5250" s="9">
        <f>Tableau_Groupe_1_Cours_1.accdb3[[#This Row],[Date de début]]</f>
        <v>43437.381944444445</v>
      </c>
      <c r="H5250" s="9">
        <f>Tableau_Groupe_1_Cours_1.accdb3[[#This Row],[Date de fin]]</f>
        <v>43437.446527777778</v>
      </c>
      <c r="I5250" s="13">
        <f>MOD(Tableau_Groupe_1_Cours_1.accdb3[[#This Row],[Date de fin2]]-Tableau_Groupe_1_Cours_1.accdb3[[#This Row],[Date de début2]],1)</f>
        <v>6.4583333332848269E-2</v>
      </c>
    </row>
    <row r="5251" spans="1:9" x14ac:dyDescent="0.25">
      <c r="A5251">
        <v>1800</v>
      </c>
      <c r="B5251">
        <v>43200.381249999999</v>
      </c>
      <c r="C5251">
        <v>43200.476388888892</v>
      </c>
      <c r="D5251">
        <v>2</v>
      </c>
      <c r="E5251">
        <v>13</v>
      </c>
      <c r="F5251">
        <v>402</v>
      </c>
      <c r="G5251" s="9">
        <f>Tableau_Groupe_1_Cours_1.accdb3[[#This Row],[Date de début]]</f>
        <v>43200.381249999999</v>
      </c>
      <c r="H5251" s="9">
        <f>Tableau_Groupe_1_Cours_1.accdb3[[#This Row],[Date de fin]]</f>
        <v>43200.476388888892</v>
      </c>
      <c r="I5251" s="13">
        <f>MOD(Tableau_Groupe_1_Cours_1.accdb3[[#This Row],[Date de fin2]]-Tableau_Groupe_1_Cours_1.accdb3[[#This Row],[Date de début2]],1)</f>
        <v>9.5138888893416151E-2</v>
      </c>
    </row>
    <row r="5252" spans="1:9" x14ac:dyDescent="0.25">
      <c r="A5252">
        <v>1545</v>
      </c>
      <c r="B5252">
        <v>43168.37777777778</v>
      </c>
      <c r="C5252">
        <v>43168.502083333333</v>
      </c>
      <c r="D5252">
        <v>2</v>
      </c>
      <c r="E5252">
        <v>13</v>
      </c>
      <c r="F5252">
        <v>189</v>
      </c>
      <c r="G5252" s="9">
        <f>Tableau_Groupe_1_Cours_1.accdb3[[#This Row],[Date de début]]</f>
        <v>43168.37777777778</v>
      </c>
      <c r="H5252" s="9">
        <f>Tableau_Groupe_1_Cours_1.accdb3[[#This Row],[Date de fin]]</f>
        <v>43168.502083333333</v>
      </c>
      <c r="I5252" s="13">
        <f>MOD(Tableau_Groupe_1_Cours_1.accdb3[[#This Row],[Date de fin2]]-Tableau_Groupe_1_Cours_1.accdb3[[#This Row],[Date de début2]],1)</f>
        <v>0.12430555555329192</v>
      </c>
    </row>
    <row r="5253" spans="1:9" x14ac:dyDescent="0.25">
      <c r="A5253">
        <v>522</v>
      </c>
      <c r="B5253">
        <v>43111.376388888886</v>
      </c>
      <c r="C5253">
        <v>43111.527083333334</v>
      </c>
      <c r="D5253">
        <v>3</v>
      </c>
      <c r="E5253">
        <v>13</v>
      </c>
      <c r="F5253">
        <v>153</v>
      </c>
      <c r="G5253" s="9">
        <f>Tableau_Groupe_1_Cours_1.accdb3[[#This Row],[Date de début]]</f>
        <v>43111.376388888886</v>
      </c>
      <c r="H5253" s="9">
        <f>Tableau_Groupe_1_Cours_1.accdb3[[#This Row],[Date de fin]]</f>
        <v>43111.527083333334</v>
      </c>
      <c r="I5253" s="13">
        <f>MOD(Tableau_Groupe_1_Cours_1.accdb3[[#This Row],[Date de fin2]]-Tableau_Groupe_1_Cours_1.accdb3[[#This Row],[Date de début2]],1)</f>
        <v>0.15069444444816327</v>
      </c>
    </row>
    <row r="5254" spans="1:9" x14ac:dyDescent="0.25">
      <c r="A5254">
        <v>1034</v>
      </c>
      <c r="B5254">
        <v>43139.384722222225</v>
      </c>
      <c r="C5254">
        <v>43139.445138888885</v>
      </c>
      <c r="D5254">
        <v>18</v>
      </c>
      <c r="E5254">
        <v>13</v>
      </c>
      <c r="F5254">
        <v>139</v>
      </c>
      <c r="G5254" s="9">
        <f>Tableau_Groupe_1_Cours_1.accdb3[[#This Row],[Date de début]]</f>
        <v>43139.384722222225</v>
      </c>
      <c r="H5254" s="9">
        <f>Tableau_Groupe_1_Cours_1.accdb3[[#This Row],[Date de fin]]</f>
        <v>43139.445138888885</v>
      </c>
      <c r="I5254" s="13">
        <f>MOD(Tableau_Groupe_1_Cours_1.accdb3[[#This Row],[Date de fin2]]-Tableau_Groupe_1_Cours_1.accdb3[[#This Row],[Date de début2]],1)</f>
        <v>6.0416666659875773E-2</v>
      </c>
    </row>
    <row r="5255" spans="1:9" x14ac:dyDescent="0.25">
      <c r="A5255">
        <v>5133</v>
      </c>
      <c r="B5255">
        <v>43377.379861111112</v>
      </c>
      <c r="C5255">
        <v>43377.463194444448</v>
      </c>
      <c r="D5255">
        <v>169</v>
      </c>
      <c r="E5255">
        <v>13</v>
      </c>
      <c r="F5255">
        <v>410</v>
      </c>
      <c r="G5255" s="9">
        <f>Tableau_Groupe_1_Cours_1.accdb3[[#This Row],[Date de début]]</f>
        <v>43377.379861111112</v>
      </c>
      <c r="H5255" s="9">
        <f>Tableau_Groupe_1_Cours_1.accdb3[[#This Row],[Date de fin]]</f>
        <v>43377.463194444448</v>
      </c>
      <c r="I5255" s="13">
        <f>MOD(Tableau_Groupe_1_Cours_1.accdb3[[#This Row],[Date de fin2]]-Tableau_Groupe_1_Cours_1.accdb3[[#This Row],[Date de début2]],1)</f>
        <v>8.3333333335758653E-2</v>
      </c>
    </row>
    <row r="5256" spans="1:9" x14ac:dyDescent="0.25">
      <c r="A5256">
        <v>5390</v>
      </c>
      <c r="B5256">
        <v>43406.384722222225</v>
      </c>
      <c r="C5256">
        <v>43406.506249999999</v>
      </c>
      <c r="D5256">
        <v>2</v>
      </c>
      <c r="E5256">
        <v>13</v>
      </c>
      <c r="F5256">
        <v>260</v>
      </c>
      <c r="G5256" s="9">
        <f>Tableau_Groupe_1_Cours_1.accdb3[[#This Row],[Date de début]]</f>
        <v>43406.384722222225</v>
      </c>
      <c r="H5256" s="9">
        <f>Tableau_Groupe_1_Cours_1.accdb3[[#This Row],[Date de fin]]</f>
        <v>43406.506249999999</v>
      </c>
      <c r="I5256" s="13">
        <f>MOD(Tableau_Groupe_1_Cours_1.accdb3[[#This Row],[Date de fin2]]-Tableau_Groupe_1_Cours_1.accdb3[[#This Row],[Date de début2]],1)</f>
        <v>0.12152777777373558</v>
      </c>
    </row>
    <row r="5257" spans="1:9" x14ac:dyDescent="0.25">
      <c r="A5257">
        <v>3855</v>
      </c>
      <c r="B5257">
        <v>43319.376388888886</v>
      </c>
      <c r="C5257">
        <v>43319.467361111114</v>
      </c>
      <c r="D5257">
        <v>5</v>
      </c>
      <c r="E5257">
        <v>13</v>
      </c>
      <c r="F5257">
        <v>61</v>
      </c>
      <c r="G5257" s="9">
        <f>Tableau_Groupe_1_Cours_1.accdb3[[#This Row],[Date de début]]</f>
        <v>43319.376388888886</v>
      </c>
      <c r="H5257" s="9">
        <f>Tableau_Groupe_1_Cours_1.accdb3[[#This Row],[Date de fin]]</f>
        <v>43319.467361111114</v>
      </c>
      <c r="I5257" s="13">
        <f>MOD(Tableau_Groupe_1_Cours_1.accdb3[[#This Row],[Date de fin2]]-Tableau_Groupe_1_Cours_1.accdb3[[#This Row],[Date de début2]],1)</f>
        <v>9.0972222227719612E-2</v>
      </c>
    </row>
    <row r="5258" spans="1:9" x14ac:dyDescent="0.25">
      <c r="A5258">
        <v>3344</v>
      </c>
      <c r="B5258">
        <v>43266.377083333333</v>
      </c>
      <c r="C5258">
        <v>43266.490277777782</v>
      </c>
      <c r="D5258">
        <v>41</v>
      </c>
      <c r="E5258">
        <v>13</v>
      </c>
      <c r="F5258">
        <v>301</v>
      </c>
      <c r="G5258" s="9">
        <f>Tableau_Groupe_1_Cours_1.accdb3[[#This Row],[Date de début]]</f>
        <v>43266.377083333333</v>
      </c>
      <c r="H5258" s="9">
        <f>Tableau_Groupe_1_Cours_1.accdb3[[#This Row],[Date de fin]]</f>
        <v>43266.490277777782</v>
      </c>
      <c r="I5258" s="13">
        <f>MOD(Tableau_Groupe_1_Cours_1.accdb3[[#This Row],[Date de fin2]]-Tableau_Groupe_1_Cours_1.accdb3[[#This Row],[Date de début2]],1)</f>
        <v>0.11319444444961846</v>
      </c>
    </row>
    <row r="5259" spans="1:9" x14ac:dyDescent="0.25">
      <c r="A5259">
        <v>5392</v>
      </c>
      <c r="B5259">
        <v>43406.378472222219</v>
      </c>
      <c r="C5259">
        <v>43406.455555555556</v>
      </c>
      <c r="D5259">
        <v>8</v>
      </c>
      <c r="E5259">
        <v>13</v>
      </c>
      <c r="F5259">
        <v>299</v>
      </c>
      <c r="G5259" s="9">
        <f>Tableau_Groupe_1_Cours_1.accdb3[[#This Row],[Date de début]]</f>
        <v>43406.378472222219</v>
      </c>
      <c r="H5259" s="9">
        <f>Tableau_Groupe_1_Cours_1.accdb3[[#This Row],[Date de fin]]</f>
        <v>43406.455555555556</v>
      </c>
      <c r="I5259" s="13">
        <f>MOD(Tableau_Groupe_1_Cours_1.accdb3[[#This Row],[Date de fin2]]-Tableau_Groupe_1_Cours_1.accdb3[[#This Row],[Date de début2]],1)</f>
        <v>7.7083333337213844E-2</v>
      </c>
    </row>
    <row r="5260" spans="1:9" x14ac:dyDescent="0.25">
      <c r="A5260">
        <v>2578</v>
      </c>
      <c r="B5260">
        <v>43231.378472222219</v>
      </c>
      <c r="C5260">
        <v>43231.427083333328</v>
      </c>
      <c r="D5260">
        <v>1</v>
      </c>
      <c r="E5260">
        <v>13</v>
      </c>
      <c r="F5260">
        <v>383</v>
      </c>
      <c r="G5260" s="9">
        <f>Tableau_Groupe_1_Cours_1.accdb3[[#This Row],[Date de début]]</f>
        <v>43231.378472222219</v>
      </c>
      <c r="H5260" s="9">
        <f>Tableau_Groupe_1_Cours_1.accdb3[[#This Row],[Date de fin]]</f>
        <v>43231.427083333328</v>
      </c>
      <c r="I5260" s="13">
        <f>MOD(Tableau_Groupe_1_Cours_1.accdb3[[#This Row],[Date de fin2]]-Tableau_Groupe_1_Cours_1.accdb3[[#This Row],[Date de début2]],1)</f>
        <v>4.8611111109494232E-2</v>
      </c>
    </row>
    <row r="5261" spans="1:9" x14ac:dyDescent="0.25">
      <c r="A5261">
        <v>1043</v>
      </c>
      <c r="B5261">
        <v>43140.383333333331</v>
      </c>
      <c r="C5261">
        <v>43140.430555555555</v>
      </c>
      <c r="D5261">
        <v>3</v>
      </c>
      <c r="E5261">
        <v>13</v>
      </c>
      <c r="F5261">
        <v>42</v>
      </c>
      <c r="G5261" s="9">
        <f>Tableau_Groupe_1_Cours_1.accdb3[[#This Row],[Date de début]]</f>
        <v>43140.383333333331</v>
      </c>
      <c r="H5261" s="9">
        <f>Tableau_Groupe_1_Cours_1.accdb3[[#This Row],[Date de fin]]</f>
        <v>43140.430555555555</v>
      </c>
      <c r="I5261" s="13">
        <f>MOD(Tableau_Groupe_1_Cours_1.accdb3[[#This Row],[Date de fin2]]-Tableau_Groupe_1_Cours_1.accdb3[[#This Row],[Date de début2]],1)</f>
        <v>4.7222222223354038E-2</v>
      </c>
    </row>
    <row r="5262" spans="1:9" x14ac:dyDescent="0.25">
      <c r="A5262">
        <v>1044</v>
      </c>
      <c r="B5262">
        <v>43140.378472222219</v>
      </c>
      <c r="C5262">
        <v>43140.472916666666</v>
      </c>
      <c r="D5262">
        <v>2</v>
      </c>
      <c r="E5262">
        <v>13</v>
      </c>
      <c r="F5262">
        <v>350</v>
      </c>
      <c r="G5262" s="9">
        <f>Tableau_Groupe_1_Cours_1.accdb3[[#This Row],[Date de début]]</f>
        <v>43140.378472222219</v>
      </c>
      <c r="H5262" s="9">
        <f>Tableau_Groupe_1_Cours_1.accdb3[[#This Row],[Date de fin]]</f>
        <v>43140.472916666666</v>
      </c>
      <c r="I5262" s="13">
        <f>MOD(Tableau_Groupe_1_Cours_1.accdb3[[#This Row],[Date de fin2]]-Tableau_Groupe_1_Cours_1.accdb3[[#This Row],[Date de début2]],1)</f>
        <v>9.4444444446708076E-2</v>
      </c>
    </row>
    <row r="5263" spans="1:9" x14ac:dyDescent="0.25">
      <c r="A5263">
        <v>21</v>
      </c>
      <c r="B5263">
        <v>43101.384027777778</v>
      </c>
      <c r="C5263">
        <v>43101.486111111117</v>
      </c>
      <c r="D5263">
        <v>14</v>
      </c>
      <c r="E5263">
        <v>13</v>
      </c>
      <c r="F5263">
        <v>322</v>
      </c>
      <c r="G5263" s="9">
        <f>Tableau_Groupe_1_Cours_1.accdb3[[#This Row],[Date de début]]</f>
        <v>43101.384027777778</v>
      </c>
      <c r="H5263" s="9">
        <f>Tableau_Groupe_1_Cours_1.accdb3[[#This Row],[Date de fin]]</f>
        <v>43101.486111111117</v>
      </c>
      <c r="I5263" s="13">
        <f>MOD(Tableau_Groupe_1_Cours_1.accdb3[[#This Row],[Date de fin2]]-Tableau_Groupe_1_Cours_1.accdb3[[#This Row],[Date de début2]],1)</f>
        <v>0.10208333333866904</v>
      </c>
    </row>
    <row r="5264" spans="1:9" x14ac:dyDescent="0.25">
      <c r="A5264">
        <v>22</v>
      </c>
      <c r="B5264">
        <v>43101.493750000001</v>
      </c>
      <c r="C5264">
        <v>43101.608333333337</v>
      </c>
      <c r="D5264">
        <v>144</v>
      </c>
      <c r="E5264">
        <v>13</v>
      </c>
      <c r="F5264">
        <v>360</v>
      </c>
      <c r="G5264" s="9">
        <f>Tableau_Groupe_1_Cours_1.accdb3[[#This Row],[Date de début]]</f>
        <v>43101.493750000001</v>
      </c>
      <c r="H5264" s="9">
        <f>Tableau_Groupe_1_Cours_1.accdb3[[#This Row],[Date de fin]]</f>
        <v>43101.608333333337</v>
      </c>
      <c r="I5264" s="13">
        <f>MOD(Tableau_Groupe_1_Cours_1.accdb3[[#This Row],[Date de fin2]]-Tableau_Groupe_1_Cours_1.accdb3[[#This Row],[Date de début2]],1)</f>
        <v>0.11458333333575865</v>
      </c>
    </row>
    <row r="5265" spans="1:9" x14ac:dyDescent="0.25">
      <c r="A5265">
        <v>23</v>
      </c>
      <c r="B5265">
        <v>43101.613888888889</v>
      </c>
      <c r="C5265">
        <v>43101.734722222223</v>
      </c>
      <c r="D5265">
        <v>20</v>
      </c>
      <c r="E5265">
        <v>13</v>
      </c>
      <c r="F5265">
        <v>170</v>
      </c>
      <c r="G5265" s="9">
        <f>Tableau_Groupe_1_Cours_1.accdb3[[#This Row],[Date de début]]</f>
        <v>43101.613888888889</v>
      </c>
      <c r="H5265" s="9">
        <f>Tableau_Groupe_1_Cours_1.accdb3[[#This Row],[Date de fin]]</f>
        <v>43101.734722222223</v>
      </c>
      <c r="I5265" s="13">
        <f>MOD(Tableau_Groupe_1_Cours_1.accdb3[[#This Row],[Date de fin2]]-Tableau_Groupe_1_Cours_1.accdb3[[#This Row],[Date de début2]],1)</f>
        <v>0.12083333333430346</v>
      </c>
    </row>
    <row r="5266" spans="1:9" x14ac:dyDescent="0.25">
      <c r="A5266">
        <v>1815</v>
      </c>
      <c r="B5266">
        <v>43201.384722222225</v>
      </c>
      <c r="C5266">
        <v>43201.541666666664</v>
      </c>
      <c r="D5266">
        <v>26</v>
      </c>
      <c r="E5266">
        <v>13</v>
      </c>
      <c r="F5266">
        <v>290</v>
      </c>
      <c r="G5266" s="9">
        <f>Tableau_Groupe_1_Cours_1.accdb3[[#This Row],[Date de début]]</f>
        <v>43201.384722222225</v>
      </c>
      <c r="H5266" s="9">
        <f>Tableau_Groupe_1_Cours_1.accdb3[[#This Row],[Date de fin]]</f>
        <v>43201.541666666664</v>
      </c>
      <c r="I5266" s="13">
        <f>MOD(Tableau_Groupe_1_Cours_1.accdb3[[#This Row],[Date de fin2]]-Tableau_Groupe_1_Cours_1.accdb3[[#This Row],[Date de début2]],1)</f>
        <v>0.15694444443943212</v>
      </c>
    </row>
    <row r="5267" spans="1:9" x14ac:dyDescent="0.25">
      <c r="A5267">
        <v>2583</v>
      </c>
      <c r="B5267">
        <v>43234.375</v>
      </c>
      <c r="C5267">
        <v>43234.506249999999</v>
      </c>
      <c r="D5267">
        <v>28</v>
      </c>
      <c r="E5267">
        <v>13</v>
      </c>
      <c r="F5267">
        <v>326</v>
      </c>
      <c r="G5267" s="9">
        <f>Tableau_Groupe_1_Cours_1.accdb3[[#This Row],[Date de début]]</f>
        <v>43234.375</v>
      </c>
      <c r="H5267" s="9">
        <f>Tableau_Groupe_1_Cours_1.accdb3[[#This Row],[Date de fin]]</f>
        <v>43234.506249999999</v>
      </c>
      <c r="I5267" s="13">
        <f>MOD(Tableau_Groupe_1_Cours_1.accdb3[[#This Row],[Date de fin2]]-Tableau_Groupe_1_Cours_1.accdb3[[#This Row],[Date de début2]],1)</f>
        <v>0.13124999999854481</v>
      </c>
    </row>
    <row r="5268" spans="1:9" x14ac:dyDescent="0.25">
      <c r="A5268">
        <v>4375</v>
      </c>
      <c r="B5268">
        <v>43349.378472222219</v>
      </c>
      <c r="C5268">
        <v>43349.524305555555</v>
      </c>
      <c r="D5268">
        <v>59</v>
      </c>
      <c r="E5268">
        <v>13</v>
      </c>
      <c r="F5268">
        <v>142</v>
      </c>
      <c r="G5268" s="9">
        <f>Tableau_Groupe_1_Cours_1.accdb3[[#This Row],[Date de début]]</f>
        <v>43349.378472222219</v>
      </c>
      <c r="H5268" s="9">
        <f>Tableau_Groupe_1_Cours_1.accdb3[[#This Row],[Date de fin]]</f>
        <v>43349.524305555555</v>
      </c>
      <c r="I5268" s="13">
        <f>MOD(Tableau_Groupe_1_Cours_1.accdb3[[#This Row],[Date de fin2]]-Tableau_Groupe_1_Cours_1.accdb3[[#This Row],[Date de début2]],1)</f>
        <v>0.14583333333575865</v>
      </c>
    </row>
    <row r="5269" spans="1:9" x14ac:dyDescent="0.25">
      <c r="A5269">
        <v>536</v>
      </c>
      <c r="B5269">
        <v>43112.384027777778</v>
      </c>
      <c r="C5269">
        <v>43112.506249999999</v>
      </c>
      <c r="D5269">
        <v>33</v>
      </c>
      <c r="E5269">
        <v>13</v>
      </c>
      <c r="F5269">
        <v>436</v>
      </c>
      <c r="G5269" s="9">
        <f>Tableau_Groupe_1_Cours_1.accdb3[[#This Row],[Date de début]]</f>
        <v>43112.384027777778</v>
      </c>
      <c r="H5269" s="9">
        <f>Tableau_Groupe_1_Cours_1.accdb3[[#This Row],[Date de fin]]</f>
        <v>43112.506249999999</v>
      </c>
      <c r="I5269" s="13">
        <f>MOD(Tableau_Groupe_1_Cours_1.accdb3[[#This Row],[Date de fin2]]-Tableau_Groupe_1_Cours_1.accdb3[[#This Row],[Date de début2]],1)</f>
        <v>0.12222222222044365</v>
      </c>
    </row>
    <row r="5270" spans="1:9" x14ac:dyDescent="0.25">
      <c r="A5270">
        <v>1817</v>
      </c>
      <c r="B5270">
        <v>43201.382638888892</v>
      </c>
      <c r="C5270">
        <v>43201.515277777777</v>
      </c>
      <c r="D5270">
        <v>4</v>
      </c>
      <c r="E5270">
        <v>13</v>
      </c>
      <c r="F5270">
        <v>437</v>
      </c>
      <c r="G5270" s="9">
        <f>Tableau_Groupe_1_Cours_1.accdb3[[#This Row],[Date de début]]</f>
        <v>43201.382638888892</v>
      </c>
      <c r="H5270" s="9">
        <f>Tableau_Groupe_1_Cours_1.accdb3[[#This Row],[Date de fin]]</f>
        <v>43201.515277777777</v>
      </c>
      <c r="I5270" s="13">
        <f>MOD(Tableau_Groupe_1_Cours_1.accdb3[[#This Row],[Date de fin2]]-Tableau_Groupe_1_Cours_1.accdb3[[#This Row],[Date de début2]],1)</f>
        <v>0.132638888884685</v>
      </c>
    </row>
    <row r="5271" spans="1:9" x14ac:dyDescent="0.25">
      <c r="A5271">
        <v>1052</v>
      </c>
      <c r="B5271">
        <v>43140.381944444445</v>
      </c>
      <c r="C5271">
        <v>43140.486805555556</v>
      </c>
      <c r="D5271">
        <v>33</v>
      </c>
      <c r="E5271">
        <v>13</v>
      </c>
      <c r="F5271">
        <v>151</v>
      </c>
      <c r="G5271" s="9">
        <f>Tableau_Groupe_1_Cours_1.accdb3[[#This Row],[Date de début]]</f>
        <v>43140.381944444445</v>
      </c>
      <c r="H5271" s="9">
        <f>Tableau_Groupe_1_Cours_1.accdb3[[#This Row],[Date de fin]]</f>
        <v>43140.486805555556</v>
      </c>
      <c r="I5271" s="13">
        <f>MOD(Tableau_Groupe_1_Cours_1.accdb3[[#This Row],[Date de fin2]]-Tableau_Groupe_1_Cours_1.accdb3[[#This Row],[Date de début2]],1)</f>
        <v>0.10486111111094942</v>
      </c>
    </row>
    <row r="5272" spans="1:9" x14ac:dyDescent="0.25">
      <c r="A5272">
        <v>541</v>
      </c>
      <c r="B5272">
        <v>43115.384027777778</v>
      </c>
      <c r="C5272">
        <v>43115.488888888889</v>
      </c>
      <c r="D5272">
        <v>7</v>
      </c>
      <c r="E5272">
        <v>13</v>
      </c>
      <c r="F5272">
        <v>116</v>
      </c>
      <c r="G5272" s="9">
        <f>Tableau_Groupe_1_Cours_1.accdb3[[#This Row],[Date de début]]</f>
        <v>43115.384027777778</v>
      </c>
      <c r="H5272" s="9">
        <f>Tableau_Groupe_1_Cours_1.accdb3[[#This Row],[Date de fin]]</f>
        <v>43115.488888888889</v>
      </c>
      <c r="I5272" s="13">
        <f>MOD(Tableau_Groupe_1_Cours_1.accdb3[[#This Row],[Date de fin2]]-Tableau_Groupe_1_Cours_1.accdb3[[#This Row],[Date de début2]],1)</f>
        <v>0.10486111111094942</v>
      </c>
    </row>
    <row r="5273" spans="1:9" x14ac:dyDescent="0.25">
      <c r="A5273">
        <v>1053</v>
      </c>
      <c r="B5273">
        <v>43140.383333333331</v>
      </c>
      <c r="C5273">
        <v>43140.431944444441</v>
      </c>
      <c r="D5273">
        <v>5</v>
      </c>
      <c r="E5273">
        <v>13</v>
      </c>
      <c r="F5273">
        <v>45</v>
      </c>
      <c r="G5273" s="9">
        <f>Tableau_Groupe_1_Cours_1.accdb3[[#This Row],[Date de début]]</f>
        <v>43140.383333333331</v>
      </c>
      <c r="H5273" s="9">
        <f>Tableau_Groupe_1_Cours_1.accdb3[[#This Row],[Date de fin]]</f>
        <v>43140.431944444441</v>
      </c>
      <c r="I5273" s="13">
        <f>MOD(Tableau_Groupe_1_Cours_1.accdb3[[#This Row],[Date de fin2]]-Tableau_Groupe_1_Cours_1.accdb3[[#This Row],[Date de début2]],1)</f>
        <v>4.8611111109494232E-2</v>
      </c>
    </row>
    <row r="5274" spans="1:9" x14ac:dyDescent="0.25">
      <c r="A5274">
        <v>4382</v>
      </c>
      <c r="B5274">
        <v>43349.376388888886</v>
      </c>
      <c r="C5274">
        <v>43349.509027777778</v>
      </c>
      <c r="D5274">
        <v>15</v>
      </c>
      <c r="E5274">
        <v>13</v>
      </c>
      <c r="F5274">
        <v>157</v>
      </c>
      <c r="G5274" s="9">
        <f>Tableau_Groupe_1_Cours_1.accdb3[[#This Row],[Date de début]]</f>
        <v>43349.376388888886</v>
      </c>
      <c r="H5274" s="9">
        <f>Tableau_Groupe_1_Cours_1.accdb3[[#This Row],[Date de fin]]</f>
        <v>43349.509027777778</v>
      </c>
      <c r="I5274" s="13">
        <f>MOD(Tableau_Groupe_1_Cours_1.accdb3[[#This Row],[Date de fin2]]-Tableau_Groupe_1_Cours_1.accdb3[[#This Row],[Date de début2]],1)</f>
        <v>0.13263888889196096</v>
      </c>
    </row>
    <row r="5275" spans="1:9" x14ac:dyDescent="0.25">
      <c r="A5275">
        <v>1055</v>
      </c>
      <c r="B5275">
        <v>43143.385416666664</v>
      </c>
      <c r="C5275">
        <v>43143.48541666667</v>
      </c>
      <c r="D5275">
        <v>2</v>
      </c>
      <c r="E5275">
        <v>13</v>
      </c>
      <c r="F5275">
        <v>285</v>
      </c>
      <c r="G5275" s="9">
        <f>Tableau_Groupe_1_Cours_1.accdb3[[#This Row],[Date de début]]</f>
        <v>43143.385416666664</v>
      </c>
      <c r="H5275" s="9">
        <f>Tableau_Groupe_1_Cours_1.accdb3[[#This Row],[Date de fin]]</f>
        <v>43143.48541666667</v>
      </c>
      <c r="I5275" s="13">
        <f>MOD(Tableau_Groupe_1_Cours_1.accdb3[[#This Row],[Date de fin2]]-Tableau_Groupe_1_Cours_1.accdb3[[#This Row],[Date de début2]],1)</f>
        <v>0.10000000000582077</v>
      </c>
    </row>
    <row r="5276" spans="1:9" x14ac:dyDescent="0.25">
      <c r="A5276">
        <v>4385</v>
      </c>
      <c r="B5276">
        <v>43349.384027777778</v>
      </c>
      <c r="C5276">
        <v>43349.441666666666</v>
      </c>
      <c r="D5276">
        <v>82</v>
      </c>
      <c r="E5276">
        <v>13</v>
      </c>
      <c r="F5276">
        <v>38</v>
      </c>
      <c r="G5276" s="9">
        <f>Tableau_Groupe_1_Cours_1.accdb3[[#This Row],[Date de début]]</f>
        <v>43349.384027777778</v>
      </c>
      <c r="H5276" s="9">
        <f>Tableau_Groupe_1_Cours_1.accdb3[[#This Row],[Date de fin]]</f>
        <v>43349.441666666666</v>
      </c>
      <c r="I5276" s="13">
        <f>MOD(Tableau_Groupe_1_Cours_1.accdb3[[#This Row],[Date de fin2]]-Tableau_Groupe_1_Cours_1.accdb3[[#This Row],[Date de début2]],1)</f>
        <v>5.7638888887595385E-2</v>
      </c>
    </row>
    <row r="5277" spans="1:9" x14ac:dyDescent="0.25">
      <c r="A5277">
        <v>1826</v>
      </c>
      <c r="B5277">
        <v>43202.375</v>
      </c>
      <c r="C5277">
        <v>43202.416666666664</v>
      </c>
      <c r="D5277">
        <v>2</v>
      </c>
      <c r="E5277">
        <v>13</v>
      </c>
      <c r="F5277">
        <v>22</v>
      </c>
      <c r="G5277" s="9">
        <f>Tableau_Groupe_1_Cours_1.accdb3[[#This Row],[Date de début]]</f>
        <v>43202.375</v>
      </c>
      <c r="H5277" s="9">
        <f>Tableau_Groupe_1_Cours_1.accdb3[[#This Row],[Date de fin]]</f>
        <v>43202.416666666664</v>
      </c>
      <c r="I5277" s="13">
        <f>MOD(Tableau_Groupe_1_Cours_1.accdb3[[#This Row],[Date de fin2]]-Tableau_Groupe_1_Cours_1.accdb3[[#This Row],[Date de début2]],1)</f>
        <v>4.1666666664241347E-2</v>
      </c>
    </row>
    <row r="5278" spans="1:9" x14ac:dyDescent="0.25">
      <c r="A5278">
        <v>5156</v>
      </c>
      <c r="B5278">
        <v>43381.381944444445</v>
      </c>
      <c r="C5278">
        <v>43381.425694444442</v>
      </c>
      <c r="D5278">
        <v>1</v>
      </c>
      <c r="E5278">
        <v>13</v>
      </c>
      <c r="F5278">
        <v>254</v>
      </c>
      <c r="G5278" s="9">
        <f>Tableau_Groupe_1_Cours_1.accdb3[[#This Row],[Date de début]]</f>
        <v>43381.381944444445</v>
      </c>
      <c r="H5278" s="9">
        <f>Tableau_Groupe_1_Cours_1.accdb3[[#This Row],[Date de fin]]</f>
        <v>43381.425694444442</v>
      </c>
      <c r="I5278" s="13">
        <f>MOD(Tableau_Groupe_1_Cours_1.accdb3[[#This Row],[Date de fin2]]-Tableau_Groupe_1_Cours_1.accdb3[[#This Row],[Date de début2]],1)</f>
        <v>4.3749999997089617E-2</v>
      </c>
    </row>
    <row r="5279" spans="1:9" x14ac:dyDescent="0.25">
      <c r="A5279">
        <v>3881</v>
      </c>
      <c r="B5279">
        <v>43321.384027777778</v>
      </c>
      <c r="C5279">
        <v>43321.476388888892</v>
      </c>
      <c r="D5279">
        <v>1</v>
      </c>
      <c r="E5279">
        <v>13</v>
      </c>
      <c r="F5279">
        <v>279</v>
      </c>
      <c r="G5279" s="9">
        <f>Tableau_Groupe_1_Cours_1.accdb3[[#This Row],[Date de début]]</f>
        <v>43321.384027777778</v>
      </c>
      <c r="H5279" s="9">
        <f>Tableau_Groupe_1_Cours_1.accdb3[[#This Row],[Date de fin]]</f>
        <v>43321.476388888892</v>
      </c>
      <c r="I5279" s="13">
        <f>MOD(Tableau_Groupe_1_Cours_1.accdb3[[#This Row],[Date de fin2]]-Tableau_Groupe_1_Cours_1.accdb3[[#This Row],[Date de début2]],1)</f>
        <v>9.2361111113859806E-2</v>
      </c>
    </row>
    <row r="5280" spans="1:9" x14ac:dyDescent="0.25">
      <c r="A5280">
        <v>1580</v>
      </c>
      <c r="B5280">
        <v>43173.379166666666</v>
      </c>
      <c r="C5280">
        <v>43173.462500000001</v>
      </c>
      <c r="D5280">
        <v>8</v>
      </c>
      <c r="E5280">
        <v>13</v>
      </c>
      <c r="F5280">
        <v>393</v>
      </c>
      <c r="G5280" s="9">
        <f>Tableau_Groupe_1_Cours_1.accdb3[[#This Row],[Date de début]]</f>
        <v>43173.379166666666</v>
      </c>
      <c r="H5280" s="9">
        <f>Tableau_Groupe_1_Cours_1.accdb3[[#This Row],[Date de fin]]</f>
        <v>43173.462500000001</v>
      </c>
      <c r="I5280" s="13">
        <f>MOD(Tableau_Groupe_1_Cours_1.accdb3[[#This Row],[Date de fin2]]-Tableau_Groupe_1_Cours_1.accdb3[[#This Row],[Date de début2]],1)</f>
        <v>8.3333333335758653E-2</v>
      </c>
    </row>
    <row r="5281" spans="1:9" x14ac:dyDescent="0.25">
      <c r="A5281">
        <v>1581</v>
      </c>
      <c r="B5281">
        <v>43173.384722222225</v>
      </c>
      <c r="C5281">
        <v>43173.538888888892</v>
      </c>
      <c r="D5281">
        <v>1</v>
      </c>
      <c r="E5281">
        <v>13</v>
      </c>
      <c r="F5281">
        <v>395</v>
      </c>
      <c r="G5281" s="9">
        <f>Tableau_Groupe_1_Cours_1.accdb3[[#This Row],[Date de début]]</f>
        <v>43173.384722222225</v>
      </c>
      <c r="H5281" s="9">
        <f>Tableau_Groupe_1_Cours_1.accdb3[[#This Row],[Date de fin]]</f>
        <v>43173.538888888892</v>
      </c>
      <c r="I5281" s="13">
        <f>MOD(Tableau_Groupe_1_Cours_1.accdb3[[#This Row],[Date de fin2]]-Tableau_Groupe_1_Cours_1.accdb3[[#This Row],[Date de début2]],1)</f>
        <v>0.15416666666715173</v>
      </c>
    </row>
    <row r="5282" spans="1:9" x14ac:dyDescent="0.25">
      <c r="A5282">
        <v>5167</v>
      </c>
      <c r="B5282">
        <v>43382.375694444447</v>
      </c>
      <c r="C5282">
        <v>43382.440972222219</v>
      </c>
      <c r="D5282">
        <v>2</v>
      </c>
      <c r="E5282">
        <v>13</v>
      </c>
      <c r="F5282">
        <v>277</v>
      </c>
      <c r="G5282" s="9">
        <f>Tableau_Groupe_1_Cours_1.accdb3[[#This Row],[Date de début]]</f>
        <v>43382.375694444447</v>
      </c>
      <c r="H5282" s="9">
        <f>Tableau_Groupe_1_Cours_1.accdb3[[#This Row],[Date de fin]]</f>
        <v>43382.440972222219</v>
      </c>
      <c r="I5282" s="13">
        <f>MOD(Tableau_Groupe_1_Cours_1.accdb3[[#This Row],[Date de fin2]]-Tableau_Groupe_1_Cours_1.accdb3[[#This Row],[Date de début2]],1)</f>
        <v>6.5277777772280388E-2</v>
      </c>
    </row>
    <row r="5283" spans="1:9" x14ac:dyDescent="0.25">
      <c r="A5283">
        <v>4400</v>
      </c>
      <c r="B5283">
        <v>43353.384027777778</v>
      </c>
      <c r="C5283">
        <v>43353.457638888889</v>
      </c>
      <c r="D5283">
        <v>12</v>
      </c>
      <c r="E5283">
        <v>13</v>
      </c>
      <c r="F5283">
        <v>195</v>
      </c>
      <c r="G5283" s="9">
        <f>Tableau_Groupe_1_Cours_1.accdb3[[#This Row],[Date de début]]</f>
        <v>43353.384027777778</v>
      </c>
      <c r="H5283" s="9">
        <f>Tableau_Groupe_1_Cours_1.accdb3[[#This Row],[Date de fin]]</f>
        <v>43353.457638888889</v>
      </c>
      <c r="I5283" s="13">
        <f>MOD(Tableau_Groupe_1_Cours_1.accdb3[[#This Row],[Date de fin2]]-Tableau_Groupe_1_Cours_1.accdb3[[#This Row],[Date de début2]],1)</f>
        <v>7.3611111110949423E-2</v>
      </c>
    </row>
    <row r="5284" spans="1:9" x14ac:dyDescent="0.25">
      <c r="A5284">
        <v>3890</v>
      </c>
      <c r="B5284">
        <v>43322.376388888886</v>
      </c>
      <c r="C5284">
        <v>43322.443055555552</v>
      </c>
      <c r="D5284">
        <v>89</v>
      </c>
      <c r="E5284">
        <v>13</v>
      </c>
      <c r="F5284">
        <v>106</v>
      </c>
      <c r="G5284" s="9">
        <f>Tableau_Groupe_1_Cours_1.accdb3[[#This Row],[Date de début]]</f>
        <v>43322.376388888886</v>
      </c>
      <c r="H5284" s="9">
        <f>Tableau_Groupe_1_Cours_1.accdb3[[#This Row],[Date de fin]]</f>
        <v>43322.443055555552</v>
      </c>
      <c r="I5284" s="13">
        <f>MOD(Tableau_Groupe_1_Cours_1.accdb3[[#This Row],[Date de fin2]]-Tableau_Groupe_1_Cours_1.accdb3[[#This Row],[Date de début2]],1)</f>
        <v>6.6666666665696539E-2</v>
      </c>
    </row>
    <row r="5285" spans="1:9" x14ac:dyDescent="0.25">
      <c r="A5285">
        <v>3379</v>
      </c>
      <c r="B5285">
        <v>43271.376388888886</v>
      </c>
      <c r="C5285">
        <v>43271.451388888883</v>
      </c>
      <c r="D5285">
        <v>2</v>
      </c>
      <c r="E5285">
        <v>13</v>
      </c>
      <c r="F5285">
        <v>99</v>
      </c>
      <c r="G5285" s="9">
        <f>Tableau_Groupe_1_Cours_1.accdb3[[#This Row],[Date de début]]</f>
        <v>43271.376388888886</v>
      </c>
      <c r="H5285" s="9">
        <f>Tableau_Groupe_1_Cours_1.accdb3[[#This Row],[Date de fin]]</f>
        <v>43271.451388888883</v>
      </c>
      <c r="I5285" s="13">
        <f>MOD(Tableau_Groupe_1_Cours_1.accdb3[[#This Row],[Date de fin2]]-Tableau_Groupe_1_Cours_1.accdb3[[#This Row],[Date de début2]],1)</f>
        <v>7.4999999997089617E-2</v>
      </c>
    </row>
    <row r="5286" spans="1:9" x14ac:dyDescent="0.25">
      <c r="A5286">
        <v>1588</v>
      </c>
      <c r="B5286">
        <v>43174.379166666666</v>
      </c>
      <c r="C5286">
        <v>43174.427777777775</v>
      </c>
      <c r="D5286">
        <v>24</v>
      </c>
      <c r="E5286">
        <v>13</v>
      </c>
      <c r="F5286">
        <v>287</v>
      </c>
      <c r="G5286" s="9">
        <f>Tableau_Groupe_1_Cours_1.accdb3[[#This Row],[Date de début]]</f>
        <v>43174.379166666666</v>
      </c>
      <c r="H5286" s="9">
        <f>Tableau_Groupe_1_Cours_1.accdb3[[#This Row],[Date de fin]]</f>
        <v>43174.427777777775</v>
      </c>
      <c r="I5286" s="13">
        <f>MOD(Tableau_Groupe_1_Cours_1.accdb3[[#This Row],[Date de fin2]]-Tableau_Groupe_1_Cours_1.accdb3[[#This Row],[Date de début2]],1)</f>
        <v>4.8611111109494232E-2</v>
      </c>
    </row>
    <row r="5287" spans="1:9" x14ac:dyDescent="0.25">
      <c r="A5287">
        <v>1077</v>
      </c>
      <c r="B5287">
        <v>43145.384722222225</v>
      </c>
      <c r="C5287">
        <v>43145.498611111114</v>
      </c>
      <c r="D5287">
        <v>9</v>
      </c>
      <c r="E5287">
        <v>13</v>
      </c>
      <c r="F5287">
        <v>266</v>
      </c>
      <c r="G5287" s="9">
        <f>Tableau_Groupe_1_Cours_1.accdb3[[#This Row],[Date de début]]</f>
        <v>43145.384722222225</v>
      </c>
      <c r="H5287" s="9">
        <f>Tableau_Groupe_1_Cours_1.accdb3[[#This Row],[Date de fin]]</f>
        <v>43145.498611111114</v>
      </c>
      <c r="I5287" s="13">
        <f>MOD(Tableau_Groupe_1_Cours_1.accdb3[[#This Row],[Date de fin2]]-Tableau_Groupe_1_Cours_1.accdb3[[#This Row],[Date de début2]],1)</f>
        <v>0.11388888888905058</v>
      </c>
    </row>
    <row r="5288" spans="1:9" x14ac:dyDescent="0.25">
      <c r="A5288">
        <v>1079</v>
      </c>
      <c r="B5288">
        <v>43145.381944444445</v>
      </c>
      <c r="C5288">
        <v>43145.53402777778</v>
      </c>
      <c r="D5288">
        <v>28</v>
      </c>
      <c r="E5288">
        <v>13</v>
      </c>
      <c r="F5288">
        <v>185</v>
      </c>
      <c r="G5288" s="9">
        <f>Tableau_Groupe_1_Cours_1.accdb3[[#This Row],[Date de début]]</f>
        <v>43145.381944444445</v>
      </c>
      <c r="H5288" s="9">
        <f>Tableau_Groupe_1_Cours_1.accdb3[[#This Row],[Date de fin]]</f>
        <v>43145.53402777778</v>
      </c>
      <c r="I5288" s="13">
        <f>MOD(Tableau_Groupe_1_Cours_1.accdb3[[#This Row],[Date de fin2]]-Tableau_Groupe_1_Cours_1.accdb3[[#This Row],[Date de début2]],1)</f>
        <v>0.15208333333430346</v>
      </c>
    </row>
    <row r="5289" spans="1:9" x14ac:dyDescent="0.25">
      <c r="A5289">
        <v>2615</v>
      </c>
      <c r="B5289">
        <v>43237.379861111112</v>
      </c>
      <c r="C5289">
        <v>43237.493055555555</v>
      </c>
      <c r="D5289">
        <v>6</v>
      </c>
      <c r="E5289">
        <v>13</v>
      </c>
      <c r="F5289">
        <v>160</v>
      </c>
      <c r="G5289" s="9">
        <f>Tableau_Groupe_1_Cours_1.accdb3[[#This Row],[Date de début]]</f>
        <v>43237.379861111112</v>
      </c>
      <c r="H5289" s="9">
        <f>Tableau_Groupe_1_Cours_1.accdb3[[#This Row],[Date de fin]]</f>
        <v>43237.493055555555</v>
      </c>
      <c r="I5289" s="13">
        <f>MOD(Tableau_Groupe_1_Cours_1.accdb3[[#This Row],[Date de fin2]]-Tableau_Groupe_1_Cours_1.accdb3[[#This Row],[Date de début2]],1)</f>
        <v>0.1131944444423425</v>
      </c>
    </row>
    <row r="5290" spans="1:9" x14ac:dyDescent="0.25">
      <c r="A5290">
        <v>1848</v>
      </c>
      <c r="B5290">
        <v>43206.382638888892</v>
      </c>
      <c r="C5290">
        <v>43206.493750000001</v>
      </c>
      <c r="D5290">
        <v>122</v>
      </c>
      <c r="E5290">
        <v>13</v>
      </c>
      <c r="F5290">
        <v>52</v>
      </c>
      <c r="G5290" s="9">
        <f>Tableau_Groupe_1_Cours_1.accdb3[[#This Row],[Date de début]]</f>
        <v>43206.382638888892</v>
      </c>
      <c r="H5290" s="9">
        <f>Tableau_Groupe_1_Cours_1.accdb3[[#This Row],[Date de fin]]</f>
        <v>43206.493750000001</v>
      </c>
      <c r="I5290" s="13">
        <f>MOD(Tableau_Groupe_1_Cours_1.accdb3[[#This Row],[Date de fin2]]-Tableau_Groupe_1_Cours_1.accdb3[[#This Row],[Date de début2]],1)</f>
        <v>0.11111111110949423</v>
      </c>
    </row>
    <row r="5291" spans="1:9" x14ac:dyDescent="0.25">
      <c r="A5291">
        <v>1081</v>
      </c>
      <c r="B5291">
        <v>43145.380555555559</v>
      </c>
      <c r="C5291">
        <v>43145.484027777777</v>
      </c>
      <c r="D5291">
        <v>1</v>
      </c>
      <c r="E5291">
        <v>13</v>
      </c>
      <c r="F5291">
        <v>429</v>
      </c>
      <c r="G5291" s="9">
        <f>Tableau_Groupe_1_Cours_1.accdb3[[#This Row],[Date de début]]</f>
        <v>43145.380555555559</v>
      </c>
      <c r="H5291" s="9">
        <f>Tableau_Groupe_1_Cours_1.accdb3[[#This Row],[Date de fin]]</f>
        <v>43145.484027777777</v>
      </c>
      <c r="I5291" s="13">
        <f>MOD(Tableau_Groupe_1_Cours_1.accdb3[[#This Row],[Date de fin2]]-Tableau_Groupe_1_Cours_1.accdb3[[#This Row],[Date de début2]],1)</f>
        <v>0.10347222221753327</v>
      </c>
    </row>
    <row r="5292" spans="1:9" x14ac:dyDescent="0.25">
      <c r="A5292">
        <v>4409</v>
      </c>
      <c r="B5292">
        <v>43353.379861111112</v>
      </c>
      <c r="C5292">
        <v>43353.512499999997</v>
      </c>
      <c r="D5292">
        <v>69</v>
      </c>
      <c r="E5292">
        <v>13</v>
      </c>
      <c r="F5292">
        <v>164</v>
      </c>
      <c r="G5292" s="9">
        <f>Tableau_Groupe_1_Cours_1.accdb3[[#This Row],[Date de début]]</f>
        <v>43353.379861111112</v>
      </c>
      <c r="H5292" s="9">
        <f>Tableau_Groupe_1_Cours_1.accdb3[[#This Row],[Date de fin]]</f>
        <v>43353.512499999997</v>
      </c>
      <c r="I5292" s="13">
        <f>MOD(Tableau_Groupe_1_Cours_1.accdb3[[#This Row],[Date de fin2]]-Tableau_Groupe_1_Cours_1.accdb3[[#This Row],[Date de début2]],1)</f>
        <v>0.132638888884685</v>
      </c>
    </row>
    <row r="5293" spans="1:9" x14ac:dyDescent="0.25">
      <c r="A5293">
        <v>570</v>
      </c>
      <c r="B5293">
        <v>43117.384722222225</v>
      </c>
      <c r="C5293">
        <v>43117.536111111112</v>
      </c>
      <c r="D5293">
        <v>14</v>
      </c>
      <c r="E5293">
        <v>13</v>
      </c>
      <c r="F5293">
        <v>403</v>
      </c>
      <c r="G5293" s="9">
        <f>Tableau_Groupe_1_Cours_1.accdb3[[#This Row],[Date de début]]</f>
        <v>43117.384722222225</v>
      </c>
      <c r="H5293" s="9">
        <f>Tableau_Groupe_1_Cours_1.accdb3[[#This Row],[Date de fin]]</f>
        <v>43117.536111111112</v>
      </c>
      <c r="I5293" s="13">
        <f>MOD(Tableau_Groupe_1_Cours_1.accdb3[[#This Row],[Date de fin2]]-Tableau_Groupe_1_Cours_1.accdb3[[#This Row],[Date de début2]],1)</f>
        <v>0.15138888888759539</v>
      </c>
    </row>
    <row r="5294" spans="1:9" x14ac:dyDescent="0.25">
      <c r="A5294">
        <v>5179</v>
      </c>
      <c r="B5294">
        <v>43383.375</v>
      </c>
      <c r="C5294">
        <v>43383.503472222219</v>
      </c>
      <c r="D5294">
        <v>35</v>
      </c>
      <c r="E5294">
        <v>13</v>
      </c>
      <c r="F5294">
        <v>157</v>
      </c>
      <c r="G5294" s="9">
        <f>Tableau_Groupe_1_Cours_1.accdb3[[#This Row],[Date de début]]</f>
        <v>43383.375</v>
      </c>
      <c r="H5294" s="9">
        <f>Tableau_Groupe_1_Cours_1.accdb3[[#This Row],[Date de fin]]</f>
        <v>43383.503472222219</v>
      </c>
      <c r="I5294" s="13">
        <f>MOD(Tableau_Groupe_1_Cours_1.accdb3[[#This Row],[Date de fin2]]-Tableau_Groupe_1_Cours_1.accdb3[[#This Row],[Date de début2]],1)</f>
        <v>0.12847222221898846</v>
      </c>
    </row>
    <row r="5295" spans="1:9" x14ac:dyDescent="0.25">
      <c r="A5295">
        <v>4414</v>
      </c>
      <c r="B5295">
        <v>43354.379861111112</v>
      </c>
      <c r="C5295">
        <v>43354.478472222225</v>
      </c>
      <c r="D5295">
        <v>3</v>
      </c>
      <c r="E5295">
        <v>13</v>
      </c>
      <c r="F5295">
        <v>447</v>
      </c>
      <c r="G5295" s="9">
        <f>Tableau_Groupe_1_Cours_1.accdb3[[#This Row],[Date de début]]</f>
        <v>43354.379861111112</v>
      </c>
      <c r="H5295" s="9">
        <f>Tableau_Groupe_1_Cours_1.accdb3[[#This Row],[Date de fin]]</f>
        <v>43354.478472222225</v>
      </c>
      <c r="I5295" s="13">
        <f>MOD(Tableau_Groupe_1_Cours_1.accdb3[[#This Row],[Date de fin2]]-Tableau_Groupe_1_Cours_1.accdb3[[#This Row],[Date de début2]],1)</f>
        <v>9.8611111112404615E-2</v>
      </c>
    </row>
    <row r="5296" spans="1:9" x14ac:dyDescent="0.25">
      <c r="A5296">
        <v>5438</v>
      </c>
      <c r="B5296">
        <v>43412.375</v>
      </c>
      <c r="C5296">
        <v>43412.429861111108</v>
      </c>
      <c r="D5296">
        <v>3</v>
      </c>
      <c r="E5296">
        <v>13</v>
      </c>
      <c r="F5296">
        <v>341</v>
      </c>
      <c r="G5296" s="9">
        <f>Tableau_Groupe_1_Cours_1.accdb3[[#This Row],[Date de début]]</f>
        <v>43412.375</v>
      </c>
      <c r="H5296" s="9">
        <f>Tableau_Groupe_1_Cours_1.accdb3[[#This Row],[Date de fin]]</f>
        <v>43412.429861111108</v>
      </c>
      <c r="I5296" s="13">
        <f>MOD(Tableau_Groupe_1_Cours_1.accdb3[[#This Row],[Date de fin2]]-Tableau_Groupe_1_Cours_1.accdb3[[#This Row],[Date de début2]],1)</f>
        <v>5.486111110803904E-2</v>
      </c>
    </row>
    <row r="5297" spans="1:9" x14ac:dyDescent="0.25">
      <c r="A5297">
        <v>6208</v>
      </c>
      <c r="B5297">
        <v>43444.376388888886</v>
      </c>
      <c r="C5297">
        <v>43444.45208333333</v>
      </c>
      <c r="D5297">
        <v>5</v>
      </c>
      <c r="E5297">
        <v>13</v>
      </c>
      <c r="F5297">
        <v>241</v>
      </c>
      <c r="G5297" s="9">
        <f>Tableau_Groupe_1_Cours_1.accdb3[[#This Row],[Date de début]]</f>
        <v>43444.376388888886</v>
      </c>
      <c r="H5297" s="9">
        <f>Tableau_Groupe_1_Cours_1.accdb3[[#This Row],[Date de fin]]</f>
        <v>43444.45208333333</v>
      </c>
      <c r="I5297" s="13">
        <f>MOD(Tableau_Groupe_1_Cours_1.accdb3[[#This Row],[Date de fin2]]-Tableau_Groupe_1_Cours_1.accdb3[[#This Row],[Date de début2]],1)</f>
        <v>7.5694444443797693E-2</v>
      </c>
    </row>
    <row r="5298" spans="1:9" x14ac:dyDescent="0.25">
      <c r="A5298">
        <v>5441</v>
      </c>
      <c r="B5298">
        <v>43412.381249999999</v>
      </c>
      <c r="C5298">
        <v>43412.42083333333</v>
      </c>
      <c r="D5298">
        <v>1</v>
      </c>
      <c r="E5298">
        <v>13</v>
      </c>
      <c r="F5298">
        <v>402</v>
      </c>
      <c r="G5298" s="9">
        <f>Tableau_Groupe_1_Cours_1.accdb3[[#This Row],[Date de début]]</f>
        <v>43412.381249999999</v>
      </c>
      <c r="H5298" s="9">
        <f>Tableau_Groupe_1_Cours_1.accdb3[[#This Row],[Date de fin]]</f>
        <v>43412.42083333333</v>
      </c>
      <c r="I5298" s="13">
        <f>MOD(Tableau_Groupe_1_Cours_1.accdb3[[#This Row],[Date de fin2]]-Tableau_Groupe_1_Cours_1.accdb3[[#This Row],[Date de début2]],1)</f>
        <v>3.9583333331393078E-2</v>
      </c>
    </row>
    <row r="5299" spans="1:9" x14ac:dyDescent="0.25">
      <c r="A5299">
        <v>5187</v>
      </c>
      <c r="B5299">
        <v>43383.379166666666</v>
      </c>
      <c r="C5299">
        <v>43383.524305555555</v>
      </c>
      <c r="D5299">
        <v>1</v>
      </c>
      <c r="E5299">
        <v>13</v>
      </c>
      <c r="F5299">
        <v>187</v>
      </c>
      <c r="G5299" s="9">
        <f>Tableau_Groupe_1_Cours_1.accdb3[[#This Row],[Date de début]]</f>
        <v>43383.379166666666</v>
      </c>
      <c r="H5299" s="9">
        <f>Tableau_Groupe_1_Cours_1.accdb3[[#This Row],[Date de fin]]</f>
        <v>43383.524305555555</v>
      </c>
      <c r="I5299" s="13">
        <f>MOD(Tableau_Groupe_1_Cours_1.accdb3[[#This Row],[Date de fin2]]-Tableau_Groupe_1_Cours_1.accdb3[[#This Row],[Date de début2]],1)</f>
        <v>0.14513888888905058</v>
      </c>
    </row>
    <row r="5300" spans="1:9" x14ac:dyDescent="0.25">
      <c r="A5300">
        <v>580</v>
      </c>
      <c r="B5300">
        <v>43118.375694444447</v>
      </c>
      <c r="C5300">
        <v>43118.456249999996</v>
      </c>
      <c r="D5300">
        <v>102</v>
      </c>
      <c r="E5300">
        <v>13</v>
      </c>
      <c r="F5300">
        <v>106</v>
      </c>
      <c r="G5300" s="9">
        <f>Tableau_Groupe_1_Cours_1.accdb3[[#This Row],[Date de début]]</f>
        <v>43118.375694444447</v>
      </c>
      <c r="H5300" s="9">
        <f>Tableau_Groupe_1_Cours_1.accdb3[[#This Row],[Date de fin]]</f>
        <v>43118.456249999996</v>
      </c>
      <c r="I5300" s="13">
        <f>MOD(Tableau_Groupe_1_Cours_1.accdb3[[#This Row],[Date de fin2]]-Tableau_Groupe_1_Cours_1.accdb3[[#This Row],[Date de début2]],1)</f>
        <v>8.055555554892635E-2</v>
      </c>
    </row>
    <row r="5301" spans="1:9" x14ac:dyDescent="0.25">
      <c r="A5301">
        <v>1605</v>
      </c>
      <c r="B5301">
        <v>43175.385416666664</v>
      </c>
      <c r="C5301">
        <v>43175.540972222225</v>
      </c>
      <c r="D5301">
        <v>9</v>
      </c>
      <c r="E5301">
        <v>13</v>
      </c>
      <c r="F5301">
        <v>446</v>
      </c>
      <c r="G5301" s="9">
        <f>Tableau_Groupe_1_Cours_1.accdb3[[#This Row],[Date de début]]</f>
        <v>43175.385416666664</v>
      </c>
      <c r="H5301" s="9">
        <f>Tableau_Groupe_1_Cours_1.accdb3[[#This Row],[Date de fin]]</f>
        <v>43175.540972222225</v>
      </c>
      <c r="I5301" s="13">
        <f>MOD(Tableau_Groupe_1_Cours_1.accdb3[[#This Row],[Date de fin2]]-Tableau_Groupe_1_Cours_1.accdb3[[#This Row],[Date de début2]],1)</f>
        <v>0.15555555556056788</v>
      </c>
    </row>
    <row r="5302" spans="1:9" x14ac:dyDescent="0.25">
      <c r="A5302">
        <v>1861</v>
      </c>
      <c r="B5302">
        <v>43207.384722222225</v>
      </c>
      <c r="C5302">
        <v>43207.442361111105</v>
      </c>
      <c r="D5302">
        <v>60</v>
      </c>
      <c r="E5302">
        <v>13</v>
      </c>
      <c r="F5302">
        <v>24</v>
      </c>
      <c r="G5302" s="9">
        <f>Tableau_Groupe_1_Cours_1.accdb3[[#This Row],[Date de début]]</f>
        <v>43207.384722222225</v>
      </c>
      <c r="H5302" s="9">
        <f>Tableau_Groupe_1_Cours_1.accdb3[[#This Row],[Date de fin]]</f>
        <v>43207.442361111105</v>
      </c>
      <c r="I5302" s="13">
        <f>MOD(Tableau_Groupe_1_Cours_1.accdb3[[#This Row],[Date de fin2]]-Tableau_Groupe_1_Cours_1.accdb3[[#This Row],[Date de début2]],1)</f>
        <v>5.7638888880319428E-2</v>
      </c>
    </row>
    <row r="5303" spans="1:9" x14ac:dyDescent="0.25">
      <c r="A5303">
        <v>2629</v>
      </c>
      <c r="B5303">
        <v>43242.380555555559</v>
      </c>
      <c r="C5303">
        <v>43242.522222222222</v>
      </c>
      <c r="D5303">
        <v>214</v>
      </c>
      <c r="E5303">
        <v>13</v>
      </c>
      <c r="F5303">
        <v>360</v>
      </c>
      <c r="G5303" s="9">
        <f>Tableau_Groupe_1_Cours_1.accdb3[[#This Row],[Date de début]]</f>
        <v>43242.380555555559</v>
      </c>
      <c r="H5303" s="9">
        <f>Tableau_Groupe_1_Cours_1.accdb3[[#This Row],[Date de fin]]</f>
        <v>43242.522222222222</v>
      </c>
      <c r="I5303" s="13">
        <f>MOD(Tableau_Groupe_1_Cours_1.accdb3[[#This Row],[Date de fin2]]-Tableau_Groupe_1_Cours_1.accdb3[[#This Row],[Date de début2]],1)</f>
        <v>0.14166666666278616</v>
      </c>
    </row>
    <row r="5304" spans="1:9" x14ac:dyDescent="0.25">
      <c r="A5304">
        <v>2631</v>
      </c>
      <c r="B5304">
        <v>43242.384027777778</v>
      </c>
      <c r="C5304">
        <v>43242.511805555558</v>
      </c>
      <c r="D5304">
        <v>421</v>
      </c>
      <c r="E5304">
        <v>13</v>
      </c>
      <c r="F5304">
        <v>333</v>
      </c>
      <c r="G5304" s="9">
        <f>Tableau_Groupe_1_Cours_1.accdb3[[#This Row],[Date de début]]</f>
        <v>43242.384027777778</v>
      </c>
      <c r="H5304" s="9">
        <f>Tableau_Groupe_1_Cours_1.accdb3[[#This Row],[Date de fin]]</f>
        <v>43242.511805555558</v>
      </c>
      <c r="I5304" s="13">
        <f>MOD(Tableau_Groupe_1_Cours_1.accdb3[[#This Row],[Date de fin2]]-Tableau_Groupe_1_Cours_1.accdb3[[#This Row],[Date de début2]],1)</f>
        <v>0.12777777777955635</v>
      </c>
    </row>
    <row r="5305" spans="1:9" x14ac:dyDescent="0.25">
      <c r="A5305">
        <v>584</v>
      </c>
      <c r="B5305">
        <v>43119.375</v>
      </c>
      <c r="C5305">
        <v>43119.430555555555</v>
      </c>
      <c r="D5305">
        <v>5</v>
      </c>
      <c r="E5305">
        <v>13</v>
      </c>
      <c r="F5305">
        <v>95</v>
      </c>
      <c r="G5305" s="9">
        <f>Tableau_Groupe_1_Cours_1.accdb3[[#This Row],[Date de début]]</f>
        <v>43119.375</v>
      </c>
      <c r="H5305" s="9">
        <f>Tableau_Groupe_1_Cours_1.accdb3[[#This Row],[Date de fin]]</f>
        <v>43119.430555555555</v>
      </c>
      <c r="I5305" s="13">
        <f>MOD(Tableau_Groupe_1_Cours_1.accdb3[[#This Row],[Date de fin2]]-Tableau_Groupe_1_Cours_1.accdb3[[#This Row],[Date de début2]],1)</f>
        <v>5.5555555554747116E-2</v>
      </c>
    </row>
    <row r="5306" spans="1:9" x14ac:dyDescent="0.25">
      <c r="A5306">
        <v>3915</v>
      </c>
      <c r="B5306">
        <v>43326.381249999999</v>
      </c>
      <c r="C5306">
        <v>43326.507638888892</v>
      </c>
      <c r="D5306">
        <v>32</v>
      </c>
      <c r="E5306">
        <v>13</v>
      </c>
      <c r="F5306">
        <v>172</v>
      </c>
      <c r="G5306" s="9">
        <f>Tableau_Groupe_1_Cours_1.accdb3[[#This Row],[Date de début]]</f>
        <v>43326.381249999999</v>
      </c>
      <c r="H5306" s="9">
        <f>Tableau_Groupe_1_Cours_1.accdb3[[#This Row],[Date de fin]]</f>
        <v>43326.507638888892</v>
      </c>
      <c r="I5306" s="13">
        <f>MOD(Tableau_Groupe_1_Cours_1.accdb3[[#This Row],[Date de fin2]]-Tableau_Groupe_1_Cours_1.accdb3[[#This Row],[Date de début2]],1)</f>
        <v>0.12638888889341615</v>
      </c>
    </row>
    <row r="5307" spans="1:9" x14ac:dyDescent="0.25">
      <c r="A5307">
        <v>1868</v>
      </c>
      <c r="B5307">
        <v>43208.379861111112</v>
      </c>
      <c r="C5307">
        <v>43208.504166666666</v>
      </c>
      <c r="D5307">
        <v>11</v>
      </c>
      <c r="E5307">
        <v>13</v>
      </c>
      <c r="F5307">
        <v>95</v>
      </c>
      <c r="G5307" s="9">
        <f>Tableau_Groupe_1_Cours_1.accdb3[[#This Row],[Date de début]]</f>
        <v>43208.379861111112</v>
      </c>
      <c r="H5307" s="9">
        <f>Tableau_Groupe_1_Cours_1.accdb3[[#This Row],[Date de fin]]</f>
        <v>43208.504166666666</v>
      </c>
      <c r="I5307" s="13">
        <f>MOD(Tableau_Groupe_1_Cours_1.accdb3[[#This Row],[Date de fin2]]-Tableau_Groupe_1_Cours_1.accdb3[[#This Row],[Date de début2]],1)</f>
        <v>0.12430555555329192</v>
      </c>
    </row>
    <row r="5308" spans="1:9" x14ac:dyDescent="0.25">
      <c r="A5308">
        <v>2637</v>
      </c>
      <c r="B5308">
        <v>43242.377083333333</v>
      </c>
      <c r="C5308">
        <v>43242.54305555555</v>
      </c>
      <c r="D5308">
        <v>1</v>
      </c>
      <c r="E5308">
        <v>13</v>
      </c>
      <c r="F5308">
        <v>444</v>
      </c>
      <c r="G5308" s="9">
        <f>Tableau_Groupe_1_Cours_1.accdb3[[#This Row],[Date de début]]</f>
        <v>43242.377083333333</v>
      </c>
      <c r="H5308" s="9">
        <f>Tableau_Groupe_1_Cours_1.accdb3[[#This Row],[Date de fin]]</f>
        <v>43242.54305555555</v>
      </c>
      <c r="I5308" s="13">
        <f>MOD(Tableau_Groupe_1_Cours_1.accdb3[[#This Row],[Date de fin2]]-Tableau_Groupe_1_Cours_1.accdb3[[#This Row],[Date de début2]],1)</f>
        <v>0.16597222221753327</v>
      </c>
    </row>
    <row r="5309" spans="1:9" x14ac:dyDescent="0.25">
      <c r="A5309">
        <v>5197</v>
      </c>
      <c r="B5309">
        <v>43384.381249999999</v>
      </c>
      <c r="C5309">
        <v>43384.521527777775</v>
      </c>
      <c r="D5309">
        <v>9</v>
      </c>
      <c r="E5309">
        <v>13</v>
      </c>
      <c r="F5309">
        <v>241</v>
      </c>
      <c r="G5309" s="9">
        <f>Tableau_Groupe_1_Cours_1.accdb3[[#This Row],[Date de début]]</f>
        <v>43384.381249999999</v>
      </c>
      <c r="H5309" s="9">
        <f>Tableau_Groupe_1_Cours_1.accdb3[[#This Row],[Date de fin]]</f>
        <v>43384.521527777775</v>
      </c>
      <c r="I5309" s="13">
        <f>MOD(Tableau_Groupe_1_Cours_1.accdb3[[#This Row],[Date de fin2]]-Tableau_Groupe_1_Cours_1.accdb3[[#This Row],[Date de début2]],1)</f>
        <v>0.14027777777664596</v>
      </c>
    </row>
    <row r="5310" spans="1:9" x14ac:dyDescent="0.25">
      <c r="A5310">
        <v>1102</v>
      </c>
      <c r="B5310">
        <v>43147.379166666666</v>
      </c>
      <c r="C5310">
        <v>43147.427083333328</v>
      </c>
      <c r="D5310">
        <v>1</v>
      </c>
      <c r="E5310">
        <v>13</v>
      </c>
      <c r="F5310">
        <v>88</v>
      </c>
      <c r="G5310" s="9">
        <f>Tableau_Groupe_1_Cours_1.accdb3[[#This Row],[Date de début]]</f>
        <v>43147.379166666666</v>
      </c>
      <c r="H5310" s="9">
        <f>Tableau_Groupe_1_Cours_1.accdb3[[#This Row],[Date de fin]]</f>
        <v>43147.427083333328</v>
      </c>
      <c r="I5310" s="13">
        <f>MOD(Tableau_Groupe_1_Cours_1.accdb3[[#This Row],[Date de fin2]]-Tableau_Groupe_1_Cours_1.accdb3[[#This Row],[Date de début2]],1)</f>
        <v>4.7916666662786156E-2</v>
      </c>
    </row>
    <row r="5311" spans="1:9" x14ac:dyDescent="0.25">
      <c r="A5311">
        <v>1871</v>
      </c>
      <c r="B5311">
        <v>43208.381249999999</v>
      </c>
      <c r="C5311">
        <v>43208.520138888889</v>
      </c>
      <c r="D5311">
        <v>2</v>
      </c>
      <c r="E5311">
        <v>13</v>
      </c>
      <c r="F5311">
        <v>350</v>
      </c>
      <c r="G5311" s="9">
        <f>Tableau_Groupe_1_Cours_1.accdb3[[#This Row],[Date de début]]</f>
        <v>43208.381249999999</v>
      </c>
      <c r="H5311" s="9">
        <f>Tableau_Groupe_1_Cours_1.accdb3[[#This Row],[Date de fin]]</f>
        <v>43208.520138888889</v>
      </c>
      <c r="I5311" s="13">
        <f>MOD(Tableau_Groupe_1_Cours_1.accdb3[[#This Row],[Date de fin2]]-Tableau_Groupe_1_Cours_1.accdb3[[#This Row],[Date de début2]],1)</f>
        <v>0.13888888889050577</v>
      </c>
    </row>
    <row r="5312" spans="1:9" x14ac:dyDescent="0.25">
      <c r="A5312">
        <v>5200</v>
      </c>
      <c r="B5312">
        <v>43384.376388888886</v>
      </c>
      <c r="C5312">
        <v>43384.513194444444</v>
      </c>
      <c r="D5312">
        <v>26</v>
      </c>
      <c r="E5312">
        <v>13</v>
      </c>
      <c r="F5312">
        <v>409</v>
      </c>
      <c r="G5312" s="9">
        <f>Tableau_Groupe_1_Cours_1.accdb3[[#This Row],[Date de début]]</f>
        <v>43384.376388888886</v>
      </c>
      <c r="H5312" s="9">
        <f>Tableau_Groupe_1_Cours_1.accdb3[[#This Row],[Date de fin]]</f>
        <v>43384.513194444444</v>
      </c>
      <c r="I5312" s="13">
        <f>MOD(Tableau_Groupe_1_Cours_1.accdb3[[#This Row],[Date de fin2]]-Tableau_Groupe_1_Cours_1.accdb3[[#This Row],[Date de début2]],1)</f>
        <v>0.1368055555576575</v>
      </c>
    </row>
    <row r="5313" spans="1:9" x14ac:dyDescent="0.25">
      <c r="A5313">
        <v>1105</v>
      </c>
      <c r="B5313">
        <v>43147.376388888886</v>
      </c>
      <c r="C5313">
        <v>43147.478472222225</v>
      </c>
      <c r="D5313">
        <v>8</v>
      </c>
      <c r="E5313">
        <v>13</v>
      </c>
      <c r="F5313">
        <v>57</v>
      </c>
      <c r="G5313" s="9">
        <f>Tableau_Groupe_1_Cours_1.accdb3[[#This Row],[Date de début]]</f>
        <v>43147.376388888886</v>
      </c>
      <c r="H5313" s="9">
        <f>Tableau_Groupe_1_Cours_1.accdb3[[#This Row],[Date de fin]]</f>
        <v>43147.478472222225</v>
      </c>
      <c r="I5313" s="13">
        <f>MOD(Tableau_Groupe_1_Cours_1.accdb3[[#This Row],[Date de fin2]]-Tableau_Groupe_1_Cours_1.accdb3[[#This Row],[Date de début2]],1)</f>
        <v>0.10208333333866904</v>
      </c>
    </row>
    <row r="5314" spans="1:9" x14ac:dyDescent="0.25">
      <c r="A5314">
        <v>5202</v>
      </c>
      <c r="B5314">
        <v>43385.375</v>
      </c>
      <c r="C5314">
        <v>43385.513194444444</v>
      </c>
      <c r="D5314">
        <v>19</v>
      </c>
      <c r="E5314">
        <v>13</v>
      </c>
      <c r="F5314">
        <v>399</v>
      </c>
      <c r="G5314" s="9">
        <f>Tableau_Groupe_1_Cours_1.accdb3[[#This Row],[Date de début]]</f>
        <v>43385.375</v>
      </c>
      <c r="H5314" s="9">
        <f>Tableau_Groupe_1_Cours_1.accdb3[[#This Row],[Date de fin]]</f>
        <v>43385.513194444444</v>
      </c>
      <c r="I5314" s="13">
        <f>MOD(Tableau_Groupe_1_Cours_1.accdb3[[#This Row],[Date de fin2]]-Tableau_Groupe_1_Cours_1.accdb3[[#This Row],[Date de début2]],1)</f>
        <v>0.13819444444379769</v>
      </c>
    </row>
    <row r="5315" spans="1:9" x14ac:dyDescent="0.25">
      <c r="A5315">
        <v>1877</v>
      </c>
      <c r="B5315">
        <v>43208.383333333331</v>
      </c>
      <c r="C5315">
        <v>43208.484722222223</v>
      </c>
      <c r="D5315">
        <v>26</v>
      </c>
      <c r="E5315">
        <v>13</v>
      </c>
      <c r="F5315">
        <v>226</v>
      </c>
      <c r="G5315" s="9">
        <f>Tableau_Groupe_1_Cours_1.accdb3[[#This Row],[Date de début]]</f>
        <v>43208.383333333331</v>
      </c>
      <c r="H5315" s="9">
        <f>Tableau_Groupe_1_Cours_1.accdb3[[#This Row],[Date de fin]]</f>
        <v>43208.484722222223</v>
      </c>
      <c r="I5315" s="13">
        <f>MOD(Tableau_Groupe_1_Cours_1.accdb3[[#This Row],[Date de fin2]]-Tableau_Groupe_1_Cours_1.accdb3[[#This Row],[Date de début2]],1)</f>
        <v>0.10138888889196096</v>
      </c>
    </row>
    <row r="5316" spans="1:9" x14ac:dyDescent="0.25">
      <c r="A5316">
        <v>598</v>
      </c>
      <c r="B5316">
        <v>43122.377083333333</v>
      </c>
      <c r="C5316">
        <v>43122.475000000006</v>
      </c>
      <c r="D5316">
        <v>1</v>
      </c>
      <c r="E5316">
        <v>13</v>
      </c>
      <c r="F5316">
        <v>318</v>
      </c>
      <c r="G5316" s="9">
        <f>Tableau_Groupe_1_Cours_1.accdb3[[#This Row],[Date de début]]</f>
        <v>43122.377083333333</v>
      </c>
      <c r="H5316" s="9">
        <f>Tableau_Groupe_1_Cours_1.accdb3[[#This Row],[Date de fin]]</f>
        <v>43122.475000000006</v>
      </c>
      <c r="I5316" s="13">
        <f>MOD(Tableau_Groupe_1_Cours_1.accdb3[[#This Row],[Date de fin2]]-Tableau_Groupe_1_Cours_1.accdb3[[#This Row],[Date de début2]],1)</f>
        <v>9.7916666672972497E-2</v>
      </c>
    </row>
    <row r="5317" spans="1:9" x14ac:dyDescent="0.25">
      <c r="A5317">
        <v>6231</v>
      </c>
      <c r="B5317">
        <v>43445.384027777778</v>
      </c>
      <c r="C5317">
        <v>43445.492361111115</v>
      </c>
      <c r="D5317">
        <v>2</v>
      </c>
      <c r="E5317">
        <v>13</v>
      </c>
      <c r="F5317">
        <v>249</v>
      </c>
      <c r="G5317" s="9">
        <f>Tableau_Groupe_1_Cours_1.accdb3[[#This Row],[Date de début]]</f>
        <v>43445.384027777778</v>
      </c>
      <c r="H5317" s="9">
        <f>Tableau_Groupe_1_Cours_1.accdb3[[#This Row],[Date de fin]]</f>
        <v>43445.492361111115</v>
      </c>
      <c r="I5317" s="13">
        <f>MOD(Tableau_Groupe_1_Cours_1.accdb3[[#This Row],[Date de fin2]]-Tableau_Groupe_1_Cours_1.accdb3[[#This Row],[Date de début2]],1)</f>
        <v>0.10833333333721384</v>
      </c>
    </row>
    <row r="5318" spans="1:9" x14ac:dyDescent="0.25">
      <c r="A5318">
        <v>1115</v>
      </c>
      <c r="B5318">
        <v>43150.378472222219</v>
      </c>
      <c r="C5318">
        <v>43150.427083333328</v>
      </c>
      <c r="D5318">
        <v>7</v>
      </c>
      <c r="E5318">
        <v>13</v>
      </c>
      <c r="F5318">
        <v>148</v>
      </c>
      <c r="G5318" s="9">
        <f>Tableau_Groupe_1_Cours_1.accdb3[[#This Row],[Date de début]]</f>
        <v>43150.378472222219</v>
      </c>
      <c r="H5318" s="9">
        <f>Tableau_Groupe_1_Cours_1.accdb3[[#This Row],[Date de fin]]</f>
        <v>43150.427083333328</v>
      </c>
      <c r="I5318" s="13">
        <f>MOD(Tableau_Groupe_1_Cours_1.accdb3[[#This Row],[Date de fin2]]-Tableau_Groupe_1_Cours_1.accdb3[[#This Row],[Date de début2]],1)</f>
        <v>4.8611111109494232E-2</v>
      </c>
    </row>
    <row r="5319" spans="1:9" x14ac:dyDescent="0.25">
      <c r="A5319">
        <v>1884</v>
      </c>
      <c r="B5319">
        <v>43209.37777777778</v>
      </c>
      <c r="C5319">
        <v>43209.448611111111</v>
      </c>
      <c r="D5319">
        <v>31</v>
      </c>
      <c r="E5319">
        <v>13</v>
      </c>
      <c r="F5319">
        <v>118</v>
      </c>
      <c r="G5319" s="9">
        <f>Tableau_Groupe_1_Cours_1.accdb3[[#This Row],[Date de début]]</f>
        <v>43209.37777777778</v>
      </c>
      <c r="H5319" s="9">
        <f>Tableau_Groupe_1_Cours_1.accdb3[[#This Row],[Date de fin]]</f>
        <v>43209.448611111111</v>
      </c>
      <c r="I5319" s="13">
        <f>MOD(Tableau_Groupe_1_Cours_1.accdb3[[#This Row],[Date de fin2]]-Tableau_Groupe_1_Cours_1.accdb3[[#This Row],[Date de début2]],1)</f>
        <v>7.0833333331393078E-2</v>
      </c>
    </row>
    <row r="5320" spans="1:9" x14ac:dyDescent="0.25">
      <c r="A5320">
        <v>3420</v>
      </c>
      <c r="B5320">
        <v>43277.381944444445</v>
      </c>
      <c r="C5320">
        <v>43277.538194444445</v>
      </c>
      <c r="D5320">
        <v>21</v>
      </c>
      <c r="E5320">
        <v>13</v>
      </c>
      <c r="F5320">
        <v>253</v>
      </c>
      <c r="G5320" s="9">
        <f>Tableau_Groupe_1_Cours_1.accdb3[[#This Row],[Date de début]]</f>
        <v>43277.381944444445</v>
      </c>
      <c r="H5320" s="9">
        <f>Tableau_Groupe_1_Cours_1.accdb3[[#This Row],[Date de fin]]</f>
        <v>43277.538194444445</v>
      </c>
      <c r="I5320" s="13">
        <f>MOD(Tableau_Groupe_1_Cours_1.accdb3[[#This Row],[Date de fin2]]-Tableau_Groupe_1_Cours_1.accdb3[[#This Row],[Date de début2]],1)</f>
        <v>0.15625</v>
      </c>
    </row>
    <row r="5321" spans="1:9" x14ac:dyDescent="0.25">
      <c r="A5321">
        <v>5468</v>
      </c>
      <c r="B5321">
        <v>43417.377083333333</v>
      </c>
      <c r="C5321">
        <v>43417.431944444441</v>
      </c>
      <c r="D5321">
        <v>17</v>
      </c>
      <c r="E5321">
        <v>13</v>
      </c>
      <c r="F5321">
        <v>49</v>
      </c>
      <c r="G5321" s="9">
        <f>Tableau_Groupe_1_Cours_1.accdb3[[#This Row],[Date de début]]</f>
        <v>43417.377083333333</v>
      </c>
      <c r="H5321" s="9">
        <f>Tableau_Groupe_1_Cours_1.accdb3[[#This Row],[Date de fin]]</f>
        <v>43417.431944444441</v>
      </c>
      <c r="I5321" s="13">
        <f>MOD(Tableau_Groupe_1_Cours_1.accdb3[[#This Row],[Date de fin2]]-Tableau_Groupe_1_Cours_1.accdb3[[#This Row],[Date de début2]],1)</f>
        <v>5.486111110803904E-2</v>
      </c>
    </row>
    <row r="5322" spans="1:9" x14ac:dyDescent="0.25">
      <c r="A5322">
        <v>3934</v>
      </c>
      <c r="B5322">
        <v>43327.380555555559</v>
      </c>
      <c r="C5322">
        <v>43327.455555555556</v>
      </c>
      <c r="D5322">
        <v>17</v>
      </c>
      <c r="E5322">
        <v>13</v>
      </c>
      <c r="F5322">
        <v>138</v>
      </c>
      <c r="G5322" s="9">
        <f>Tableau_Groupe_1_Cours_1.accdb3[[#This Row],[Date de début]]</f>
        <v>43327.380555555559</v>
      </c>
      <c r="H5322" s="9">
        <f>Tableau_Groupe_1_Cours_1.accdb3[[#This Row],[Date de fin]]</f>
        <v>43327.455555555556</v>
      </c>
      <c r="I5322" s="13">
        <f>MOD(Tableau_Groupe_1_Cours_1.accdb3[[#This Row],[Date de fin2]]-Tableau_Groupe_1_Cours_1.accdb3[[#This Row],[Date de début2]],1)</f>
        <v>7.4999999997089617E-2</v>
      </c>
    </row>
    <row r="5323" spans="1:9" x14ac:dyDescent="0.25">
      <c r="A5323">
        <v>3935</v>
      </c>
      <c r="B5323">
        <v>43327.381944444445</v>
      </c>
      <c r="C5323">
        <v>43327.54583333333</v>
      </c>
      <c r="D5323">
        <v>35</v>
      </c>
      <c r="E5323">
        <v>13</v>
      </c>
      <c r="F5323">
        <v>438</v>
      </c>
      <c r="G5323" s="9">
        <f>Tableau_Groupe_1_Cours_1.accdb3[[#This Row],[Date de début]]</f>
        <v>43327.381944444445</v>
      </c>
      <c r="H5323" s="9">
        <f>Tableau_Groupe_1_Cours_1.accdb3[[#This Row],[Date de fin]]</f>
        <v>43327.54583333333</v>
      </c>
      <c r="I5323" s="13">
        <f>MOD(Tableau_Groupe_1_Cours_1.accdb3[[#This Row],[Date de fin2]]-Tableau_Groupe_1_Cours_1.accdb3[[#This Row],[Date de début2]],1)</f>
        <v>0.163888888884685</v>
      </c>
    </row>
    <row r="5324" spans="1:9" x14ac:dyDescent="0.25">
      <c r="A5324">
        <v>4447</v>
      </c>
      <c r="B5324">
        <v>43357.37777777778</v>
      </c>
      <c r="C5324">
        <v>43357.527083333334</v>
      </c>
      <c r="D5324">
        <v>43</v>
      </c>
      <c r="E5324">
        <v>13</v>
      </c>
      <c r="F5324">
        <v>226</v>
      </c>
      <c r="G5324" s="9">
        <f>Tableau_Groupe_1_Cours_1.accdb3[[#This Row],[Date de début]]</f>
        <v>43357.37777777778</v>
      </c>
      <c r="H5324" s="9">
        <f>Tableau_Groupe_1_Cours_1.accdb3[[#This Row],[Date de fin]]</f>
        <v>43357.527083333334</v>
      </c>
      <c r="I5324" s="13">
        <f>MOD(Tableau_Groupe_1_Cours_1.accdb3[[#This Row],[Date de fin2]]-Tableau_Groupe_1_Cours_1.accdb3[[#This Row],[Date de début2]],1)</f>
        <v>0.14930555555474712</v>
      </c>
    </row>
    <row r="5325" spans="1:9" x14ac:dyDescent="0.25">
      <c r="A5325">
        <v>3940</v>
      </c>
      <c r="B5325">
        <v>43328.383333333331</v>
      </c>
      <c r="C5325">
        <v>43328.51458333333</v>
      </c>
      <c r="D5325">
        <v>6</v>
      </c>
      <c r="E5325">
        <v>13</v>
      </c>
      <c r="F5325">
        <v>307</v>
      </c>
      <c r="G5325" s="9">
        <f>Tableau_Groupe_1_Cours_1.accdb3[[#This Row],[Date de début]]</f>
        <v>43328.383333333331</v>
      </c>
      <c r="H5325" s="9">
        <f>Tableau_Groupe_1_Cours_1.accdb3[[#This Row],[Date de fin]]</f>
        <v>43328.51458333333</v>
      </c>
      <c r="I5325" s="13">
        <f>MOD(Tableau_Groupe_1_Cours_1.accdb3[[#This Row],[Date de fin2]]-Tableau_Groupe_1_Cours_1.accdb3[[#This Row],[Date de début2]],1)</f>
        <v>0.13124999999854481</v>
      </c>
    </row>
    <row r="5326" spans="1:9" x14ac:dyDescent="0.25">
      <c r="A5326">
        <v>6244</v>
      </c>
      <c r="B5326">
        <v>43447.379861111112</v>
      </c>
      <c r="C5326">
        <v>43447.475000000006</v>
      </c>
      <c r="D5326">
        <v>5</v>
      </c>
      <c r="E5326">
        <v>13</v>
      </c>
      <c r="F5326">
        <v>90</v>
      </c>
      <c r="G5326" s="9">
        <f>Tableau_Groupe_1_Cours_1.accdb3[[#This Row],[Date de début]]</f>
        <v>43447.379861111112</v>
      </c>
      <c r="H5326" s="9">
        <f>Tableau_Groupe_1_Cours_1.accdb3[[#This Row],[Date de fin]]</f>
        <v>43447.475000000006</v>
      </c>
      <c r="I5326" s="13">
        <f>MOD(Tableau_Groupe_1_Cours_1.accdb3[[#This Row],[Date de fin2]]-Tableau_Groupe_1_Cours_1.accdb3[[#This Row],[Date de début2]],1)</f>
        <v>9.5138888893416151E-2</v>
      </c>
    </row>
    <row r="5327" spans="1:9" x14ac:dyDescent="0.25">
      <c r="A5327">
        <v>5222</v>
      </c>
      <c r="B5327">
        <v>43388.378472222219</v>
      </c>
      <c r="C5327">
        <v>43388.494444444448</v>
      </c>
      <c r="D5327">
        <v>7</v>
      </c>
      <c r="E5327">
        <v>13</v>
      </c>
      <c r="F5327">
        <v>217</v>
      </c>
      <c r="G5327" s="9">
        <f>Tableau_Groupe_1_Cours_1.accdb3[[#This Row],[Date de début]]</f>
        <v>43388.378472222219</v>
      </c>
      <c r="H5327" s="9">
        <f>Tableau_Groupe_1_Cours_1.accdb3[[#This Row],[Date de fin]]</f>
        <v>43388.494444444448</v>
      </c>
      <c r="I5327" s="13">
        <f>MOD(Tableau_Groupe_1_Cours_1.accdb3[[#This Row],[Date de fin2]]-Tableau_Groupe_1_Cours_1.accdb3[[#This Row],[Date de début2]],1)</f>
        <v>0.1159722222291748</v>
      </c>
    </row>
    <row r="5328" spans="1:9" x14ac:dyDescent="0.25">
      <c r="A5328">
        <v>615</v>
      </c>
      <c r="B5328">
        <v>43123.375</v>
      </c>
      <c r="C5328">
        <v>43123.462500000001</v>
      </c>
      <c r="D5328">
        <v>1</v>
      </c>
      <c r="E5328">
        <v>13</v>
      </c>
      <c r="F5328">
        <v>260</v>
      </c>
      <c r="G5328" s="9">
        <f>Tableau_Groupe_1_Cours_1.accdb3[[#This Row],[Date de début]]</f>
        <v>43123.375</v>
      </c>
      <c r="H5328" s="9">
        <f>Tableau_Groupe_1_Cours_1.accdb3[[#This Row],[Date de fin]]</f>
        <v>43123.462500000001</v>
      </c>
      <c r="I5328" s="13">
        <f>MOD(Tableau_Groupe_1_Cours_1.accdb3[[#This Row],[Date de fin2]]-Tableau_Groupe_1_Cours_1.accdb3[[#This Row],[Date de début2]],1)</f>
        <v>8.7500000001455192E-2</v>
      </c>
    </row>
    <row r="5329" spans="1:9" x14ac:dyDescent="0.25">
      <c r="A5329">
        <v>1128</v>
      </c>
      <c r="B5329">
        <v>43151.382638888892</v>
      </c>
      <c r="C5329">
        <v>43151.443749999999</v>
      </c>
      <c r="D5329">
        <v>1</v>
      </c>
      <c r="E5329">
        <v>13</v>
      </c>
      <c r="F5329">
        <v>86</v>
      </c>
      <c r="G5329" s="9">
        <f>Tableau_Groupe_1_Cours_1.accdb3[[#This Row],[Date de début]]</f>
        <v>43151.382638888892</v>
      </c>
      <c r="H5329" s="9">
        <f>Tableau_Groupe_1_Cours_1.accdb3[[#This Row],[Date de fin]]</f>
        <v>43151.443749999999</v>
      </c>
      <c r="I5329" s="13">
        <f>MOD(Tableau_Groupe_1_Cours_1.accdb3[[#This Row],[Date de fin2]]-Tableau_Groupe_1_Cours_1.accdb3[[#This Row],[Date de début2]],1)</f>
        <v>6.1111111106583849E-2</v>
      </c>
    </row>
    <row r="5330" spans="1:9" x14ac:dyDescent="0.25">
      <c r="A5330">
        <v>3432</v>
      </c>
      <c r="B5330">
        <v>43278.382638888892</v>
      </c>
      <c r="C5330">
        <v>43278.450694444444</v>
      </c>
      <c r="D5330">
        <v>14</v>
      </c>
      <c r="E5330">
        <v>13</v>
      </c>
      <c r="F5330">
        <v>111</v>
      </c>
      <c r="G5330" s="9">
        <f>Tableau_Groupe_1_Cours_1.accdb3[[#This Row],[Date de début]]</f>
        <v>43278.382638888892</v>
      </c>
      <c r="H5330" s="9">
        <f>Tableau_Groupe_1_Cours_1.accdb3[[#This Row],[Date de fin]]</f>
        <v>43278.450694444444</v>
      </c>
      <c r="I5330" s="13">
        <f>MOD(Tableau_Groupe_1_Cours_1.accdb3[[#This Row],[Date de fin2]]-Tableau_Groupe_1_Cours_1.accdb3[[#This Row],[Date de début2]],1)</f>
        <v>6.8055555551836733E-2</v>
      </c>
    </row>
    <row r="5331" spans="1:9" x14ac:dyDescent="0.25">
      <c r="A5331">
        <v>5480</v>
      </c>
      <c r="B5331">
        <v>43418.381249999999</v>
      </c>
      <c r="C5331">
        <v>43418.425694444442</v>
      </c>
      <c r="D5331">
        <v>41</v>
      </c>
      <c r="E5331">
        <v>13</v>
      </c>
      <c r="F5331">
        <v>234</v>
      </c>
      <c r="G5331" s="9">
        <f>Tableau_Groupe_1_Cours_1.accdb3[[#This Row],[Date de début]]</f>
        <v>43418.381249999999</v>
      </c>
      <c r="H5331" s="9">
        <f>Tableau_Groupe_1_Cours_1.accdb3[[#This Row],[Date de fin]]</f>
        <v>43418.425694444442</v>
      </c>
      <c r="I5331" s="13">
        <f>MOD(Tableau_Groupe_1_Cours_1.accdb3[[#This Row],[Date de fin2]]-Tableau_Groupe_1_Cours_1.accdb3[[#This Row],[Date de début2]],1)</f>
        <v>4.4444444443797693E-2</v>
      </c>
    </row>
    <row r="5332" spans="1:9" x14ac:dyDescent="0.25">
      <c r="A5332">
        <v>1641</v>
      </c>
      <c r="B5332">
        <v>43181.383333333331</v>
      </c>
      <c r="C5332">
        <v>43181.438888888886</v>
      </c>
      <c r="D5332">
        <v>24</v>
      </c>
      <c r="E5332">
        <v>13</v>
      </c>
      <c r="F5332">
        <v>424</v>
      </c>
      <c r="G5332" s="9">
        <f>Tableau_Groupe_1_Cours_1.accdb3[[#This Row],[Date de début]]</f>
        <v>43181.383333333331</v>
      </c>
      <c r="H5332" s="9">
        <f>Tableau_Groupe_1_Cours_1.accdb3[[#This Row],[Date de fin]]</f>
        <v>43181.438888888886</v>
      </c>
      <c r="I5332" s="13">
        <f>MOD(Tableau_Groupe_1_Cours_1.accdb3[[#This Row],[Date de fin2]]-Tableau_Groupe_1_Cours_1.accdb3[[#This Row],[Date de début2]],1)</f>
        <v>5.5555555554747116E-2</v>
      </c>
    </row>
    <row r="5333" spans="1:9" x14ac:dyDescent="0.25">
      <c r="A5333">
        <v>3434</v>
      </c>
      <c r="B5333">
        <v>43278.378472222219</v>
      </c>
      <c r="C5333">
        <v>43278.491666666669</v>
      </c>
      <c r="D5333">
        <v>1</v>
      </c>
      <c r="E5333">
        <v>13</v>
      </c>
      <c r="F5333">
        <v>324</v>
      </c>
      <c r="G5333" s="9">
        <f>Tableau_Groupe_1_Cours_1.accdb3[[#This Row],[Date de début]]</f>
        <v>43278.378472222219</v>
      </c>
      <c r="H5333" s="9">
        <f>Tableau_Groupe_1_Cours_1.accdb3[[#This Row],[Date de fin]]</f>
        <v>43278.491666666669</v>
      </c>
      <c r="I5333" s="13">
        <f>MOD(Tableau_Groupe_1_Cours_1.accdb3[[#This Row],[Date de fin2]]-Tableau_Groupe_1_Cours_1.accdb3[[#This Row],[Date de début2]],1)</f>
        <v>0.11319444444961846</v>
      </c>
    </row>
    <row r="5334" spans="1:9" x14ac:dyDescent="0.25">
      <c r="A5334">
        <v>5484</v>
      </c>
      <c r="B5334">
        <v>43418.379166666666</v>
      </c>
      <c r="C5334">
        <v>43418.488888888889</v>
      </c>
      <c r="D5334">
        <v>54</v>
      </c>
      <c r="E5334">
        <v>13</v>
      </c>
      <c r="F5334">
        <v>418</v>
      </c>
      <c r="G5334" s="9">
        <f>Tableau_Groupe_1_Cours_1.accdb3[[#This Row],[Date de début]]</f>
        <v>43418.379166666666</v>
      </c>
      <c r="H5334" s="9">
        <f>Tableau_Groupe_1_Cours_1.accdb3[[#This Row],[Date de fin]]</f>
        <v>43418.488888888889</v>
      </c>
      <c r="I5334" s="13">
        <f>MOD(Tableau_Groupe_1_Cours_1.accdb3[[#This Row],[Date de fin2]]-Tableau_Groupe_1_Cours_1.accdb3[[#This Row],[Date de début2]],1)</f>
        <v>0.10972222222335404</v>
      </c>
    </row>
    <row r="5335" spans="1:9" x14ac:dyDescent="0.25">
      <c r="A5335">
        <v>3437</v>
      </c>
      <c r="B5335">
        <v>43278.378472222219</v>
      </c>
      <c r="C5335">
        <v>43278.429861111108</v>
      </c>
      <c r="D5335">
        <v>1</v>
      </c>
      <c r="E5335">
        <v>13</v>
      </c>
      <c r="F5335">
        <v>295</v>
      </c>
      <c r="G5335" s="9">
        <f>Tableau_Groupe_1_Cours_1.accdb3[[#This Row],[Date de début]]</f>
        <v>43278.378472222219</v>
      </c>
      <c r="H5335" s="9">
        <f>Tableau_Groupe_1_Cours_1.accdb3[[#This Row],[Date de fin]]</f>
        <v>43278.429861111108</v>
      </c>
      <c r="I5335" s="13">
        <f>MOD(Tableau_Groupe_1_Cours_1.accdb3[[#This Row],[Date de fin2]]-Tableau_Groupe_1_Cours_1.accdb3[[#This Row],[Date de début2]],1)</f>
        <v>5.1388888889050577E-2</v>
      </c>
    </row>
    <row r="5336" spans="1:9" x14ac:dyDescent="0.25">
      <c r="A5336">
        <v>111</v>
      </c>
      <c r="B5336">
        <v>43104.376388888886</v>
      </c>
      <c r="C5336">
        <v>43104.534722222219</v>
      </c>
      <c r="D5336">
        <v>2</v>
      </c>
      <c r="E5336">
        <v>13</v>
      </c>
      <c r="F5336">
        <v>248</v>
      </c>
      <c r="G5336" s="9">
        <f>Tableau_Groupe_1_Cours_1.accdb3[[#This Row],[Date de début]]</f>
        <v>43104.376388888886</v>
      </c>
      <c r="H5336" s="9">
        <f>Tableau_Groupe_1_Cours_1.accdb3[[#This Row],[Date de fin]]</f>
        <v>43104.534722222219</v>
      </c>
      <c r="I5336" s="13">
        <f>MOD(Tableau_Groupe_1_Cours_1.accdb3[[#This Row],[Date de fin2]]-Tableau_Groupe_1_Cours_1.accdb3[[#This Row],[Date de début2]],1)</f>
        <v>0.15833333333284827</v>
      </c>
    </row>
    <row r="5337" spans="1:9" x14ac:dyDescent="0.25">
      <c r="A5337">
        <v>623</v>
      </c>
      <c r="B5337">
        <v>43124.376388888886</v>
      </c>
      <c r="C5337">
        <v>43124.504861111112</v>
      </c>
      <c r="D5337">
        <v>57</v>
      </c>
      <c r="E5337">
        <v>13</v>
      </c>
      <c r="F5337">
        <v>394</v>
      </c>
      <c r="G5337" s="9">
        <f>Tableau_Groupe_1_Cours_1.accdb3[[#This Row],[Date de début]]</f>
        <v>43124.376388888886</v>
      </c>
      <c r="H5337" s="9">
        <f>Tableau_Groupe_1_Cours_1.accdb3[[#This Row],[Date de fin]]</f>
        <v>43124.504861111112</v>
      </c>
      <c r="I5337" s="13">
        <f>MOD(Tableau_Groupe_1_Cours_1.accdb3[[#This Row],[Date de fin2]]-Tableau_Groupe_1_Cours_1.accdb3[[#This Row],[Date de début2]],1)</f>
        <v>0.12847222222626442</v>
      </c>
    </row>
    <row r="5338" spans="1:9" x14ac:dyDescent="0.25">
      <c r="A5338">
        <v>112</v>
      </c>
      <c r="B5338">
        <v>43104.544444444444</v>
      </c>
      <c r="C5338">
        <v>43104.600000000006</v>
      </c>
      <c r="D5338">
        <v>3</v>
      </c>
      <c r="E5338">
        <v>13</v>
      </c>
      <c r="F5338">
        <v>374</v>
      </c>
      <c r="G5338" s="9">
        <f>Tableau_Groupe_1_Cours_1.accdb3[[#This Row],[Date de début]]</f>
        <v>43104.544444444444</v>
      </c>
      <c r="H5338" s="9">
        <f>Tableau_Groupe_1_Cours_1.accdb3[[#This Row],[Date de fin]]</f>
        <v>43104.600000000006</v>
      </c>
      <c r="I5338" s="13">
        <f>MOD(Tableau_Groupe_1_Cours_1.accdb3[[#This Row],[Date de fin2]]-Tableau_Groupe_1_Cours_1.accdb3[[#This Row],[Date de début2]],1)</f>
        <v>5.5555555562023073E-2</v>
      </c>
    </row>
    <row r="5339" spans="1:9" x14ac:dyDescent="0.25">
      <c r="A5339">
        <v>113</v>
      </c>
      <c r="B5339">
        <v>43104.61041666667</v>
      </c>
      <c r="C5339">
        <v>43104.739583333336</v>
      </c>
      <c r="D5339">
        <v>3</v>
      </c>
      <c r="E5339">
        <v>13</v>
      </c>
      <c r="F5339">
        <v>249</v>
      </c>
      <c r="G5339" s="9">
        <f>Tableau_Groupe_1_Cours_1.accdb3[[#This Row],[Date de début]]</f>
        <v>43104.61041666667</v>
      </c>
      <c r="H5339" s="9">
        <f>Tableau_Groupe_1_Cours_1.accdb3[[#This Row],[Date de fin]]</f>
        <v>43104.739583333336</v>
      </c>
      <c r="I5339" s="13">
        <f>MOD(Tableau_Groupe_1_Cours_1.accdb3[[#This Row],[Date de fin2]]-Tableau_Groupe_1_Cours_1.accdb3[[#This Row],[Date de début2]],1)</f>
        <v>0.12916666666569654</v>
      </c>
    </row>
    <row r="5340" spans="1:9" x14ac:dyDescent="0.25">
      <c r="A5340">
        <v>3958</v>
      </c>
      <c r="B5340">
        <v>43329.381944444445</v>
      </c>
      <c r="C5340">
        <v>43329.504166666666</v>
      </c>
      <c r="D5340">
        <v>1</v>
      </c>
      <c r="E5340">
        <v>13</v>
      </c>
      <c r="F5340">
        <v>159</v>
      </c>
      <c r="G5340" s="9">
        <f>Tableau_Groupe_1_Cours_1.accdb3[[#This Row],[Date de début]]</f>
        <v>43329.381944444445</v>
      </c>
      <c r="H5340" s="9">
        <f>Tableau_Groupe_1_Cours_1.accdb3[[#This Row],[Date de fin]]</f>
        <v>43329.504166666666</v>
      </c>
      <c r="I5340" s="13">
        <f>MOD(Tableau_Groupe_1_Cours_1.accdb3[[#This Row],[Date de fin2]]-Tableau_Groupe_1_Cours_1.accdb3[[#This Row],[Date de début2]],1)</f>
        <v>0.12222222222044365</v>
      </c>
    </row>
    <row r="5341" spans="1:9" x14ac:dyDescent="0.25">
      <c r="A5341">
        <v>5238</v>
      </c>
      <c r="B5341">
        <v>43390.384027777778</v>
      </c>
      <c r="C5341">
        <v>43390.494444444448</v>
      </c>
      <c r="D5341">
        <v>41</v>
      </c>
      <c r="E5341">
        <v>13</v>
      </c>
      <c r="F5341">
        <v>426</v>
      </c>
      <c r="G5341" s="9">
        <f>Tableau_Groupe_1_Cours_1.accdb3[[#This Row],[Date de début]]</f>
        <v>43390.384027777778</v>
      </c>
      <c r="H5341" s="9">
        <f>Tableau_Groupe_1_Cours_1.accdb3[[#This Row],[Date de fin]]</f>
        <v>43390.494444444448</v>
      </c>
      <c r="I5341" s="13">
        <f>MOD(Tableau_Groupe_1_Cours_1.accdb3[[#This Row],[Date de fin2]]-Tableau_Groupe_1_Cours_1.accdb3[[#This Row],[Date de début2]],1)</f>
        <v>0.11041666667006211</v>
      </c>
    </row>
    <row r="5342" spans="1:9" x14ac:dyDescent="0.25">
      <c r="A5342">
        <v>5498</v>
      </c>
      <c r="B5342">
        <v>43419.381944444445</v>
      </c>
      <c r="C5342">
        <v>43419.543749999997</v>
      </c>
      <c r="D5342">
        <v>1</v>
      </c>
      <c r="E5342">
        <v>13</v>
      </c>
      <c r="F5342">
        <v>214</v>
      </c>
      <c r="G5342" s="9">
        <f>Tableau_Groupe_1_Cours_1.accdb3[[#This Row],[Date de début]]</f>
        <v>43419.381944444445</v>
      </c>
      <c r="H5342" s="9">
        <f>Tableau_Groupe_1_Cours_1.accdb3[[#This Row],[Date de fin]]</f>
        <v>43419.543749999997</v>
      </c>
      <c r="I5342" s="13">
        <f>MOD(Tableau_Groupe_1_Cours_1.accdb3[[#This Row],[Date de fin2]]-Tableau_Groupe_1_Cours_1.accdb3[[#This Row],[Date de début2]],1)</f>
        <v>0.16180555555183673</v>
      </c>
    </row>
    <row r="5343" spans="1:9" x14ac:dyDescent="0.25">
      <c r="A5343">
        <v>1916</v>
      </c>
      <c r="B5343">
        <v>43214.378472222219</v>
      </c>
      <c r="C5343">
        <v>43214.527777777781</v>
      </c>
      <c r="D5343">
        <v>11</v>
      </c>
      <c r="E5343">
        <v>13</v>
      </c>
      <c r="F5343">
        <v>145</v>
      </c>
      <c r="G5343" s="9">
        <f>Tableau_Groupe_1_Cours_1.accdb3[[#This Row],[Date de début]]</f>
        <v>43214.378472222219</v>
      </c>
      <c r="H5343" s="9">
        <f>Tableau_Groupe_1_Cours_1.accdb3[[#This Row],[Date de fin]]</f>
        <v>43214.527777777781</v>
      </c>
      <c r="I5343" s="13">
        <f>MOD(Tableau_Groupe_1_Cours_1.accdb3[[#This Row],[Date de fin2]]-Tableau_Groupe_1_Cours_1.accdb3[[#This Row],[Date de début2]],1)</f>
        <v>0.14930555556202307</v>
      </c>
    </row>
    <row r="5344" spans="1:9" x14ac:dyDescent="0.25">
      <c r="A5344">
        <v>3452</v>
      </c>
      <c r="B5344">
        <v>43280.381249999999</v>
      </c>
      <c r="C5344">
        <v>43280.497222222228</v>
      </c>
      <c r="D5344">
        <v>50</v>
      </c>
      <c r="E5344">
        <v>13</v>
      </c>
      <c r="F5344">
        <v>363</v>
      </c>
      <c r="G5344" s="9">
        <f>Tableau_Groupe_1_Cours_1.accdb3[[#This Row],[Date de début]]</f>
        <v>43280.381249999999</v>
      </c>
      <c r="H5344" s="9">
        <f>Tableau_Groupe_1_Cours_1.accdb3[[#This Row],[Date de fin]]</f>
        <v>43280.497222222228</v>
      </c>
      <c r="I5344" s="13">
        <f>MOD(Tableau_Groupe_1_Cours_1.accdb3[[#This Row],[Date de fin2]]-Tableau_Groupe_1_Cours_1.accdb3[[#This Row],[Date de début2]],1)</f>
        <v>0.1159722222291748</v>
      </c>
    </row>
    <row r="5345" spans="1:9" x14ac:dyDescent="0.25">
      <c r="A5345">
        <v>637</v>
      </c>
      <c r="B5345">
        <v>43125.377083333333</v>
      </c>
      <c r="C5345">
        <v>43125.53125</v>
      </c>
      <c r="D5345">
        <v>16</v>
      </c>
      <c r="E5345">
        <v>13</v>
      </c>
      <c r="F5345">
        <v>225</v>
      </c>
      <c r="G5345" s="9">
        <f>Tableau_Groupe_1_Cours_1.accdb3[[#This Row],[Date de début]]</f>
        <v>43125.377083333333</v>
      </c>
      <c r="H5345" s="9">
        <f>Tableau_Groupe_1_Cours_1.accdb3[[#This Row],[Date de fin]]</f>
        <v>43125.53125</v>
      </c>
      <c r="I5345" s="13">
        <f>MOD(Tableau_Groupe_1_Cours_1.accdb3[[#This Row],[Date de fin2]]-Tableau_Groupe_1_Cours_1.accdb3[[#This Row],[Date de début2]],1)</f>
        <v>0.15416666666715173</v>
      </c>
    </row>
    <row r="5346" spans="1:9" x14ac:dyDescent="0.25">
      <c r="A5346">
        <v>3454</v>
      </c>
      <c r="B5346">
        <v>43280.37777777778</v>
      </c>
      <c r="C5346">
        <v>43280.420138888883</v>
      </c>
      <c r="D5346">
        <v>1</v>
      </c>
      <c r="E5346">
        <v>13</v>
      </c>
      <c r="F5346">
        <v>132</v>
      </c>
      <c r="G5346" s="9">
        <f>Tableau_Groupe_1_Cours_1.accdb3[[#This Row],[Date de début]]</f>
        <v>43280.37777777778</v>
      </c>
      <c r="H5346" s="9">
        <f>Tableau_Groupe_1_Cours_1.accdb3[[#This Row],[Date de fin]]</f>
        <v>43280.420138888883</v>
      </c>
      <c r="I5346" s="13">
        <f>MOD(Tableau_Groupe_1_Cours_1.accdb3[[#This Row],[Date de fin2]]-Tableau_Groupe_1_Cours_1.accdb3[[#This Row],[Date de début2]],1)</f>
        <v>4.2361111103673466E-2</v>
      </c>
    </row>
    <row r="5347" spans="1:9" x14ac:dyDescent="0.25">
      <c r="A5347">
        <v>2687</v>
      </c>
      <c r="B5347">
        <v>43249.382638888892</v>
      </c>
      <c r="C5347">
        <v>43249.459722222222</v>
      </c>
      <c r="D5347">
        <v>2</v>
      </c>
      <c r="E5347">
        <v>13</v>
      </c>
      <c r="F5347">
        <v>402</v>
      </c>
      <c r="G5347" s="9">
        <f>Tableau_Groupe_1_Cours_1.accdb3[[#This Row],[Date de début]]</f>
        <v>43249.382638888892</v>
      </c>
      <c r="H5347" s="9">
        <f>Tableau_Groupe_1_Cours_1.accdb3[[#This Row],[Date de fin]]</f>
        <v>43249.459722222222</v>
      </c>
      <c r="I5347" s="13">
        <f>MOD(Tableau_Groupe_1_Cours_1.accdb3[[#This Row],[Date de fin2]]-Tableau_Groupe_1_Cours_1.accdb3[[#This Row],[Date de début2]],1)</f>
        <v>7.7083333329937886E-2</v>
      </c>
    </row>
    <row r="5348" spans="1:9" x14ac:dyDescent="0.25">
      <c r="A5348">
        <v>3967</v>
      </c>
      <c r="B5348">
        <v>43332.37777777778</v>
      </c>
      <c r="C5348">
        <v>43332.493750000001</v>
      </c>
      <c r="D5348">
        <v>80</v>
      </c>
      <c r="E5348">
        <v>13</v>
      </c>
      <c r="F5348">
        <v>15</v>
      </c>
      <c r="G5348" s="9">
        <f>Tableau_Groupe_1_Cours_1.accdb3[[#This Row],[Date de début]]</f>
        <v>43332.37777777778</v>
      </c>
      <c r="H5348" s="9">
        <f>Tableau_Groupe_1_Cours_1.accdb3[[#This Row],[Date de fin]]</f>
        <v>43332.493750000001</v>
      </c>
      <c r="I5348" s="13">
        <f>MOD(Tableau_Groupe_1_Cours_1.accdb3[[#This Row],[Date de fin2]]-Tableau_Groupe_1_Cours_1.accdb3[[#This Row],[Date de début2]],1)</f>
        <v>0.11597222222189885</v>
      </c>
    </row>
    <row r="5349" spans="1:9" x14ac:dyDescent="0.25">
      <c r="A5349">
        <v>640</v>
      </c>
      <c r="B5349">
        <v>43126.381249999999</v>
      </c>
      <c r="C5349">
        <v>43126.450694444444</v>
      </c>
      <c r="D5349">
        <v>35</v>
      </c>
      <c r="E5349">
        <v>13</v>
      </c>
      <c r="F5349">
        <v>424</v>
      </c>
      <c r="G5349" s="9">
        <f>Tableau_Groupe_1_Cours_1.accdb3[[#This Row],[Date de début]]</f>
        <v>43126.381249999999</v>
      </c>
      <c r="H5349" s="9">
        <f>Tableau_Groupe_1_Cours_1.accdb3[[#This Row],[Date de fin]]</f>
        <v>43126.450694444444</v>
      </c>
      <c r="I5349" s="13">
        <f>MOD(Tableau_Groupe_1_Cours_1.accdb3[[#This Row],[Date de fin2]]-Tableau_Groupe_1_Cours_1.accdb3[[#This Row],[Date de début2]],1)</f>
        <v>6.9444444445252884E-2</v>
      </c>
    </row>
    <row r="5350" spans="1:9" x14ac:dyDescent="0.25">
      <c r="A5350">
        <v>4480</v>
      </c>
      <c r="B5350">
        <v>43361.377083333333</v>
      </c>
      <c r="C5350">
        <v>43361.522222222222</v>
      </c>
      <c r="D5350">
        <v>1</v>
      </c>
      <c r="E5350">
        <v>13</v>
      </c>
      <c r="F5350">
        <v>187</v>
      </c>
      <c r="G5350" s="9">
        <f>Tableau_Groupe_1_Cours_1.accdb3[[#This Row],[Date de début]]</f>
        <v>43361.377083333333</v>
      </c>
      <c r="H5350" s="9">
        <f>Tableau_Groupe_1_Cours_1.accdb3[[#This Row],[Date de fin]]</f>
        <v>43361.522222222222</v>
      </c>
      <c r="I5350" s="13">
        <f>MOD(Tableau_Groupe_1_Cours_1.accdb3[[#This Row],[Date de fin2]]-Tableau_Groupe_1_Cours_1.accdb3[[#This Row],[Date de début2]],1)</f>
        <v>0.14513888888905058</v>
      </c>
    </row>
    <row r="5351" spans="1:9" x14ac:dyDescent="0.25">
      <c r="A5351">
        <v>5249</v>
      </c>
      <c r="B5351">
        <v>43390.385416666664</v>
      </c>
      <c r="C5351">
        <v>43390.550694444442</v>
      </c>
      <c r="D5351">
        <v>19</v>
      </c>
      <c r="E5351">
        <v>13</v>
      </c>
      <c r="F5351">
        <v>446</v>
      </c>
      <c r="G5351" s="9">
        <f>Tableau_Groupe_1_Cours_1.accdb3[[#This Row],[Date de début]]</f>
        <v>43390.385416666664</v>
      </c>
      <c r="H5351" s="9">
        <f>Tableau_Groupe_1_Cours_1.accdb3[[#This Row],[Date de fin]]</f>
        <v>43390.550694444442</v>
      </c>
      <c r="I5351" s="13">
        <f>MOD(Tableau_Groupe_1_Cours_1.accdb3[[#This Row],[Date de fin2]]-Tableau_Groupe_1_Cours_1.accdb3[[#This Row],[Date de début2]],1)</f>
        <v>0.16527777777810115</v>
      </c>
    </row>
    <row r="5352" spans="1:9" x14ac:dyDescent="0.25">
      <c r="A5352">
        <v>6274</v>
      </c>
      <c r="B5352">
        <v>43451.379861111112</v>
      </c>
      <c r="C5352">
        <v>43451.477083333339</v>
      </c>
      <c r="D5352">
        <v>12</v>
      </c>
      <c r="E5352">
        <v>13</v>
      </c>
      <c r="F5352">
        <v>174</v>
      </c>
      <c r="G5352" s="9">
        <f>Tableau_Groupe_1_Cours_1.accdb3[[#This Row],[Date de début]]</f>
        <v>43451.379861111112</v>
      </c>
      <c r="H5352" s="9">
        <f>Tableau_Groupe_1_Cours_1.accdb3[[#This Row],[Date de fin]]</f>
        <v>43451.477083333339</v>
      </c>
      <c r="I5352" s="13">
        <f>MOD(Tableau_Groupe_1_Cours_1.accdb3[[#This Row],[Date de fin2]]-Tableau_Groupe_1_Cours_1.accdb3[[#This Row],[Date de début2]],1)</f>
        <v>9.7222222226264421E-2</v>
      </c>
    </row>
    <row r="5353" spans="1:9" x14ac:dyDescent="0.25">
      <c r="A5353">
        <v>3972</v>
      </c>
      <c r="B5353">
        <v>43333.385416666664</v>
      </c>
      <c r="C5353">
        <v>43333.550694444442</v>
      </c>
      <c r="D5353">
        <v>50</v>
      </c>
      <c r="E5353">
        <v>13</v>
      </c>
      <c r="F5353">
        <v>298</v>
      </c>
      <c r="G5353" s="9">
        <f>Tableau_Groupe_1_Cours_1.accdb3[[#This Row],[Date de début]]</f>
        <v>43333.385416666664</v>
      </c>
      <c r="H5353" s="9">
        <f>Tableau_Groupe_1_Cours_1.accdb3[[#This Row],[Date de fin]]</f>
        <v>43333.550694444442</v>
      </c>
      <c r="I5353" s="13">
        <f>MOD(Tableau_Groupe_1_Cours_1.accdb3[[#This Row],[Date de fin2]]-Tableau_Groupe_1_Cours_1.accdb3[[#This Row],[Date de début2]],1)</f>
        <v>0.16527777777810115</v>
      </c>
    </row>
    <row r="5354" spans="1:9" x14ac:dyDescent="0.25">
      <c r="A5354">
        <v>133</v>
      </c>
      <c r="B5354">
        <v>43105.381944444445</v>
      </c>
      <c r="C5354">
        <v>43105.527083333334</v>
      </c>
      <c r="D5354">
        <v>3</v>
      </c>
      <c r="E5354">
        <v>13</v>
      </c>
      <c r="F5354">
        <v>277</v>
      </c>
      <c r="G5354" s="9">
        <f>Tableau_Groupe_1_Cours_1.accdb3[[#This Row],[Date de début]]</f>
        <v>43105.381944444445</v>
      </c>
      <c r="H5354" s="9">
        <f>Tableau_Groupe_1_Cours_1.accdb3[[#This Row],[Date de fin]]</f>
        <v>43105.527083333334</v>
      </c>
      <c r="I5354" s="13">
        <f>MOD(Tableau_Groupe_1_Cours_1.accdb3[[#This Row],[Date de fin2]]-Tableau_Groupe_1_Cours_1.accdb3[[#This Row],[Date de début2]],1)</f>
        <v>0.14513888888905058</v>
      </c>
    </row>
    <row r="5355" spans="1:9" x14ac:dyDescent="0.25">
      <c r="A5355">
        <v>6277</v>
      </c>
      <c r="B5355">
        <v>43451.375</v>
      </c>
      <c r="C5355">
        <v>43451.409722222219</v>
      </c>
      <c r="D5355">
        <v>1</v>
      </c>
      <c r="E5355">
        <v>13</v>
      </c>
      <c r="F5355">
        <v>265</v>
      </c>
      <c r="G5355" s="9">
        <f>Tableau_Groupe_1_Cours_1.accdb3[[#This Row],[Date de début]]</f>
        <v>43451.375</v>
      </c>
      <c r="H5355" s="9">
        <f>Tableau_Groupe_1_Cours_1.accdb3[[#This Row],[Date de fin]]</f>
        <v>43451.409722222219</v>
      </c>
      <c r="I5355" s="13">
        <f>MOD(Tableau_Groupe_1_Cours_1.accdb3[[#This Row],[Date de fin2]]-Tableau_Groupe_1_Cours_1.accdb3[[#This Row],[Date de début2]],1)</f>
        <v>3.4722222218988463E-2</v>
      </c>
    </row>
    <row r="5356" spans="1:9" x14ac:dyDescent="0.25">
      <c r="A5356">
        <v>134</v>
      </c>
      <c r="B5356">
        <v>43105.529166666667</v>
      </c>
      <c r="C5356">
        <v>43105.624305555561</v>
      </c>
      <c r="D5356">
        <v>1</v>
      </c>
      <c r="E5356">
        <v>13</v>
      </c>
      <c r="F5356">
        <v>101</v>
      </c>
      <c r="G5356" s="9">
        <f>Tableau_Groupe_1_Cours_1.accdb3[[#This Row],[Date de début]]</f>
        <v>43105.529166666667</v>
      </c>
      <c r="H5356" s="9">
        <f>Tableau_Groupe_1_Cours_1.accdb3[[#This Row],[Date de fin]]</f>
        <v>43105.624305555561</v>
      </c>
      <c r="I5356" s="13">
        <f>MOD(Tableau_Groupe_1_Cours_1.accdb3[[#This Row],[Date de fin2]]-Tableau_Groupe_1_Cours_1.accdb3[[#This Row],[Date de début2]],1)</f>
        <v>9.5138888893416151E-2</v>
      </c>
    </row>
    <row r="5357" spans="1:9" x14ac:dyDescent="0.25">
      <c r="A5357">
        <v>5254</v>
      </c>
      <c r="B5357">
        <v>43391.375</v>
      </c>
      <c r="C5357">
        <v>43391.43472222222</v>
      </c>
      <c r="D5357">
        <v>3</v>
      </c>
      <c r="E5357">
        <v>13</v>
      </c>
      <c r="F5357">
        <v>45</v>
      </c>
      <c r="G5357" s="9">
        <f>Tableau_Groupe_1_Cours_1.accdb3[[#This Row],[Date de début]]</f>
        <v>43391.375</v>
      </c>
      <c r="H5357" s="9">
        <f>Tableau_Groupe_1_Cours_1.accdb3[[#This Row],[Date de fin]]</f>
        <v>43391.43472222222</v>
      </c>
      <c r="I5357" s="13">
        <f>MOD(Tableau_Groupe_1_Cours_1.accdb3[[#This Row],[Date de fin2]]-Tableau_Groupe_1_Cours_1.accdb3[[#This Row],[Date de début2]],1)</f>
        <v>5.9722222220443655E-2</v>
      </c>
    </row>
    <row r="5358" spans="1:9" x14ac:dyDescent="0.25">
      <c r="A5358">
        <v>135</v>
      </c>
      <c r="B5358">
        <v>43105.625</v>
      </c>
      <c r="C5358">
        <v>43105.729861111111</v>
      </c>
      <c r="D5358">
        <v>1</v>
      </c>
      <c r="E5358">
        <v>13</v>
      </c>
      <c r="F5358">
        <v>187</v>
      </c>
      <c r="G5358" s="9">
        <f>Tableau_Groupe_1_Cours_1.accdb3[[#This Row],[Date de début]]</f>
        <v>43105.625</v>
      </c>
      <c r="H5358" s="9">
        <f>Tableau_Groupe_1_Cours_1.accdb3[[#This Row],[Date de fin]]</f>
        <v>43105.729861111111</v>
      </c>
      <c r="I5358" s="13">
        <f>MOD(Tableau_Groupe_1_Cours_1.accdb3[[#This Row],[Date de fin2]]-Tableau_Groupe_1_Cours_1.accdb3[[#This Row],[Date de début2]],1)</f>
        <v>0.10486111111094942</v>
      </c>
    </row>
    <row r="5359" spans="1:9" x14ac:dyDescent="0.25">
      <c r="A5359">
        <v>5511</v>
      </c>
      <c r="B5359">
        <v>43420.375694444447</v>
      </c>
      <c r="C5359">
        <v>43420.46875</v>
      </c>
      <c r="D5359">
        <v>5</v>
      </c>
      <c r="E5359">
        <v>13</v>
      </c>
      <c r="F5359">
        <v>99</v>
      </c>
      <c r="G5359" s="9">
        <f>Tableau_Groupe_1_Cours_1.accdb3[[#This Row],[Date de début]]</f>
        <v>43420.375694444447</v>
      </c>
      <c r="H5359" s="9">
        <f>Tableau_Groupe_1_Cours_1.accdb3[[#This Row],[Date de fin]]</f>
        <v>43420.46875</v>
      </c>
      <c r="I5359" s="13">
        <f>MOD(Tableau_Groupe_1_Cours_1.accdb3[[#This Row],[Date de fin2]]-Tableau_Groupe_1_Cours_1.accdb3[[#This Row],[Date de début2]],1)</f>
        <v>9.3055555553291924E-2</v>
      </c>
    </row>
    <row r="5360" spans="1:9" x14ac:dyDescent="0.25">
      <c r="A5360">
        <v>2697</v>
      </c>
      <c r="B5360">
        <v>43251.375</v>
      </c>
      <c r="C5360">
        <v>43251.419444444444</v>
      </c>
      <c r="D5360">
        <v>61</v>
      </c>
      <c r="E5360">
        <v>13</v>
      </c>
      <c r="F5360">
        <v>15</v>
      </c>
      <c r="G5360" s="9">
        <f>Tableau_Groupe_1_Cours_1.accdb3[[#This Row],[Date de début]]</f>
        <v>43251.375</v>
      </c>
      <c r="H5360" s="9">
        <f>Tableau_Groupe_1_Cours_1.accdb3[[#This Row],[Date de fin]]</f>
        <v>43251.419444444444</v>
      </c>
      <c r="I5360" s="13">
        <f>MOD(Tableau_Groupe_1_Cours_1.accdb3[[#This Row],[Date de fin2]]-Tableau_Groupe_1_Cours_1.accdb3[[#This Row],[Date de début2]],1)</f>
        <v>4.4444444443797693E-2</v>
      </c>
    </row>
    <row r="5361" spans="1:9" x14ac:dyDescent="0.25">
      <c r="A5361">
        <v>5513</v>
      </c>
      <c r="B5361">
        <v>43420.375694444447</v>
      </c>
      <c r="C5361">
        <v>43420.490972222222</v>
      </c>
      <c r="D5361">
        <v>39</v>
      </c>
      <c r="E5361">
        <v>13</v>
      </c>
      <c r="F5361">
        <v>206</v>
      </c>
      <c r="G5361" s="9">
        <f>Tableau_Groupe_1_Cours_1.accdb3[[#This Row],[Date de début]]</f>
        <v>43420.375694444447</v>
      </c>
      <c r="H5361" s="9">
        <f>Tableau_Groupe_1_Cours_1.accdb3[[#This Row],[Date de fin]]</f>
        <v>43420.490972222222</v>
      </c>
      <c r="I5361" s="13">
        <f>MOD(Tableau_Groupe_1_Cours_1.accdb3[[#This Row],[Date de fin2]]-Tableau_Groupe_1_Cours_1.accdb3[[#This Row],[Date de début2]],1)</f>
        <v>0.11527777777519077</v>
      </c>
    </row>
    <row r="5362" spans="1:9" x14ac:dyDescent="0.25">
      <c r="A5362">
        <v>2698</v>
      </c>
      <c r="B5362">
        <v>43251.379861111112</v>
      </c>
      <c r="C5362">
        <v>43251.469444444447</v>
      </c>
      <c r="D5362">
        <v>19</v>
      </c>
      <c r="E5362">
        <v>13</v>
      </c>
      <c r="F5362">
        <v>308</v>
      </c>
      <c r="G5362" s="9">
        <f>Tableau_Groupe_1_Cours_1.accdb3[[#This Row],[Date de début]]</f>
        <v>43251.379861111112</v>
      </c>
      <c r="H5362" s="9">
        <f>Tableau_Groupe_1_Cours_1.accdb3[[#This Row],[Date de fin]]</f>
        <v>43251.469444444447</v>
      </c>
      <c r="I5362" s="13">
        <f>MOD(Tableau_Groupe_1_Cours_1.accdb3[[#This Row],[Date de fin2]]-Tableau_Groupe_1_Cours_1.accdb3[[#This Row],[Date de début2]],1)</f>
        <v>8.9583333334303461E-2</v>
      </c>
    </row>
    <row r="5363" spans="1:9" x14ac:dyDescent="0.25">
      <c r="A5363">
        <v>3466</v>
      </c>
      <c r="B5363">
        <v>43283.382638888892</v>
      </c>
      <c r="C5363">
        <v>43283.506944444445</v>
      </c>
      <c r="D5363">
        <v>11</v>
      </c>
      <c r="E5363">
        <v>13</v>
      </c>
      <c r="F5363">
        <v>270</v>
      </c>
      <c r="G5363" s="9">
        <f>Tableau_Groupe_1_Cours_1.accdb3[[#This Row],[Date de début]]</f>
        <v>43283.382638888892</v>
      </c>
      <c r="H5363" s="9">
        <f>Tableau_Groupe_1_Cours_1.accdb3[[#This Row],[Date de fin]]</f>
        <v>43283.506944444445</v>
      </c>
      <c r="I5363" s="13">
        <f>MOD(Tableau_Groupe_1_Cours_1.accdb3[[#This Row],[Date de fin2]]-Tableau_Groupe_1_Cours_1.accdb3[[#This Row],[Date de début2]],1)</f>
        <v>0.12430555555329192</v>
      </c>
    </row>
    <row r="5364" spans="1:9" x14ac:dyDescent="0.25">
      <c r="A5364">
        <v>5516</v>
      </c>
      <c r="B5364">
        <v>43423.377083333333</v>
      </c>
      <c r="C5364">
        <v>43423.436805555553</v>
      </c>
      <c r="D5364">
        <v>2</v>
      </c>
      <c r="E5364">
        <v>13</v>
      </c>
      <c r="F5364">
        <v>314</v>
      </c>
      <c r="G5364" s="9">
        <f>Tableau_Groupe_1_Cours_1.accdb3[[#This Row],[Date de début]]</f>
        <v>43423.377083333333</v>
      </c>
      <c r="H5364" s="9">
        <f>Tableau_Groupe_1_Cours_1.accdb3[[#This Row],[Date de fin]]</f>
        <v>43423.436805555553</v>
      </c>
      <c r="I5364" s="13">
        <f>MOD(Tableau_Groupe_1_Cours_1.accdb3[[#This Row],[Date de fin2]]-Tableau_Groupe_1_Cours_1.accdb3[[#This Row],[Date de début2]],1)</f>
        <v>5.9722222220443655E-2</v>
      </c>
    </row>
    <row r="5365" spans="1:9" x14ac:dyDescent="0.25">
      <c r="A5365">
        <v>2705</v>
      </c>
      <c r="B5365">
        <v>43251.376388888886</v>
      </c>
      <c r="C5365">
        <v>43251.45</v>
      </c>
      <c r="D5365">
        <v>133</v>
      </c>
      <c r="E5365">
        <v>13</v>
      </c>
      <c r="F5365">
        <v>66</v>
      </c>
      <c r="G5365" s="9">
        <f>Tableau_Groupe_1_Cours_1.accdb3[[#This Row],[Date de début]]</f>
        <v>43251.376388888886</v>
      </c>
      <c r="H5365" s="9">
        <f>Tableau_Groupe_1_Cours_1.accdb3[[#This Row],[Date de fin]]</f>
        <v>43251.45</v>
      </c>
      <c r="I5365" s="13">
        <f>MOD(Tableau_Groupe_1_Cours_1.accdb3[[#This Row],[Date de fin2]]-Tableau_Groupe_1_Cours_1.accdb3[[#This Row],[Date de début2]],1)</f>
        <v>7.3611111110949423E-2</v>
      </c>
    </row>
    <row r="5366" spans="1:9" x14ac:dyDescent="0.25">
      <c r="A5366">
        <v>660</v>
      </c>
      <c r="B5366">
        <v>43129.382638888892</v>
      </c>
      <c r="C5366">
        <v>43129.53125</v>
      </c>
      <c r="D5366">
        <v>11</v>
      </c>
      <c r="E5366">
        <v>13</v>
      </c>
      <c r="F5366">
        <v>367</v>
      </c>
      <c r="G5366" s="9">
        <f>Tableau_Groupe_1_Cours_1.accdb3[[#This Row],[Date de début]]</f>
        <v>43129.382638888892</v>
      </c>
      <c r="H5366" s="9">
        <f>Tableau_Groupe_1_Cours_1.accdb3[[#This Row],[Date de fin]]</f>
        <v>43129.53125</v>
      </c>
      <c r="I5366" s="13">
        <f>MOD(Tableau_Groupe_1_Cours_1.accdb3[[#This Row],[Date de fin2]]-Tableau_Groupe_1_Cours_1.accdb3[[#This Row],[Date de début2]],1)</f>
        <v>0.14861111110803904</v>
      </c>
    </row>
    <row r="5367" spans="1:9" x14ac:dyDescent="0.25">
      <c r="A5367">
        <v>661</v>
      </c>
      <c r="B5367">
        <v>43130.384722222225</v>
      </c>
      <c r="C5367">
        <v>43130.482638888891</v>
      </c>
      <c r="D5367">
        <v>46</v>
      </c>
      <c r="E5367">
        <v>13</v>
      </c>
      <c r="F5367">
        <v>292</v>
      </c>
      <c r="G5367" s="9">
        <f>Tableau_Groupe_1_Cours_1.accdb3[[#This Row],[Date de début]]</f>
        <v>43130.384722222225</v>
      </c>
      <c r="H5367" s="9">
        <f>Tableau_Groupe_1_Cours_1.accdb3[[#This Row],[Date de fin]]</f>
        <v>43130.482638888891</v>
      </c>
      <c r="I5367" s="13">
        <f>MOD(Tableau_Groupe_1_Cours_1.accdb3[[#This Row],[Date de fin2]]-Tableau_Groupe_1_Cours_1.accdb3[[#This Row],[Date de début2]],1)</f>
        <v>9.7916666665696539E-2</v>
      </c>
    </row>
    <row r="5368" spans="1:9" x14ac:dyDescent="0.25">
      <c r="A5368">
        <v>3480</v>
      </c>
      <c r="B5368">
        <v>43284.378472222219</v>
      </c>
      <c r="C5368">
        <v>43284.483333333337</v>
      </c>
      <c r="D5368">
        <v>16</v>
      </c>
      <c r="E5368">
        <v>13</v>
      </c>
      <c r="F5368">
        <v>205</v>
      </c>
      <c r="G5368" s="9">
        <f>Tableau_Groupe_1_Cours_1.accdb3[[#This Row],[Date de début]]</f>
        <v>43284.378472222219</v>
      </c>
      <c r="H5368" s="9">
        <f>Tableau_Groupe_1_Cours_1.accdb3[[#This Row],[Date de fin]]</f>
        <v>43284.483333333337</v>
      </c>
      <c r="I5368" s="13">
        <f>MOD(Tableau_Groupe_1_Cours_1.accdb3[[#This Row],[Date de fin2]]-Tableau_Groupe_1_Cours_1.accdb3[[#This Row],[Date de début2]],1)</f>
        <v>0.10486111111822538</v>
      </c>
    </row>
    <row r="5369" spans="1:9" x14ac:dyDescent="0.25">
      <c r="A5369">
        <v>1945</v>
      </c>
      <c r="B5369">
        <v>43217.376388888886</v>
      </c>
      <c r="C5369">
        <v>43217.486111111117</v>
      </c>
      <c r="D5369">
        <v>22</v>
      </c>
      <c r="E5369">
        <v>13</v>
      </c>
      <c r="F5369">
        <v>439</v>
      </c>
      <c r="G5369" s="9">
        <f>Tableau_Groupe_1_Cours_1.accdb3[[#This Row],[Date de début]]</f>
        <v>43217.376388888886</v>
      </c>
      <c r="H5369" s="9">
        <f>Tableau_Groupe_1_Cours_1.accdb3[[#This Row],[Date de fin]]</f>
        <v>43217.486111111117</v>
      </c>
      <c r="I5369" s="13">
        <f>MOD(Tableau_Groupe_1_Cours_1.accdb3[[#This Row],[Date de fin2]]-Tableau_Groupe_1_Cours_1.accdb3[[#This Row],[Date de début2]],1)</f>
        <v>0.10972222223063</v>
      </c>
    </row>
    <row r="5370" spans="1:9" x14ac:dyDescent="0.25">
      <c r="A5370">
        <v>2714</v>
      </c>
      <c r="B5370">
        <v>43252.375</v>
      </c>
      <c r="C5370">
        <v>43252.510416666664</v>
      </c>
      <c r="D5370">
        <v>23</v>
      </c>
      <c r="E5370">
        <v>13</v>
      </c>
      <c r="F5370">
        <v>256</v>
      </c>
      <c r="G5370" s="9">
        <f>Tableau_Groupe_1_Cours_1.accdb3[[#This Row],[Date de début]]</f>
        <v>43252.375</v>
      </c>
      <c r="H5370" s="9">
        <f>Tableau_Groupe_1_Cours_1.accdb3[[#This Row],[Date de fin]]</f>
        <v>43252.510416666664</v>
      </c>
      <c r="I5370" s="13">
        <f>MOD(Tableau_Groupe_1_Cours_1.accdb3[[#This Row],[Date de fin2]]-Tableau_Groupe_1_Cours_1.accdb3[[#This Row],[Date de début2]],1)</f>
        <v>0.13541666666424135</v>
      </c>
    </row>
    <row r="5371" spans="1:9" x14ac:dyDescent="0.25">
      <c r="A5371">
        <v>5274</v>
      </c>
      <c r="B5371">
        <v>43395.375</v>
      </c>
      <c r="C5371">
        <v>43395.48541666667</v>
      </c>
      <c r="D5371">
        <v>112</v>
      </c>
      <c r="E5371">
        <v>13</v>
      </c>
      <c r="F5371">
        <v>52</v>
      </c>
      <c r="G5371" s="9">
        <f>Tableau_Groupe_1_Cours_1.accdb3[[#This Row],[Date de début]]</f>
        <v>43395.375</v>
      </c>
      <c r="H5371" s="9">
        <f>Tableau_Groupe_1_Cours_1.accdb3[[#This Row],[Date de fin]]</f>
        <v>43395.48541666667</v>
      </c>
      <c r="I5371" s="13">
        <f>MOD(Tableau_Groupe_1_Cours_1.accdb3[[#This Row],[Date de fin2]]-Tableau_Groupe_1_Cours_1.accdb3[[#This Row],[Date de début2]],1)</f>
        <v>0.11041666667006211</v>
      </c>
    </row>
    <row r="5372" spans="1:9" x14ac:dyDescent="0.25">
      <c r="A5372">
        <v>2715</v>
      </c>
      <c r="B5372">
        <v>43252.384722222225</v>
      </c>
      <c r="C5372">
        <v>43252.527083333334</v>
      </c>
      <c r="D5372">
        <v>81</v>
      </c>
      <c r="E5372">
        <v>13</v>
      </c>
      <c r="F5372">
        <v>149</v>
      </c>
      <c r="G5372" s="9">
        <f>Tableau_Groupe_1_Cours_1.accdb3[[#This Row],[Date de début]]</f>
        <v>43252.384722222225</v>
      </c>
      <c r="H5372" s="9">
        <f>Tableau_Groupe_1_Cours_1.accdb3[[#This Row],[Date de fin]]</f>
        <v>43252.527083333334</v>
      </c>
      <c r="I5372" s="13">
        <f>MOD(Tableau_Groupe_1_Cours_1.accdb3[[#This Row],[Date de fin2]]-Tableau_Groupe_1_Cours_1.accdb3[[#This Row],[Date de début2]],1)</f>
        <v>0.14236111110949423</v>
      </c>
    </row>
    <row r="5373" spans="1:9" x14ac:dyDescent="0.25">
      <c r="A5373">
        <v>4507</v>
      </c>
      <c r="B5373">
        <v>43364.382638888892</v>
      </c>
      <c r="C5373">
        <v>43364.513888888891</v>
      </c>
      <c r="D5373">
        <v>33</v>
      </c>
      <c r="E5373">
        <v>13</v>
      </c>
      <c r="F5373">
        <v>326</v>
      </c>
      <c r="G5373" s="9">
        <f>Tableau_Groupe_1_Cours_1.accdb3[[#This Row],[Date de début]]</f>
        <v>43364.382638888892</v>
      </c>
      <c r="H5373" s="9">
        <f>Tableau_Groupe_1_Cours_1.accdb3[[#This Row],[Date de fin]]</f>
        <v>43364.513888888891</v>
      </c>
      <c r="I5373" s="13">
        <f>MOD(Tableau_Groupe_1_Cours_1.accdb3[[#This Row],[Date de fin2]]-Tableau_Groupe_1_Cours_1.accdb3[[#This Row],[Date de début2]],1)</f>
        <v>0.13124999999854481</v>
      </c>
    </row>
    <row r="5374" spans="1:9" x14ac:dyDescent="0.25">
      <c r="A5374">
        <v>6299</v>
      </c>
      <c r="B5374">
        <v>43453.380555555559</v>
      </c>
      <c r="C5374">
        <v>43453.482638888891</v>
      </c>
      <c r="D5374">
        <v>6</v>
      </c>
      <c r="E5374">
        <v>13</v>
      </c>
      <c r="F5374">
        <v>227</v>
      </c>
      <c r="G5374" s="9">
        <f>Tableau_Groupe_1_Cours_1.accdb3[[#This Row],[Date de début]]</f>
        <v>43453.380555555559</v>
      </c>
      <c r="H5374" s="9">
        <f>Tableau_Groupe_1_Cours_1.accdb3[[#This Row],[Date de fin]]</f>
        <v>43453.482638888891</v>
      </c>
      <c r="I5374" s="13">
        <f>MOD(Tableau_Groupe_1_Cours_1.accdb3[[#This Row],[Date de fin2]]-Tableau_Groupe_1_Cours_1.accdb3[[#This Row],[Date de début2]],1)</f>
        <v>0.10208333333139308</v>
      </c>
    </row>
    <row r="5375" spans="1:9" x14ac:dyDescent="0.25">
      <c r="A5375">
        <v>3997</v>
      </c>
      <c r="B5375">
        <v>43335.385416666664</v>
      </c>
      <c r="C5375">
        <v>43335.54583333333</v>
      </c>
      <c r="D5375">
        <v>5</v>
      </c>
      <c r="E5375">
        <v>13</v>
      </c>
      <c r="F5375">
        <v>331</v>
      </c>
      <c r="G5375" s="9">
        <f>Tableau_Groupe_1_Cours_1.accdb3[[#This Row],[Date de début]]</f>
        <v>43335.385416666664</v>
      </c>
      <c r="H5375" s="9">
        <f>Tableau_Groupe_1_Cours_1.accdb3[[#This Row],[Date de fin]]</f>
        <v>43335.54583333333</v>
      </c>
      <c r="I5375" s="13">
        <f>MOD(Tableau_Groupe_1_Cours_1.accdb3[[#This Row],[Date de fin2]]-Tableau_Groupe_1_Cours_1.accdb3[[#This Row],[Date de début2]],1)</f>
        <v>0.16041666666569654</v>
      </c>
    </row>
    <row r="5376" spans="1:9" x14ac:dyDescent="0.25">
      <c r="A5376">
        <v>1696</v>
      </c>
      <c r="B5376">
        <v>43187.378472222219</v>
      </c>
      <c r="C5376">
        <v>43187.433333333334</v>
      </c>
      <c r="D5376">
        <v>80</v>
      </c>
      <c r="E5376">
        <v>13</v>
      </c>
      <c r="F5376">
        <v>296</v>
      </c>
      <c r="G5376" s="9">
        <f>Tableau_Groupe_1_Cours_1.accdb3[[#This Row],[Date de début]]</f>
        <v>43187.378472222219</v>
      </c>
      <c r="H5376" s="9">
        <f>Tableau_Groupe_1_Cours_1.accdb3[[#This Row],[Date de fin]]</f>
        <v>43187.433333333334</v>
      </c>
      <c r="I5376" s="13">
        <f>MOD(Tableau_Groupe_1_Cours_1.accdb3[[#This Row],[Date de fin2]]-Tableau_Groupe_1_Cours_1.accdb3[[#This Row],[Date de début2]],1)</f>
        <v>5.4861111115314998E-2</v>
      </c>
    </row>
    <row r="5377" spans="1:9" x14ac:dyDescent="0.25">
      <c r="A5377">
        <v>3488</v>
      </c>
      <c r="B5377">
        <v>43285.382638888892</v>
      </c>
      <c r="C5377">
        <v>43285.522222222222</v>
      </c>
      <c r="D5377">
        <v>6</v>
      </c>
      <c r="E5377">
        <v>13</v>
      </c>
      <c r="F5377">
        <v>339</v>
      </c>
      <c r="G5377" s="9">
        <f>Tableau_Groupe_1_Cours_1.accdb3[[#This Row],[Date de début]]</f>
        <v>43285.382638888892</v>
      </c>
      <c r="H5377" s="9">
        <f>Tableau_Groupe_1_Cours_1.accdb3[[#This Row],[Date de fin]]</f>
        <v>43285.522222222222</v>
      </c>
      <c r="I5377" s="13">
        <f>MOD(Tableau_Groupe_1_Cours_1.accdb3[[#This Row],[Date de fin2]]-Tableau_Groupe_1_Cours_1.accdb3[[#This Row],[Date de début2]],1)</f>
        <v>0.13958333332993789</v>
      </c>
    </row>
    <row r="5378" spans="1:9" x14ac:dyDescent="0.25">
      <c r="A5378">
        <v>1953</v>
      </c>
      <c r="B5378">
        <v>43220.375</v>
      </c>
      <c r="C5378">
        <v>43220.41805555555</v>
      </c>
      <c r="D5378">
        <v>1</v>
      </c>
      <c r="E5378">
        <v>13</v>
      </c>
      <c r="F5378">
        <v>273</v>
      </c>
      <c r="G5378" s="9">
        <f>Tableau_Groupe_1_Cours_1.accdb3[[#This Row],[Date de début]]</f>
        <v>43220.375</v>
      </c>
      <c r="H5378" s="9">
        <f>Tableau_Groupe_1_Cours_1.accdb3[[#This Row],[Date de fin]]</f>
        <v>43220.41805555555</v>
      </c>
      <c r="I5378" s="13">
        <f>MOD(Tableau_Groupe_1_Cours_1.accdb3[[#This Row],[Date de fin2]]-Tableau_Groupe_1_Cours_1.accdb3[[#This Row],[Date de début2]],1)</f>
        <v>4.3055555550381541E-2</v>
      </c>
    </row>
    <row r="5379" spans="1:9" x14ac:dyDescent="0.25">
      <c r="A5379">
        <v>1189</v>
      </c>
      <c r="B5379">
        <v>43158.379861111112</v>
      </c>
      <c r="C5379">
        <v>43158.535416666666</v>
      </c>
      <c r="D5379">
        <v>2</v>
      </c>
      <c r="E5379">
        <v>13</v>
      </c>
      <c r="F5379">
        <v>83</v>
      </c>
      <c r="G5379" s="9">
        <f>Tableau_Groupe_1_Cours_1.accdb3[[#This Row],[Date de début]]</f>
        <v>43158.379861111112</v>
      </c>
      <c r="H5379" s="9">
        <f>Tableau_Groupe_1_Cours_1.accdb3[[#This Row],[Date de fin]]</f>
        <v>43158.535416666666</v>
      </c>
      <c r="I5379" s="13">
        <f>MOD(Tableau_Groupe_1_Cours_1.accdb3[[#This Row],[Date de fin2]]-Tableau_Groupe_1_Cours_1.accdb3[[#This Row],[Date de début2]],1)</f>
        <v>0.15555555555329192</v>
      </c>
    </row>
    <row r="5380" spans="1:9" x14ac:dyDescent="0.25">
      <c r="A5380">
        <v>3495</v>
      </c>
      <c r="B5380">
        <v>43285.375</v>
      </c>
      <c r="C5380">
        <v>43285.411111111112</v>
      </c>
      <c r="D5380">
        <v>1</v>
      </c>
      <c r="E5380">
        <v>13</v>
      </c>
      <c r="F5380">
        <v>7</v>
      </c>
      <c r="G5380" s="9">
        <f>Tableau_Groupe_1_Cours_1.accdb3[[#This Row],[Date de début]]</f>
        <v>43285.375</v>
      </c>
      <c r="H5380" s="9">
        <f>Tableau_Groupe_1_Cours_1.accdb3[[#This Row],[Date de fin]]</f>
        <v>43285.411111111112</v>
      </c>
      <c r="I5380" s="13">
        <f>MOD(Tableau_Groupe_1_Cours_1.accdb3[[#This Row],[Date de fin2]]-Tableau_Groupe_1_Cours_1.accdb3[[#This Row],[Date de début2]],1)</f>
        <v>3.6111111112404615E-2</v>
      </c>
    </row>
    <row r="5381" spans="1:9" x14ac:dyDescent="0.25">
      <c r="A5381">
        <v>5544</v>
      </c>
      <c r="B5381">
        <v>43425.375</v>
      </c>
      <c r="C5381">
        <v>43425.459027777782</v>
      </c>
      <c r="D5381">
        <v>11</v>
      </c>
      <c r="E5381">
        <v>13</v>
      </c>
      <c r="F5381">
        <v>108</v>
      </c>
      <c r="G5381" s="9">
        <f>Tableau_Groupe_1_Cours_1.accdb3[[#This Row],[Date de début]]</f>
        <v>43425.375</v>
      </c>
      <c r="H5381" s="9">
        <f>Tableau_Groupe_1_Cours_1.accdb3[[#This Row],[Date de fin]]</f>
        <v>43425.459027777782</v>
      </c>
      <c r="I5381" s="13">
        <f>MOD(Tableau_Groupe_1_Cours_1.accdb3[[#This Row],[Date de fin2]]-Tableau_Groupe_1_Cours_1.accdb3[[#This Row],[Date de début2]],1)</f>
        <v>8.4027777782466728E-2</v>
      </c>
    </row>
    <row r="5382" spans="1:9" x14ac:dyDescent="0.25">
      <c r="A5382">
        <v>5292</v>
      </c>
      <c r="B5382">
        <v>43396.375</v>
      </c>
      <c r="C5382">
        <v>43396.461805555555</v>
      </c>
      <c r="D5382">
        <v>1</v>
      </c>
      <c r="E5382">
        <v>13</v>
      </c>
      <c r="F5382">
        <v>350</v>
      </c>
      <c r="G5382" s="9">
        <f>Tableau_Groupe_1_Cours_1.accdb3[[#This Row],[Date de début]]</f>
        <v>43396.375</v>
      </c>
      <c r="H5382" s="9">
        <f>Tableau_Groupe_1_Cours_1.accdb3[[#This Row],[Date de fin]]</f>
        <v>43396.461805555555</v>
      </c>
      <c r="I5382" s="13">
        <f>MOD(Tableau_Groupe_1_Cours_1.accdb3[[#This Row],[Date de fin2]]-Tableau_Groupe_1_Cours_1.accdb3[[#This Row],[Date de début2]],1)</f>
        <v>8.6805555554747116E-2</v>
      </c>
    </row>
    <row r="5383" spans="1:9" x14ac:dyDescent="0.25">
      <c r="A5383">
        <v>685</v>
      </c>
      <c r="B5383">
        <v>43132.37777777778</v>
      </c>
      <c r="C5383">
        <v>43132.4375</v>
      </c>
      <c r="D5383">
        <v>3</v>
      </c>
      <c r="E5383">
        <v>13</v>
      </c>
      <c r="F5383">
        <v>61</v>
      </c>
      <c r="G5383" s="9">
        <f>Tableau_Groupe_1_Cours_1.accdb3[[#This Row],[Date de début]]</f>
        <v>43132.37777777778</v>
      </c>
      <c r="H5383" s="9">
        <f>Tableau_Groupe_1_Cours_1.accdb3[[#This Row],[Date de fin]]</f>
        <v>43132.4375</v>
      </c>
      <c r="I5383" s="13">
        <f>MOD(Tableau_Groupe_1_Cours_1.accdb3[[#This Row],[Date de fin2]]-Tableau_Groupe_1_Cours_1.accdb3[[#This Row],[Date de début2]],1)</f>
        <v>5.9722222220443655E-2</v>
      </c>
    </row>
    <row r="5384" spans="1:9" x14ac:dyDescent="0.25">
      <c r="A5384">
        <v>176</v>
      </c>
      <c r="B5384">
        <v>43108.383333333331</v>
      </c>
      <c r="C5384">
        <v>43108.495138888895</v>
      </c>
      <c r="D5384">
        <v>6</v>
      </c>
      <c r="E5384">
        <v>13</v>
      </c>
      <c r="F5384">
        <v>263</v>
      </c>
      <c r="G5384" s="9">
        <f>Tableau_Groupe_1_Cours_1.accdb3[[#This Row],[Date de début]]</f>
        <v>43108.383333333331</v>
      </c>
      <c r="H5384" s="9">
        <f>Tableau_Groupe_1_Cours_1.accdb3[[#This Row],[Date de fin]]</f>
        <v>43108.495138888895</v>
      </c>
      <c r="I5384" s="13">
        <f>MOD(Tableau_Groupe_1_Cours_1.accdb3[[#This Row],[Date de fin2]]-Tableau_Groupe_1_Cours_1.accdb3[[#This Row],[Date de début2]],1)</f>
        <v>0.11180555556347826</v>
      </c>
    </row>
    <row r="5385" spans="1:9" x14ac:dyDescent="0.25">
      <c r="A5385">
        <v>177</v>
      </c>
      <c r="B5385">
        <v>43108.505555555559</v>
      </c>
      <c r="C5385">
        <v>43108.555555555555</v>
      </c>
      <c r="D5385">
        <v>4</v>
      </c>
      <c r="E5385">
        <v>13</v>
      </c>
      <c r="F5385">
        <v>79</v>
      </c>
      <c r="G5385" s="9">
        <f>Tableau_Groupe_1_Cours_1.accdb3[[#This Row],[Date de début]]</f>
        <v>43108.505555555559</v>
      </c>
      <c r="H5385" s="9">
        <f>Tableau_Groupe_1_Cours_1.accdb3[[#This Row],[Date de fin]]</f>
        <v>43108.555555555555</v>
      </c>
      <c r="I5385" s="13">
        <f>MOD(Tableau_Groupe_1_Cours_1.accdb3[[#This Row],[Date de fin2]]-Tableau_Groupe_1_Cours_1.accdb3[[#This Row],[Date de début2]],1)</f>
        <v>4.9999999995634425E-2</v>
      </c>
    </row>
    <row r="5386" spans="1:9" x14ac:dyDescent="0.25">
      <c r="A5386">
        <v>1713</v>
      </c>
      <c r="B5386">
        <v>43192.385416666664</v>
      </c>
      <c r="C5386">
        <v>43192.549999999996</v>
      </c>
      <c r="D5386">
        <v>5</v>
      </c>
      <c r="E5386">
        <v>13</v>
      </c>
      <c r="F5386">
        <v>432</v>
      </c>
      <c r="G5386" s="9">
        <f>Tableau_Groupe_1_Cours_1.accdb3[[#This Row],[Date de début]]</f>
        <v>43192.385416666664</v>
      </c>
      <c r="H5386" s="9">
        <f>Tableau_Groupe_1_Cours_1.accdb3[[#This Row],[Date de fin]]</f>
        <v>43192.549999999996</v>
      </c>
      <c r="I5386" s="13">
        <f>MOD(Tableau_Groupe_1_Cours_1.accdb3[[#This Row],[Date de fin2]]-Tableau_Groupe_1_Cours_1.accdb3[[#This Row],[Date de début2]],1)</f>
        <v>0.16458333333139308</v>
      </c>
    </row>
    <row r="5387" spans="1:9" x14ac:dyDescent="0.25">
      <c r="A5387">
        <v>3505</v>
      </c>
      <c r="B5387">
        <v>43286.37777777778</v>
      </c>
      <c r="C5387">
        <v>43286.431944444441</v>
      </c>
      <c r="D5387">
        <v>1</v>
      </c>
      <c r="E5387">
        <v>13</v>
      </c>
      <c r="F5387">
        <v>153</v>
      </c>
      <c r="G5387" s="9">
        <f>Tableau_Groupe_1_Cours_1.accdb3[[#This Row],[Date de début]]</f>
        <v>43286.37777777778</v>
      </c>
      <c r="H5387" s="9">
        <f>Tableau_Groupe_1_Cours_1.accdb3[[#This Row],[Date de fin]]</f>
        <v>43286.431944444441</v>
      </c>
      <c r="I5387" s="13">
        <f>MOD(Tableau_Groupe_1_Cours_1.accdb3[[#This Row],[Date de fin2]]-Tableau_Groupe_1_Cours_1.accdb3[[#This Row],[Date de début2]],1)</f>
        <v>5.4166666661330964E-2</v>
      </c>
    </row>
    <row r="5388" spans="1:9" x14ac:dyDescent="0.25">
      <c r="A5388">
        <v>178</v>
      </c>
      <c r="B5388">
        <v>43108.557638888888</v>
      </c>
      <c r="C5388">
        <v>43108.636805555558</v>
      </c>
      <c r="D5388">
        <v>5</v>
      </c>
      <c r="E5388">
        <v>13</v>
      </c>
      <c r="F5388">
        <v>267</v>
      </c>
      <c r="G5388" s="9">
        <f>Tableau_Groupe_1_Cours_1.accdb3[[#This Row],[Date de début]]</f>
        <v>43108.557638888888</v>
      </c>
      <c r="H5388" s="9">
        <f>Tableau_Groupe_1_Cours_1.accdb3[[#This Row],[Date de fin]]</f>
        <v>43108.636805555558</v>
      </c>
      <c r="I5388" s="13">
        <f>MOD(Tableau_Groupe_1_Cours_1.accdb3[[#This Row],[Date de fin2]]-Tableau_Groupe_1_Cours_1.accdb3[[#This Row],[Date de début2]],1)</f>
        <v>7.9166666670062114E-2</v>
      </c>
    </row>
    <row r="5389" spans="1:9" x14ac:dyDescent="0.25">
      <c r="A5389">
        <v>2738</v>
      </c>
      <c r="B5389">
        <v>43256.375694444447</v>
      </c>
      <c r="C5389">
        <v>43256.490972222222</v>
      </c>
      <c r="D5389">
        <v>1</v>
      </c>
      <c r="E5389">
        <v>13</v>
      </c>
      <c r="F5389">
        <v>310</v>
      </c>
      <c r="G5389" s="9">
        <f>Tableau_Groupe_1_Cours_1.accdb3[[#This Row],[Date de début]]</f>
        <v>43256.375694444447</v>
      </c>
      <c r="H5389" s="9">
        <f>Tableau_Groupe_1_Cours_1.accdb3[[#This Row],[Date de fin]]</f>
        <v>43256.490972222222</v>
      </c>
      <c r="I5389" s="13">
        <f>MOD(Tableau_Groupe_1_Cours_1.accdb3[[#This Row],[Date de fin2]]-Tableau_Groupe_1_Cours_1.accdb3[[#This Row],[Date de début2]],1)</f>
        <v>0.11527777777519077</v>
      </c>
    </row>
    <row r="5390" spans="1:9" x14ac:dyDescent="0.25">
      <c r="A5390">
        <v>179</v>
      </c>
      <c r="B5390">
        <v>43108.643055555556</v>
      </c>
      <c r="C5390">
        <v>43108.73541666667</v>
      </c>
      <c r="D5390">
        <v>40</v>
      </c>
      <c r="E5390">
        <v>13</v>
      </c>
      <c r="F5390">
        <v>166</v>
      </c>
      <c r="G5390" s="9">
        <f>Tableau_Groupe_1_Cours_1.accdb3[[#This Row],[Date de début]]</f>
        <v>43108.643055555556</v>
      </c>
      <c r="H5390" s="9">
        <f>Tableau_Groupe_1_Cours_1.accdb3[[#This Row],[Date de fin]]</f>
        <v>43108.73541666667</v>
      </c>
      <c r="I5390" s="13">
        <f>MOD(Tableau_Groupe_1_Cours_1.accdb3[[#This Row],[Date de fin2]]-Tableau_Groupe_1_Cours_1.accdb3[[#This Row],[Date de début2]],1)</f>
        <v>9.2361111113859806E-2</v>
      </c>
    </row>
    <row r="5391" spans="1:9" x14ac:dyDescent="0.25">
      <c r="A5391">
        <v>1206</v>
      </c>
      <c r="B5391">
        <v>43160.380555555559</v>
      </c>
      <c r="C5391">
        <v>43160.486111111117</v>
      </c>
      <c r="D5391">
        <v>10</v>
      </c>
      <c r="E5391">
        <v>13</v>
      </c>
      <c r="F5391">
        <v>303</v>
      </c>
      <c r="G5391" s="9">
        <f>Tableau_Groupe_1_Cours_1.accdb3[[#This Row],[Date de début]]</f>
        <v>43160.380555555559</v>
      </c>
      <c r="H5391" s="9">
        <f>Tableau_Groupe_1_Cours_1.accdb3[[#This Row],[Date de fin]]</f>
        <v>43160.486111111117</v>
      </c>
      <c r="I5391" s="13">
        <f>MOD(Tableau_Groupe_1_Cours_1.accdb3[[#This Row],[Date de fin2]]-Tableau_Groupe_1_Cours_1.accdb3[[#This Row],[Date de début2]],1)</f>
        <v>0.1055555555576575</v>
      </c>
    </row>
    <row r="5392" spans="1:9" x14ac:dyDescent="0.25">
      <c r="A5392">
        <v>5303</v>
      </c>
      <c r="B5392">
        <v>43397.375</v>
      </c>
      <c r="C5392">
        <v>43397.476388888892</v>
      </c>
      <c r="D5392">
        <v>12</v>
      </c>
      <c r="E5392">
        <v>13</v>
      </c>
      <c r="F5392">
        <v>108</v>
      </c>
      <c r="G5392" s="9">
        <f>Tableau_Groupe_1_Cours_1.accdb3[[#This Row],[Date de début]]</f>
        <v>43397.375</v>
      </c>
      <c r="H5392" s="9">
        <f>Tableau_Groupe_1_Cours_1.accdb3[[#This Row],[Date de fin]]</f>
        <v>43397.476388888892</v>
      </c>
      <c r="I5392" s="13">
        <f>MOD(Tableau_Groupe_1_Cours_1.accdb3[[#This Row],[Date de fin2]]-Tableau_Groupe_1_Cours_1.accdb3[[#This Row],[Date de début2]],1)</f>
        <v>0.10138888889196096</v>
      </c>
    </row>
    <row r="5393" spans="1:9" x14ac:dyDescent="0.25">
      <c r="A5393">
        <v>4025</v>
      </c>
      <c r="B5393">
        <v>43339.379166666666</v>
      </c>
      <c r="C5393">
        <v>43339.424305555556</v>
      </c>
      <c r="D5393">
        <v>18</v>
      </c>
      <c r="E5393">
        <v>13</v>
      </c>
      <c r="F5393">
        <v>105</v>
      </c>
      <c r="G5393" s="9">
        <f>Tableau_Groupe_1_Cours_1.accdb3[[#This Row],[Date de début]]</f>
        <v>43339.379166666666</v>
      </c>
      <c r="H5393" s="9">
        <f>Tableau_Groupe_1_Cours_1.accdb3[[#This Row],[Date de fin]]</f>
        <v>43339.424305555556</v>
      </c>
      <c r="I5393" s="13">
        <f>MOD(Tableau_Groupe_1_Cours_1.accdb3[[#This Row],[Date de fin2]]-Tableau_Groupe_1_Cours_1.accdb3[[#This Row],[Date de début2]],1)</f>
        <v>4.5138888890505768E-2</v>
      </c>
    </row>
    <row r="5394" spans="1:9" x14ac:dyDescent="0.25">
      <c r="A5394">
        <v>1978</v>
      </c>
      <c r="B5394">
        <v>43222.383333333331</v>
      </c>
      <c r="C5394">
        <v>43222.448611111111</v>
      </c>
      <c r="D5394">
        <v>20</v>
      </c>
      <c r="E5394">
        <v>13</v>
      </c>
      <c r="F5394">
        <v>275</v>
      </c>
      <c r="G5394" s="9">
        <f>Tableau_Groupe_1_Cours_1.accdb3[[#This Row],[Date de début]]</f>
        <v>43222.383333333331</v>
      </c>
      <c r="H5394" s="9">
        <f>Tableau_Groupe_1_Cours_1.accdb3[[#This Row],[Date de fin]]</f>
        <v>43222.448611111111</v>
      </c>
      <c r="I5394" s="13">
        <f>MOD(Tableau_Groupe_1_Cours_1.accdb3[[#This Row],[Date de fin2]]-Tableau_Groupe_1_Cours_1.accdb3[[#This Row],[Date de début2]],1)</f>
        <v>6.5277777779556345E-2</v>
      </c>
    </row>
    <row r="5395" spans="1:9" x14ac:dyDescent="0.25">
      <c r="A5395">
        <v>2748</v>
      </c>
      <c r="B5395">
        <v>43257.384027777778</v>
      </c>
      <c r="C5395">
        <v>43257.518055555556</v>
      </c>
      <c r="D5395">
        <v>6</v>
      </c>
      <c r="E5395">
        <v>13</v>
      </c>
      <c r="F5395">
        <v>413</v>
      </c>
      <c r="G5395" s="9">
        <f>Tableau_Groupe_1_Cours_1.accdb3[[#This Row],[Date de début]]</f>
        <v>43257.384027777778</v>
      </c>
      <c r="H5395" s="9">
        <f>Tableau_Groupe_1_Cours_1.accdb3[[#This Row],[Date de fin]]</f>
        <v>43257.518055555556</v>
      </c>
      <c r="I5395" s="13">
        <f>MOD(Tableau_Groupe_1_Cours_1.accdb3[[#This Row],[Date de fin2]]-Tableau_Groupe_1_Cours_1.accdb3[[#This Row],[Date de début2]],1)</f>
        <v>0.13402777777810115</v>
      </c>
    </row>
    <row r="5396" spans="1:9" x14ac:dyDescent="0.25">
      <c r="A5396">
        <v>1725</v>
      </c>
      <c r="B5396">
        <v>43193.380555555559</v>
      </c>
      <c r="C5396">
        <v>43193.515277777777</v>
      </c>
      <c r="D5396">
        <v>5</v>
      </c>
      <c r="E5396">
        <v>13</v>
      </c>
      <c r="F5396">
        <v>134</v>
      </c>
      <c r="G5396" s="9">
        <f>Tableau_Groupe_1_Cours_1.accdb3[[#This Row],[Date de début]]</f>
        <v>43193.380555555559</v>
      </c>
      <c r="H5396" s="9">
        <f>Tableau_Groupe_1_Cours_1.accdb3[[#This Row],[Date de fin]]</f>
        <v>43193.515277777777</v>
      </c>
      <c r="I5396" s="13">
        <f>MOD(Tableau_Groupe_1_Cours_1.accdb3[[#This Row],[Date de fin2]]-Tableau_Groupe_1_Cours_1.accdb3[[#This Row],[Date de début2]],1)</f>
        <v>0.13472222221753327</v>
      </c>
    </row>
    <row r="5397" spans="1:9" x14ac:dyDescent="0.25">
      <c r="A5397">
        <v>1986</v>
      </c>
      <c r="B5397">
        <v>43222.383333333331</v>
      </c>
      <c r="C5397">
        <v>43222.423611111109</v>
      </c>
      <c r="D5397">
        <v>1</v>
      </c>
      <c r="E5397">
        <v>13</v>
      </c>
      <c r="F5397">
        <v>343</v>
      </c>
      <c r="G5397" s="9">
        <f>Tableau_Groupe_1_Cours_1.accdb3[[#This Row],[Date de début]]</f>
        <v>43222.383333333331</v>
      </c>
      <c r="H5397" s="9">
        <f>Tableau_Groupe_1_Cours_1.accdb3[[#This Row],[Date de fin]]</f>
        <v>43222.423611111109</v>
      </c>
      <c r="I5397" s="13">
        <f>MOD(Tableau_Groupe_1_Cours_1.accdb3[[#This Row],[Date de fin2]]-Tableau_Groupe_1_Cours_1.accdb3[[#This Row],[Date de début2]],1)</f>
        <v>4.0277777778101154E-2</v>
      </c>
    </row>
    <row r="5398" spans="1:9" x14ac:dyDescent="0.25">
      <c r="A5398">
        <v>1731</v>
      </c>
      <c r="B5398">
        <v>43193.384722222225</v>
      </c>
      <c r="C5398">
        <v>43193.440277777772</v>
      </c>
      <c r="D5398">
        <v>4</v>
      </c>
      <c r="E5398">
        <v>13</v>
      </c>
      <c r="F5398">
        <v>261</v>
      </c>
      <c r="G5398" s="9">
        <f>Tableau_Groupe_1_Cours_1.accdb3[[#This Row],[Date de début]]</f>
        <v>43193.384722222225</v>
      </c>
      <c r="H5398" s="9">
        <f>Tableau_Groupe_1_Cours_1.accdb3[[#This Row],[Date de fin]]</f>
        <v>43193.440277777772</v>
      </c>
      <c r="I5398" s="13">
        <f>MOD(Tableau_Groupe_1_Cours_1.accdb3[[#This Row],[Date de fin2]]-Tableau_Groupe_1_Cours_1.accdb3[[#This Row],[Date de début2]],1)</f>
        <v>5.5555555547471158E-2</v>
      </c>
    </row>
    <row r="5399" spans="1:9" x14ac:dyDescent="0.25">
      <c r="A5399">
        <v>1988</v>
      </c>
      <c r="B5399">
        <v>43223.383333333331</v>
      </c>
      <c r="C5399">
        <v>43223.489583333336</v>
      </c>
      <c r="D5399">
        <v>13</v>
      </c>
      <c r="E5399">
        <v>13</v>
      </c>
      <c r="F5399">
        <v>276</v>
      </c>
      <c r="G5399" s="9">
        <f>Tableau_Groupe_1_Cours_1.accdb3[[#This Row],[Date de début]]</f>
        <v>43223.383333333331</v>
      </c>
      <c r="H5399" s="9">
        <f>Tableau_Groupe_1_Cours_1.accdb3[[#This Row],[Date de fin]]</f>
        <v>43223.489583333336</v>
      </c>
      <c r="I5399" s="13">
        <f>MOD(Tableau_Groupe_1_Cours_1.accdb3[[#This Row],[Date de fin2]]-Tableau_Groupe_1_Cours_1.accdb3[[#This Row],[Date de début2]],1)</f>
        <v>0.10625000000436557</v>
      </c>
    </row>
    <row r="5400" spans="1:9" x14ac:dyDescent="0.25">
      <c r="A5400">
        <v>5317</v>
      </c>
      <c r="B5400">
        <v>43398.381944444445</v>
      </c>
      <c r="C5400">
        <v>43398.4375</v>
      </c>
      <c r="D5400">
        <v>3</v>
      </c>
      <c r="E5400">
        <v>13</v>
      </c>
      <c r="F5400">
        <v>258</v>
      </c>
      <c r="G5400" s="9">
        <f>Tableau_Groupe_1_Cours_1.accdb3[[#This Row],[Date de début]]</f>
        <v>43398.381944444445</v>
      </c>
      <c r="H5400" s="9">
        <f>Tableau_Groupe_1_Cours_1.accdb3[[#This Row],[Date de fin]]</f>
        <v>43398.4375</v>
      </c>
      <c r="I5400" s="13">
        <f>MOD(Tableau_Groupe_1_Cours_1.accdb3[[#This Row],[Date de fin2]]-Tableau_Groupe_1_Cours_1.accdb3[[#This Row],[Date de début2]],1)</f>
        <v>5.5555555554747116E-2</v>
      </c>
    </row>
    <row r="5401" spans="1:9" x14ac:dyDescent="0.25">
      <c r="A5401">
        <v>1734</v>
      </c>
      <c r="B5401">
        <v>43193.383333333331</v>
      </c>
      <c r="C5401">
        <v>43193.467361111114</v>
      </c>
      <c r="D5401">
        <v>5</v>
      </c>
      <c r="E5401">
        <v>13</v>
      </c>
      <c r="F5401">
        <v>267</v>
      </c>
      <c r="G5401" s="9">
        <f>Tableau_Groupe_1_Cours_1.accdb3[[#This Row],[Date de début]]</f>
        <v>43193.383333333331</v>
      </c>
      <c r="H5401" s="9">
        <f>Tableau_Groupe_1_Cours_1.accdb3[[#This Row],[Date de fin]]</f>
        <v>43193.467361111114</v>
      </c>
      <c r="I5401" s="13">
        <f>MOD(Tableau_Groupe_1_Cours_1.accdb3[[#This Row],[Date de fin2]]-Tableau_Groupe_1_Cours_1.accdb3[[#This Row],[Date de début2]],1)</f>
        <v>8.4027777782466728E-2</v>
      </c>
    </row>
    <row r="5402" spans="1:9" x14ac:dyDescent="0.25">
      <c r="A5402">
        <v>5318</v>
      </c>
      <c r="B5402">
        <v>43398.377083333333</v>
      </c>
      <c r="C5402">
        <v>43398.443749999999</v>
      </c>
      <c r="D5402">
        <v>3</v>
      </c>
      <c r="E5402">
        <v>13</v>
      </c>
      <c r="F5402">
        <v>411</v>
      </c>
      <c r="G5402" s="9">
        <f>Tableau_Groupe_1_Cours_1.accdb3[[#This Row],[Date de début]]</f>
        <v>43398.377083333333</v>
      </c>
      <c r="H5402" s="9">
        <f>Tableau_Groupe_1_Cours_1.accdb3[[#This Row],[Date de fin]]</f>
        <v>43398.443749999999</v>
      </c>
      <c r="I5402" s="13">
        <f>MOD(Tableau_Groupe_1_Cours_1.accdb3[[#This Row],[Date de fin2]]-Tableau_Groupe_1_Cours_1.accdb3[[#This Row],[Date de début2]],1)</f>
        <v>6.6666666665696539E-2</v>
      </c>
    </row>
    <row r="5403" spans="1:9" x14ac:dyDescent="0.25">
      <c r="A5403">
        <v>5320</v>
      </c>
      <c r="B5403">
        <v>43398.381944444445</v>
      </c>
      <c r="C5403">
        <v>43398.50277777778</v>
      </c>
      <c r="D5403">
        <v>1</v>
      </c>
      <c r="E5403">
        <v>13</v>
      </c>
      <c r="F5403">
        <v>444</v>
      </c>
      <c r="G5403" s="9">
        <f>Tableau_Groupe_1_Cours_1.accdb3[[#This Row],[Date de début]]</f>
        <v>43398.381944444445</v>
      </c>
      <c r="H5403" s="9">
        <f>Tableau_Groupe_1_Cours_1.accdb3[[#This Row],[Date de fin]]</f>
        <v>43398.50277777778</v>
      </c>
      <c r="I5403" s="13">
        <f>MOD(Tableau_Groupe_1_Cours_1.accdb3[[#This Row],[Date de fin2]]-Tableau_Groupe_1_Cours_1.accdb3[[#This Row],[Date de début2]],1)</f>
        <v>0.12083333333430346</v>
      </c>
    </row>
    <row r="5404" spans="1:9" x14ac:dyDescent="0.25">
      <c r="A5404">
        <v>5576</v>
      </c>
      <c r="B5404">
        <v>43430.37777777778</v>
      </c>
      <c r="C5404">
        <v>43430.48819444445</v>
      </c>
      <c r="D5404">
        <v>2</v>
      </c>
      <c r="E5404">
        <v>13</v>
      </c>
      <c r="F5404">
        <v>317</v>
      </c>
      <c r="G5404" s="9">
        <f>Tableau_Groupe_1_Cours_1.accdb3[[#This Row],[Date de début]]</f>
        <v>43430.37777777778</v>
      </c>
      <c r="H5404" s="9">
        <f>Tableau_Groupe_1_Cours_1.accdb3[[#This Row],[Date de fin]]</f>
        <v>43430.48819444445</v>
      </c>
      <c r="I5404" s="13">
        <f>MOD(Tableau_Groupe_1_Cours_1.accdb3[[#This Row],[Date de fin2]]-Tableau_Groupe_1_Cours_1.accdb3[[#This Row],[Date de début2]],1)</f>
        <v>0.11041666667006211</v>
      </c>
    </row>
    <row r="5405" spans="1:9" x14ac:dyDescent="0.25">
      <c r="A5405">
        <v>5578</v>
      </c>
      <c r="B5405">
        <v>43430.378472222219</v>
      </c>
      <c r="C5405">
        <v>43430.518750000003</v>
      </c>
      <c r="D5405">
        <v>15</v>
      </c>
      <c r="E5405">
        <v>13</v>
      </c>
      <c r="F5405">
        <v>144</v>
      </c>
      <c r="G5405" s="9">
        <f>Tableau_Groupe_1_Cours_1.accdb3[[#This Row],[Date de début]]</f>
        <v>43430.378472222219</v>
      </c>
      <c r="H5405" s="9">
        <f>Tableau_Groupe_1_Cours_1.accdb3[[#This Row],[Date de fin]]</f>
        <v>43430.518750000003</v>
      </c>
      <c r="I5405" s="13">
        <f>MOD(Tableau_Groupe_1_Cours_1.accdb3[[#This Row],[Date de fin2]]-Tableau_Groupe_1_Cours_1.accdb3[[#This Row],[Date de début2]],1)</f>
        <v>0.14027777778392192</v>
      </c>
    </row>
    <row r="5406" spans="1:9" x14ac:dyDescent="0.25">
      <c r="A5406">
        <v>1231</v>
      </c>
      <c r="B5406">
        <v>43164.380555555559</v>
      </c>
      <c r="C5406">
        <v>43164.542361111111</v>
      </c>
      <c r="D5406">
        <v>14</v>
      </c>
      <c r="E5406">
        <v>13</v>
      </c>
      <c r="F5406">
        <v>409</v>
      </c>
      <c r="G5406" s="9">
        <f>Tableau_Groupe_1_Cours_1.accdb3[[#This Row],[Date de début]]</f>
        <v>43164.380555555559</v>
      </c>
      <c r="H5406" s="9">
        <f>Tableau_Groupe_1_Cours_1.accdb3[[#This Row],[Date de fin]]</f>
        <v>43164.542361111111</v>
      </c>
      <c r="I5406" s="13">
        <f>MOD(Tableau_Groupe_1_Cours_1.accdb3[[#This Row],[Date de fin2]]-Tableau_Groupe_1_Cours_1.accdb3[[#This Row],[Date de début2]],1)</f>
        <v>0.16180555555183673</v>
      </c>
    </row>
    <row r="5407" spans="1:9" x14ac:dyDescent="0.25">
      <c r="A5407">
        <v>5583</v>
      </c>
      <c r="B5407">
        <v>43430.381249999999</v>
      </c>
      <c r="C5407">
        <v>43430.490972222222</v>
      </c>
      <c r="D5407">
        <v>1</v>
      </c>
      <c r="E5407">
        <v>13</v>
      </c>
      <c r="F5407">
        <v>300</v>
      </c>
      <c r="G5407" s="9">
        <f>Tableau_Groupe_1_Cours_1.accdb3[[#This Row],[Date de début]]</f>
        <v>43430.381249999999</v>
      </c>
      <c r="H5407" s="9">
        <f>Tableau_Groupe_1_Cours_1.accdb3[[#This Row],[Date de fin]]</f>
        <v>43430.490972222222</v>
      </c>
      <c r="I5407" s="13">
        <f>MOD(Tableau_Groupe_1_Cours_1.accdb3[[#This Row],[Date de fin2]]-Tableau_Groupe_1_Cours_1.accdb3[[#This Row],[Date de début2]],1)</f>
        <v>0.10972222222335404</v>
      </c>
    </row>
    <row r="5408" spans="1:9" x14ac:dyDescent="0.25">
      <c r="A5408">
        <v>1747</v>
      </c>
      <c r="B5408">
        <v>43195.384722222225</v>
      </c>
      <c r="C5408">
        <v>43195.459722222222</v>
      </c>
      <c r="D5408">
        <v>68</v>
      </c>
      <c r="E5408">
        <v>13</v>
      </c>
      <c r="F5408">
        <v>234</v>
      </c>
      <c r="G5408" s="9">
        <f>Tableau_Groupe_1_Cours_1.accdb3[[#This Row],[Date de début]]</f>
        <v>43195.384722222225</v>
      </c>
      <c r="H5408" s="9">
        <f>Tableau_Groupe_1_Cours_1.accdb3[[#This Row],[Date de fin]]</f>
        <v>43195.459722222222</v>
      </c>
      <c r="I5408" s="13">
        <f>MOD(Tableau_Groupe_1_Cours_1.accdb3[[#This Row],[Date de fin2]]-Tableau_Groupe_1_Cours_1.accdb3[[#This Row],[Date de début2]],1)</f>
        <v>7.4999999997089617E-2</v>
      </c>
    </row>
    <row r="5409" spans="1:9" x14ac:dyDescent="0.25">
      <c r="A5409">
        <v>4563</v>
      </c>
      <c r="B5409">
        <v>43370.383333333331</v>
      </c>
      <c r="C5409">
        <v>43370.490277777782</v>
      </c>
      <c r="D5409">
        <v>12</v>
      </c>
      <c r="E5409">
        <v>13</v>
      </c>
      <c r="F5409">
        <v>69</v>
      </c>
      <c r="G5409" s="9">
        <f>Tableau_Groupe_1_Cours_1.accdb3[[#This Row],[Date de début]]</f>
        <v>43370.383333333331</v>
      </c>
      <c r="H5409" s="9">
        <f>Tableau_Groupe_1_Cours_1.accdb3[[#This Row],[Date de fin]]</f>
        <v>43370.490277777782</v>
      </c>
      <c r="I5409" s="13">
        <f>MOD(Tableau_Groupe_1_Cours_1.accdb3[[#This Row],[Date de fin2]]-Tableau_Groupe_1_Cours_1.accdb3[[#This Row],[Date de début2]],1)</f>
        <v>0.10694444445107365</v>
      </c>
    </row>
    <row r="5410" spans="1:9" x14ac:dyDescent="0.25">
      <c r="A5410">
        <v>5588</v>
      </c>
      <c r="B5410">
        <v>43431.381249999999</v>
      </c>
      <c r="C5410">
        <v>43431.513888888891</v>
      </c>
      <c r="D5410">
        <v>3</v>
      </c>
      <c r="E5410">
        <v>13</v>
      </c>
      <c r="F5410">
        <v>283</v>
      </c>
      <c r="G5410" s="9">
        <f>Tableau_Groupe_1_Cours_1.accdb3[[#This Row],[Date de début]]</f>
        <v>43431.381249999999</v>
      </c>
      <c r="H5410" s="9">
        <f>Tableau_Groupe_1_Cours_1.accdb3[[#This Row],[Date de fin]]</f>
        <v>43431.513888888891</v>
      </c>
      <c r="I5410" s="13">
        <f>MOD(Tableau_Groupe_1_Cours_1.accdb3[[#This Row],[Date de fin2]]-Tableau_Groupe_1_Cours_1.accdb3[[#This Row],[Date de début2]],1)</f>
        <v>0.13263888889196096</v>
      </c>
    </row>
    <row r="5411" spans="1:9" x14ac:dyDescent="0.25">
      <c r="A5411">
        <v>2773</v>
      </c>
      <c r="B5411">
        <v>43259.376388888886</v>
      </c>
      <c r="C5411">
        <v>43259.424305555556</v>
      </c>
      <c r="D5411">
        <v>25</v>
      </c>
      <c r="E5411">
        <v>13</v>
      </c>
      <c r="F5411">
        <v>102</v>
      </c>
      <c r="G5411" s="9">
        <f>Tableau_Groupe_1_Cours_1.accdb3[[#This Row],[Date de début]]</f>
        <v>43259.376388888886</v>
      </c>
      <c r="H5411" s="9">
        <f>Tableau_Groupe_1_Cours_1.accdb3[[#This Row],[Date de fin]]</f>
        <v>43259.424305555556</v>
      </c>
      <c r="I5411" s="13">
        <f>MOD(Tableau_Groupe_1_Cours_1.accdb3[[#This Row],[Date de fin2]]-Tableau_Groupe_1_Cours_1.accdb3[[#This Row],[Date de début2]],1)</f>
        <v>4.7916666670062114E-2</v>
      </c>
    </row>
    <row r="5412" spans="1:9" x14ac:dyDescent="0.25">
      <c r="A5412">
        <v>1750</v>
      </c>
      <c r="B5412">
        <v>43195.375</v>
      </c>
      <c r="C5412">
        <v>43195.410416666666</v>
      </c>
      <c r="D5412">
        <v>4</v>
      </c>
      <c r="E5412">
        <v>13</v>
      </c>
      <c r="F5412">
        <v>150</v>
      </c>
      <c r="G5412" s="9">
        <f>Tableau_Groupe_1_Cours_1.accdb3[[#This Row],[Date de début]]</f>
        <v>43195.375</v>
      </c>
      <c r="H5412" s="9">
        <f>Tableau_Groupe_1_Cours_1.accdb3[[#This Row],[Date de fin]]</f>
        <v>43195.410416666666</v>
      </c>
      <c r="I5412" s="13">
        <f>MOD(Tableau_Groupe_1_Cours_1.accdb3[[#This Row],[Date de fin2]]-Tableau_Groupe_1_Cours_1.accdb3[[#This Row],[Date de début2]],1)</f>
        <v>3.5416666665696539E-2</v>
      </c>
    </row>
    <row r="5413" spans="1:9" x14ac:dyDescent="0.25">
      <c r="A5413">
        <v>3542</v>
      </c>
      <c r="B5413">
        <v>43312.375694444447</v>
      </c>
      <c r="C5413">
        <v>43312.484722222223</v>
      </c>
      <c r="D5413">
        <v>1</v>
      </c>
      <c r="E5413">
        <v>13</v>
      </c>
      <c r="F5413">
        <v>96</v>
      </c>
      <c r="G5413" s="9">
        <f>Tableau_Groupe_1_Cours_1.accdb3[[#This Row],[Date de début]]</f>
        <v>43312.375694444447</v>
      </c>
      <c r="H5413" s="9">
        <f>Tableau_Groupe_1_Cours_1.accdb3[[#This Row],[Date de fin]]</f>
        <v>43312.484722222223</v>
      </c>
      <c r="I5413" s="13">
        <f>MOD(Tableau_Groupe_1_Cours_1.accdb3[[#This Row],[Date de fin2]]-Tableau_Groupe_1_Cours_1.accdb3[[#This Row],[Date de début2]],1)</f>
        <v>0.10902777777664596</v>
      </c>
    </row>
    <row r="5414" spans="1:9" x14ac:dyDescent="0.25">
      <c r="A5414">
        <v>6360</v>
      </c>
      <c r="B5414">
        <v>43461.384722222225</v>
      </c>
      <c r="C5414">
        <v>43461.431249999994</v>
      </c>
      <c r="D5414">
        <v>9</v>
      </c>
      <c r="E5414">
        <v>13</v>
      </c>
      <c r="F5414">
        <v>131</v>
      </c>
      <c r="G5414" s="9">
        <f>Tableau_Groupe_1_Cours_1.accdb3[[#This Row],[Date de début]]</f>
        <v>43461.384722222225</v>
      </c>
      <c r="H5414" s="9">
        <f>Tableau_Groupe_1_Cours_1.accdb3[[#This Row],[Date de fin]]</f>
        <v>43461.431249999994</v>
      </c>
      <c r="I5414" s="13">
        <f>MOD(Tableau_Groupe_1_Cours_1.accdb3[[#This Row],[Date de fin2]]-Tableau_Groupe_1_Cours_1.accdb3[[#This Row],[Date de début2]],1)</f>
        <v>4.6527777769370005E-2</v>
      </c>
    </row>
    <row r="5415" spans="1:9" x14ac:dyDescent="0.25">
      <c r="A5415">
        <v>2009</v>
      </c>
      <c r="B5415">
        <v>43224.377083333333</v>
      </c>
      <c r="C5415">
        <v>43224.456944444442</v>
      </c>
      <c r="D5415">
        <v>55</v>
      </c>
      <c r="E5415">
        <v>13</v>
      </c>
      <c r="F5415">
        <v>271</v>
      </c>
      <c r="G5415" s="9">
        <f>Tableau_Groupe_1_Cours_1.accdb3[[#This Row],[Date de début]]</f>
        <v>43224.377083333333</v>
      </c>
      <c r="H5415" s="9">
        <f>Tableau_Groupe_1_Cours_1.accdb3[[#This Row],[Date de fin]]</f>
        <v>43224.456944444442</v>
      </c>
      <c r="I5415" s="13">
        <f>MOD(Tableau_Groupe_1_Cours_1.accdb3[[#This Row],[Date de fin2]]-Tableau_Groupe_1_Cours_1.accdb3[[#This Row],[Date de début2]],1)</f>
        <v>7.9861111109494232E-2</v>
      </c>
    </row>
    <row r="5416" spans="1:9" x14ac:dyDescent="0.25">
      <c r="A5416">
        <v>3546</v>
      </c>
      <c r="B5416">
        <v>43313.379861111112</v>
      </c>
      <c r="C5416">
        <v>43313.506249999999</v>
      </c>
      <c r="D5416">
        <v>46</v>
      </c>
      <c r="E5416">
        <v>13</v>
      </c>
      <c r="F5416">
        <v>415</v>
      </c>
      <c r="G5416" s="9">
        <f>Tableau_Groupe_1_Cours_1.accdb3[[#This Row],[Date de début]]</f>
        <v>43313.379861111112</v>
      </c>
      <c r="H5416" s="9">
        <f>Tableau_Groupe_1_Cours_1.accdb3[[#This Row],[Date de fin]]</f>
        <v>43313.506249999999</v>
      </c>
      <c r="I5416" s="13">
        <f>MOD(Tableau_Groupe_1_Cours_1.accdb3[[#This Row],[Date de fin2]]-Tableau_Groupe_1_Cours_1.accdb3[[#This Row],[Date de début2]],1)</f>
        <v>0.12638888888614019</v>
      </c>
    </row>
    <row r="5417" spans="1:9" x14ac:dyDescent="0.25">
      <c r="A5417">
        <v>4571</v>
      </c>
      <c r="B5417">
        <v>43371.378472222219</v>
      </c>
      <c r="C5417">
        <v>43371.525694444441</v>
      </c>
      <c r="D5417">
        <v>23</v>
      </c>
      <c r="E5417">
        <v>13</v>
      </c>
      <c r="F5417">
        <v>170</v>
      </c>
      <c r="G5417" s="9">
        <f>Tableau_Groupe_1_Cours_1.accdb3[[#This Row],[Date de début]]</f>
        <v>43371.378472222219</v>
      </c>
      <c r="H5417" s="9">
        <f>Tableau_Groupe_1_Cours_1.accdb3[[#This Row],[Date de fin]]</f>
        <v>43371.525694444441</v>
      </c>
      <c r="I5417" s="13">
        <f>MOD(Tableau_Groupe_1_Cours_1.accdb3[[#This Row],[Date de fin2]]-Tableau_Groupe_1_Cours_1.accdb3[[#This Row],[Date de début2]],1)</f>
        <v>0.14722222222189885</v>
      </c>
    </row>
    <row r="5418" spans="1:9" x14ac:dyDescent="0.25">
      <c r="A5418">
        <v>5595</v>
      </c>
      <c r="B5418">
        <v>43431.381944444445</v>
      </c>
      <c r="C5418">
        <v>43431.476388888892</v>
      </c>
      <c r="D5418">
        <v>1</v>
      </c>
      <c r="E5418">
        <v>13</v>
      </c>
      <c r="F5418">
        <v>126</v>
      </c>
      <c r="G5418" s="9">
        <f>Tableau_Groupe_1_Cours_1.accdb3[[#This Row],[Date de début]]</f>
        <v>43431.381944444445</v>
      </c>
      <c r="H5418" s="9">
        <f>Tableau_Groupe_1_Cours_1.accdb3[[#This Row],[Date de fin]]</f>
        <v>43431.476388888892</v>
      </c>
      <c r="I5418" s="13">
        <f>MOD(Tableau_Groupe_1_Cours_1.accdb3[[#This Row],[Date de fin2]]-Tableau_Groupe_1_Cours_1.accdb3[[#This Row],[Date de début2]],1)</f>
        <v>9.4444444446708076E-2</v>
      </c>
    </row>
    <row r="5419" spans="1:9" x14ac:dyDescent="0.25">
      <c r="A5419">
        <v>732</v>
      </c>
      <c r="B5419">
        <v>43137.382638888892</v>
      </c>
      <c r="C5419">
        <v>43137.541666666664</v>
      </c>
      <c r="D5419">
        <v>8</v>
      </c>
      <c r="E5419">
        <v>13</v>
      </c>
      <c r="F5419">
        <v>90</v>
      </c>
      <c r="G5419" s="9">
        <f>Tableau_Groupe_1_Cours_1.accdb3[[#This Row],[Date de début]]</f>
        <v>43137.382638888892</v>
      </c>
      <c r="H5419" s="9">
        <f>Tableau_Groupe_1_Cours_1.accdb3[[#This Row],[Date de fin]]</f>
        <v>43137.541666666664</v>
      </c>
      <c r="I5419" s="13">
        <f>MOD(Tableau_Groupe_1_Cours_1.accdb3[[#This Row],[Date de fin2]]-Tableau_Groupe_1_Cours_1.accdb3[[#This Row],[Date de début2]],1)</f>
        <v>0.15902777777228039</v>
      </c>
    </row>
    <row r="5420" spans="1:9" x14ac:dyDescent="0.25">
      <c r="A5420">
        <v>733</v>
      </c>
      <c r="B5420">
        <v>43137.549305555556</v>
      </c>
      <c r="C5420">
        <v>43137.675694444442</v>
      </c>
      <c r="D5420">
        <v>1</v>
      </c>
      <c r="E5420">
        <v>13</v>
      </c>
      <c r="F5420">
        <v>215</v>
      </c>
      <c r="G5420" s="9">
        <f>Tableau_Groupe_1_Cours_1.accdb3[[#This Row],[Date de début]]</f>
        <v>43137.549305555556</v>
      </c>
      <c r="H5420" s="9">
        <f>Tableau_Groupe_1_Cours_1.accdb3[[#This Row],[Date de fin]]</f>
        <v>43137.675694444442</v>
      </c>
      <c r="I5420" s="13">
        <f>MOD(Tableau_Groupe_1_Cours_1.accdb3[[#This Row],[Date de fin2]]-Tableau_Groupe_1_Cours_1.accdb3[[#This Row],[Date de début2]],1)</f>
        <v>0.12638888888614019</v>
      </c>
    </row>
    <row r="5421" spans="1:9" x14ac:dyDescent="0.25">
      <c r="A5421">
        <v>734</v>
      </c>
      <c r="B5421">
        <v>43137.683333333334</v>
      </c>
      <c r="C5421">
        <v>43137.736805555556</v>
      </c>
      <c r="D5421">
        <v>1</v>
      </c>
      <c r="E5421">
        <v>13</v>
      </c>
      <c r="F5421">
        <v>204</v>
      </c>
      <c r="G5421" s="9">
        <f>Tableau_Groupe_1_Cours_1.accdb3[[#This Row],[Date de début]]</f>
        <v>43137.683333333334</v>
      </c>
      <c r="H5421" s="9">
        <f>Tableau_Groupe_1_Cours_1.accdb3[[#This Row],[Date de fin]]</f>
        <v>43137.736805555556</v>
      </c>
      <c r="I5421" s="13">
        <f>MOD(Tableau_Groupe_1_Cours_1.accdb3[[#This Row],[Date de fin2]]-Tableau_Groupe_1_Cours_1.accdb3[[#This Row],[Date de début2]],1)</f>
        <v>5.3472222221898846E-2</v>
      </c>
    </row>
    <row r="5422" spans="1:9" x14ac:dyDescent="0.25">
      <c r="A5422">
        <v>1246</v>
      </c>
      <c r="B5422">
        <v>43165.377083333333</v>
      </c>
      <c r="C5422">
        <v>43165.470833333333</v>
      </c>
      <c r="D5422">
        <v>1</v>
      </c>
      <c r="E5422">
        <v>13</v>
      </c>
      <c r="F5422">
        <v>96</v>
      </c>
      <c r="G5422" s="9">
        <f>Tableau_Groupe_1_Cours_1.accdb3[[#This Row],[Date de début]]</f>
        <v>43165.377083333333</v>
      </c>
      <c r="H5422" s="9">
        <f>Tableau_Groupe_1_Cours_1.accdb3[[#This Row],[Date de fin]]</f>
        <v>43165.470833333333</v>
      </c>
      <c r="I5422" s="13">
        <f>MOD(Tableau_Groupe_1_Cours_1.accdb3[[#This Row],[Date de fin2]]-Tableau_Groupe_1_Cours_1.accdb3[[#This Row],[Date de début2]],1)</f>
        <v>9.375E-2</v>
      </c>
    </row>
    <row r="5423" spans="1:9" x14ac:dyDescent="0.25">
      <c r="A5423">
        <v>5598</v>
      </c>
      <c r="B5423">
        <v>43431.383333333331</v>
      </c>
      <c r="C5423">
        <v>43431.469444444447</v>
      </c>
      <c r="D5423">
        <v>24</v>
      </c>
      <c r="E5423">
        <v>13</v>
      </c>
      <c r="F5423">
        <v>226</v>
      </c>
      <c r="G5423" s="9">
        <f>Tableau_Groupe_1_Cours_1.accdb3[[#This Row],[Date de début]]</f>
        <v>43431.383333333331</v>
      </c>
      <c r="H5423" s="9">
        <f>Tableau_Groupe_1_Cours_1.accdb3[[#This Row],[Date de fin]]</f>
        <v>43431.469444444447</v>
      </c>
      <c r="I5423" s="13">
        <f>MOD(Tableau_Groupe_1_Cours_1.accdb3[[#This Row],[Date de fin2]]-Tableau_Groupe_1_Cours_1.accdb3[[#This Row],[Date de début2]],1)</f>
        <v>8.6111111115314998E-2</v>
      </c>
    </row>
    <row r="5424" spans="1:9" x14ac:dyDescent="0.25">
      <c r="A5424">
        <v>1247</v>
      </c>
      <c r="B5424">
        <v>43165.478472222225</v>
      </c>
      <c r="C5424">
        <v>43165.536805555559</v>
      </c>
      <c r="D5424">
        <v>1</v>
      </c>
      <c r="E5424">
        <v>13</v>
      </c>
      <c r="F5424">
        <v>204</v>
      </c>
      <c r="G5424" s="9">
        <f>Tableau_Groupe_1_Cours_1.accdb3[[#This Row],[Date de début]]</f>
        <v>43165.478472222225</v>
      </c>
      <c r="H5424" s="9">
        <f>Tableau_Groupe_1_Cours_1.accdb3[[#This Row],[Date de fin]]</f>
        <v>43165.536805555559</v>
      </c>
      <c r="I5424" s="13">
        <f>MOD(Tableau_Groupe_1_Cours_1.accdb3[[#This Row],[Date de fin2]]-Tableau_Groupe_1_Cours_1.accdb3[[#This Row],[Date de début2]],1)</f>
        <v>5.8333333334303461E-2</v>
      </c>
    </row>
    <row r="5425" spans="1:9" x14ac:dyDescent="0.25">
      <c r="A5425">
        <v>2015</v>
      </c>
      <c r="B5425">
        <v>43227.379166666666</v>
      </c>
      <c r="C5425">
        <v>43227.436111111107</v>
      </c>
      <c r="D5425">
        <v>23</v>
      </c>
      <c r="E5425">
        <v>13</v>
      </c>
      <c r="F5425">
        <v>166</v>
      </c>
      <c r="G5425" s="9">
        <f>Tableau_Groupe_1_Cours_1.accdb3[[#This Row],[Date de début]]</f>
        <v>43227.379166666666</v>
      </c>
      <c r="H5425" s="9">
        <f>Tableau_Groupe_1_Cours_1.accdb3[[#This Row],[Date de fin]]</f>
        <v>43227.436111111107</v>
      </c>
      <c r="I5425" s="13">
        <f>MOD(Tableau_Groupe_1_Cours_1.accdb3[[#This Row],[Date de fin2]]-Tableau_Groupe_1_Cours_1.accdb3[[#This Row],[Date de début2]],1)</f>
        <v>5.694444444088731E-2</v>
      </c>
    </row>
    <row r="5426" spans="1:9" x14ac:dyDescent="0.25">
      <c r="A5426">
        <v>2783</v>
      </c>
      <c r="B5426">
        <v>43262.381944444445</v>
      </c>
      <c r="C5426">
        <v>43262.4375</v>
      </c>
      <c r="D5426">
        <v>1</v>
      </c>
      <c r="E5426">
        <v>13</v>
      </c>
      <c r="F5426">
        <v>249</v>
      </c>
      <c r="G5426" s="9">
        <f>Tableau_Groupe_1_Cours_1.accdb3[[#This Row],[Date de début]]</f>
        <v>43262.381944444445</v>
      </c>
      <c r="H5426" s="9">
        <f>Tableau_Groupe_1_Cours_1.accdb3[[#This Row],[Date de fin]]</f>
        <v>43262.4375</v>
      </c>
      <c r="I5426" s="13">
        <f>MOD(Tableau_Groupe_1_Cours_1.accdb3[[#This Row],[Date de fin2]]-Tableau_Groupe_1_Cours_1.accdb3[[#This Row],[Date de début2]],1)</f>
        <v>5.5555555554747116E-2</v>
      </c>
    </row>
    <row r="5427" spans="1:9" x14ac:dyDescent="0.25">
      <c r="A5427">
        <v>1248</v>
      </c>
      <c r="B5427">
        <v>43165.540277777778</v>
      </c>
      <c r="C5427">
        <v>43165.697916666664</v>
      </c>
      <c r="D5427">
        <v>28</v>
      </c>
      <c r="E5427">
        <v>13</v>
      </c>
      <c r="F5427">
        <v>294</v>
      </c>
      <c r="G5427" s="9">
        <f>Tableau_Groupe_1_Cours_1.accdb3[[#This Row],[Date de début]]</f>
        <v>43165.540277777778</v>
      </c>
      <c r="H5427" s="9">
        <f>Tableau_Groupe_1_Cours_1.accdb3[[#This Row],[Date de fin]]</f>
        <v>43165.697916666664</v>
      </c>
      <c r="I5427" s="13">
        <f>MOD(Tableau_Groupe_1_Cours_1.accdb3[[#This Row],[Date de fin2]]-Tableau_Groupe_1_Cours_1.accdb3[[#This Row],[Date de début2]],1)</f>
        <v>0.15763888888614019</v>
      </c>
    </row>
    <row r="5428" spans="1:9" x14ac:dyDescent="0.25">
      <c r="A5428">
        <v>5600</v>
      </c>
      <c r="B5428">
        <v>43432.377083333333</v>
      </c>
      <c r="C5428">
        <v>43432.47152777778</v>
      </c>
      <c r="D5428">
        <v>2</v>
      </c>
      <c r="E5428">
        <v>13</v>
      </c>
      <c r="F5428">
        <v>200</v>
      </c>
      <c r="G5428" s="9">
        <f>Tableau_Groupe_1_Cours_1.accdb3[[#This Row],[Date de début]]</f>
        <v>43432.377083333333</v>
      </c>
      <c r="H5428" s="9">
        <f>Tableau_Groupe_1_Cours_1.accdb3[[#This Row],[Date de fin]]</f>
        <v>43432.47152777778</v>
      </c>
      <c r="I5428" s="13">
        <f>MOD(Tableau_Groupe_1_Cours_1.accdb3[[#This Row],[Date de fin2]]-Tableau_Groupe_1_Cours_1.accdb3[[#This Row],[Date de début2]],1)</f>
        <v>9.4444444446708076E-2</v>
      </c>
    </row>
    <row r="5429" spans="1:9" x14ac:dyDescent="0.25">
      <c r="A5429">
        <v>1249</v>
      </c>
      <c r="B5429">
        <v>43165.701388888883</v>
      </c>
      <c r="C5429">
        <v>43165.732638888891</v>
      </c>
      <c r="D5429">
        <v>19</v>
      </c>
      <c r="E5429">
        <v>13</v>
      </c>
      <c r="F5429">
        <v>213</v>
      </c>
      <c r="G5429" s="9">
        <f>Tableau_Groupe_1_Cours_1.accdb3[[#This Row],[Date de début]]</f>
        <v>43165.701388888883</v>
      </c>
      <c r="H5429" s="9">
        <f>Tableau_Groupe_1_Cours_1.accdb3[[#This Row],[Date de fin]]</f>
        <v>43165.732638888891</v>
      </c>
      <c r="I5429" s="13">
        <f>MOD(Tableau_Groupe_1_Cours_1.accdb3[[#This Row],[Date de fin2]]-Tableau_Groupe_1_Cours_1.accdb3[[#This Row],[Date de début2]],1)</f>
        <v>3.1250000007275958E-2</v>
      </c>
    </row>
    <row r="5430" spans="1:9" x14ac:dyDescent="0.25">
      <c r="A5430">
        <v>1762</v>
      </c>
      <c r="B5430">
        <v>43196.382638888892</v>
      </c>
      <c r="C5430">
        <v>43196.521527777775</v>
      </c>
      <c r="D5430">
        <v>30</v>
      </c>
      <c r="E5430">
        <v>13</v>
      </c>
      <c r="F5430">
        <v>326</v>
      </c>
      <c r="G5430" s="9">
        <f>Tableau_Groupe_1_Cours_1.accdb3[[#This Row],[Date de début]]</f>
        <v>43196.382638888892</v>
      </c>
      <c r="H5430" s="9">
        <f>Tableau_Groupe_1_Cours_1.accdb3[[#This Row],[Date de fin]]</f>
        <v>43196.521527777775</v>
      </c>
      <c r="I5430" s="13">
        <f>MOD(Tableau_Groupe_1_Cours_1.accdb3[[#This Row],[Date de fin2]]-Tableau_Groupe_1_Cours_1.accdb3[[#This Row],[Date de début2]],1)</f>
        <v>0.13888888888322981</v>
      </c>
    </row>
    <row r="5431" spans="1:9" x14ac:dyDescent="0.25">
      <c r="A5431">
        <v>4066</v>
      </c>
      <c r="B5431">
        <v>43342.375694444447</v>
      </c>
      <c r="C5431">
        <v>43342.456944444442</v>
      </c>
      <c r="D5431">
        <v>3</v>
      </c>
      <c r="E5431">
        <v>13</v>
      </c>
      <c r="F5431">
        <v>277</v>
      </c>
      <c r="G5431" s="9">
        <f>Tableau_Groupe_1_Cours_1.accdb3[[#This Row],[Date de début]]</f>
        <v>43342.375694444447</v>
      </c>
      <c r="H5431" s="9">
        <f>Tableau_Groupe_1_Cours_1.accdb3[[#This Row],[Date de fin]]</f>
        <v>43342.456944444442</v>
      </c>
      <c r="I5431" s="13">
        <f>MOD(Tableau_Groupe_1_Cours_1.accdb3[[#This Row],[Date de fin2]]-Tableau_Groupe_1_Cours_1.accdb3[[#This Row],[Date de début2]],1)</f>
        <v>8.1249999995634425E-2</v>
      </c>
    </row>
    <row r="5432" spans="1:9" x14ac:dyDescent="0.25">
      <c r="A5432">
        <v>6372</v>
      </c>
      <c r="B5432">
        <v>43462.375694444447</v>
      </c>
      <c r="C5432">
        <v>43462.480555555558</v>
      </c>
      <c r="D5432">
        <v>332</v>
      </c>
      <c r="E5432">
        <v>13</v>
      </c>
      <c r="F5432">
        <v>333</v>
      </c>
      <c r="G5432" s="9">
        <f>Tableau_Groupe_1_Cours_1.accdb3[[#This Row],[Date de début]]</f>
        <v>43462.375694444447</v>
      </c>
      <c r="H5432" s="9">
        <f>Tableau_Groupe_1_Cours_1.accdb3[[#This Row],[Date de fin]]</f>
        <v>43462.480555555558</v>
      </c>
      <c r="I5432" s="13">
        <f>MOD(Tableau_Groupe_1_Cours_1.accdb3[[#This Row],[Date de fin2]]-Tableau_Groupe_1_Cours_1.accdb3[[#This Row],[Date de début2]],1)</f>
        <v>0.10486111111094942</v>
      </c>
    </row>
    <row r="5433" spans="1:9" x14ac:dyDescent="0.25">
      <c r="A5433">
        <v>2790</v>
      </c>
      <c r="B5433">
        <v>43263.379861111112</v>
      </c>
      <c r="C5433">
        <v>43263.489583333336</v>
      </c>
      <c r="D5433">
        <v>44</v>
      </c>
      <c r="E5433">
        <v>13</v>
      </c>
      <c r="F5433">
        <v>3</v>
      </c>
      <c r="G5433" s="9">
        <f>Tableau_Groupe_1_Cours_1.accdb3[[#This Row],[Date de début]]</f>
        <v>43263.379861111112</v>
      </c>
      <c r="H5433" s="9">
        <f>Tableau_Groupe_1_Cours_1.accdb3[[#This Row],[Date de fin]]</f>
        <v>43263.489583333336</v>
      </c>
      <c r="I5433" s="13">
        <f>MOD(Tableau_Groupe_1_Cours_1.accdb3[[#This Row],[Date de fin2]]-Tableau_Groupe_1_Cours_1.accdb3[[#This Row],[Date de début2]],1)</f>
        <v>0.10972222222335404</v>
      </c>
    </row>
    <row r="5434" spans="1:9" x14ac:dyDescent="0.25">
      <c r="A5434">
        <v>5607</v>
      </c>
      <c r="B5434">
        <v>43432.378472222219</v>
      </c>
      <c r="C5434">
        <v>43432.501388888886</v>
      </c>
      <c r="D5434">
        <v>21</v>
      </c>
      <c r="E5434">
        <v>13</v>
      </c>
      <c r="F5434">
        <v>2</v>
      </c>
      <c r="G5434" s="9">
        <f>Tableau_Groupe_1_Cours_1.accdb3[[#This Row],[Date de début]]</f>
        <v>43432.378472222219</v>
      </c>
      <c r="H5434" s="9">
        <f>Tableau_Groupe_1_Cours_1.accdb3[[#This Row],[Date de fin]]</f>
        <v>43432.501388888886</v>
      </c>
      <c r="I5434" s="13">
        <f>MOD(Tableau_Groupe_1_Cours_1.accdb3[[#This Row],[Date de fin2]]-Tableau_Groupe_1_Cours_1.accdb3[[#This Row],[Date de début2]],1)</f>
        <v>0.12291666666715173</v>
      </c>
    </row>
    <row r="5435" spans="1:9" x14ac:dyDescent="0.25">
      <c r="A5435">
        <v>2025</v>
      </c>
      <c r="B5435">
        <v>43228.381944444445</v>
      </c>
      <c r="C5435">
        <v>43228.511111111111</v>
      </c>
      <c r="D5435">
        <v>111</v>
      </c>
      <c r="E5435">
        <v>13</v>
      </c>
      <c r="F5435">
        <v>372</v>
      </c>
      <c r="G5435" s="9">
        <f>Tableau_Groupe_1_Cours_1.accdb3[[#This Row],[Date de début]]</f>
        <v>43228.381944444445</v>
      </c>
      <c r="H5435" s="9">
        <f>Tableau_Groupe_1_Cours_1.accdb3[[#This Row],[Date de fin]]</f>
        <v>43228.511111111111</v>
      </c>
      <c r="I5435" s="13">
        <f>MOD(Tableau_Groupe_1_Cours_1.accdb3[[#This Row],[Date de fin2]]-Tableau_Groupe_1_Cours_1.accdb3[[#This Row],[Date de début2]],1)</f>
        <v>0.12916666666569654</v>
      </c>
    </row>
    <row r="5436" spans="1:9" x14ac:dyDescent="0.25">
      <c r="A5436">
        <v>4073</v>
      </c>
      <c r="B5436">
        <v>43343.376388888886</v>
      </c>
      <c r="C5436">
        <v>43343.491666666669</v>
      </c>
      <c r="D5436">
        <v>1</v>
      </c>
      <c r="E5436">
        <v>13</v>
      </c>
      <c r="F5436">
        <v>408</v>
      </c>
      <c r="G5436" s="9">
        <f>Tableau_Groupe_1_Cours_1.accdb3[[#This Row],[Date de début]]</f>
        <v>43343.376388888886</v>
      </c>
      <c r="H5436" s="9">
        <f>Tableau_Groupe_1_Cours_1.accdb3[[#This Row],[Date de fin]]</f>
        <v>43343.491666666669</v>
      </c>
      <c r="I5436" s="13">
        <f>MOD(Tableau_Groupe_1_Cours_1.accdb3[[#This Row],[Date de fin2]]-Tableau_Groupe_1_Cours_1.accdb3[[#This Row],[Date de début2]],1)</f>
        <v>0.11527777778246673</v>
      </c>
    </row>
    <row r="5437" spans="1:9" x14ac:dyDescent="0.25">
      <c r="A5437">
        <v>4585</v>
      </c>
      <c r="B5437">
        <v>43374.379166666666</v>
      </c>
      <c r="C5437">
        <v>43374.452777777777</v>
      </c>
      <c r="D5437">
        <v>10</v>
      </c>
      <c r="E5437">
        <v>13</v>
      </c>
      <c r="F5437">
        <v>399</v>
      </c>
      <c r="G5437" s="9">
        <f>Tableau_Groupe_1_Cours_1.accdb3[[#This Row],[Date de début]]</f>
        <v>43374.379166666666</v>
      </c>
      <c r="H5437" s="9">
        <f>Tableau_Groupe_1_Cours_1.accdb3[[#This Row],[Date de fin]]</f>
        <v>43374.452777777777</v>
      </c>
      <c r="I5437" s="13">
        <f>MOD(Tableau_Groupe_1_Cours_1.accdb3[[#This Row],[Date de fin2]]-Tableau_Groupe_1_Cours_1.accdb3[[#This Row],[Date de début2]],1)</f>
        <v>7.3611111110949423E-2</v>
      </c>
    </row>
    <row r="5438" spans="1:9" x14ac:dyDescent="0.25">
      <c r="A5438">
        <v>1258</v>
      </c>
      <c r="B5438">
        <v>43166.378472222219</v>
      </c>
      <c r="C5438">
        <v>43166.515972222223</v>
      </c>
      <c r="D5438">
        <v>4</v>
      </c>
      <c r="E5438">
        <v>13</v>
      </c>
      <c r="F5438">
        <v>88</v>
      </c>
      <c r="G5438" s="9">
        <f>Tableau_Groupe_1_Cours_1.accdb3[[#This Row],[Date de début]]</f>
        <v>43166.378472222219</v>
      </c>
      <c r="H5438" s="9">
        <f>Tableau_Groupe_1_Cours_1.accdb3[[#This Row],[Date de fin]]</f>
        <v>43166.515972222223</v>
      </c>
      <c r="I5438" s="13">
        <f>MOD(Tableau_Groupe_1_Cours_1.accdb3[[#This Row],[Date de fin2]]-Tableau_Groupe_1_Cours_1.accdb3[[#This Row],[Date de début2]],1)</f>
        <v>0.13750000000436557</v>
      </c>
    </row>
    <row r="5439" spans="1:9" x14ac:dyDescent="0.25">
      <c r="A5439">
        <v>2794</v>
      </c>
      <c r="B5439">
        <v>43263.383333333331</v>
      </c>
      <c r="C5439">
        <v>43263.424999999996</v>
      </c>
      <c r="D5439">
        <v>20</v>
      </c>
      <c r="E5439">
        <v>13</v>
      </c>
      <c r="F5439">
        <v>118</v>
      </c>
      <c r="G5439" s="9">
        <f>Tableau_Groupe_1_Cours_1.accdb3[[#This Row],[Date de début]]</f>
        <v>43263.383333333331</v>
      </c>
      <c r="H5439" s="9">
        <f>Tableau_Groupe_1_Cours_1.accdb3[[#This Row],[Date de fin]]</f>
        <v>43263.424999999996</v>
      </c>
      <c r="I5439" s="13">
        <f>MOD(Tableau_Groupe_1_Cours_1.accdb3[[#This Row],[Date de fin2]]-Tableau_Groupe_1_Cours_1.accdb3[[#This Row],[Date de début2]],1)</f>
        <v>4.1666666664241347E-2</v>
      </c>
    </row>
    <row r="5440" spans="1:9" x14ac:dyDescent="0.25">
      <c r="A5440">
        <v>1259</v>
      </c>
      <c r="B5440">
        <v>43166.525694444441</v>
      </c>
      <c r="C5440">
        <v>43166.679861111108</v>
      </c>
      <c r="D5440">
        <v>1</v>
      </c>
      <c r="E5440">
        <v>13</v>
      </c>
      <c r="F5440">
        <v>351</v>
      </c>
      <c r="G5440" s="9">
        <f>Tableau_Groupe_1_Cours_1.accdb3[[#This Row],[Date de début]]</f>
        <v>43166.525694444441</v>
      </c>
      <c r="H5440" s="9">
        <f>Tableau_Groupe_1_Cours_1.accdb3[[#This Row],[Date de fin]]</f>
        <v>43166.679861111108</v>
      </c>
      <c r="I5440" s="13">
        <f>MOD(Tableau_Groupe_1_Cours_1.accdb3[[#This Row],[Date de fin2]]-Tableau_Groupe_1_Cours_1.accdb3[[#This Row],[Date de début2]],1)</f>
        <v>0.15416666666715173</v>
      </c>
    </row>
    <row r="5441" spans="1:9" x14ac:dyDescent="0.25">
      <c r="A5441">
        <v>1260</v>
      </c>
      <c r="B5441">
        <v>43166.689583333333</v>
      </c>
      <c r="C5441">
        <v>43166.738888888889</v>
      </c>
      <c r="D5441">
        <v>2</v>
      </c>
      <c r="E5441">
        <v>13</v>
      </c>
      <c r="F5441">
        <v>218</v>
      </c>
      <c r="G5441" s="9">
        <f>Tableau_Groupe_1_Cours_1.accdb3[[#This Row],[Date de début]]</f>
        <v>43166.689583333333</v>
      </c>
      <c r="H5441" s="9">
        <f>Tableau_Groupe_1_Cours_1.accdb3[[#This Row],[Date de fin]]</f>
        <v>43166.738888888889</v>
      </c>
      <c r="I5441" s="13">
        <f>MOD(Tableau_Groupe_1_Cours_1.accdb3[[#This Row],[Date de fin2]]-Tableau_Groupe_1_Cours_1.accdb3[[#This Row],[Date de début2]],1)</f>
        <v>4.9305555556202307E-2</v>
      </c>
    </row>
    <row r="5442" spans="1:9" x14ac:dyDescent="0.25">
      <c r="A5442">
        <v>5358</v>
      </c>
      <c r="B5442">
        <v>43404.375694444447</v>
      </c>
      <c r="C5442">
        <v>43404.41805555555</v>
      </c>
      <c r="D5442">
        <v>3</v>
      </c>
      <c r="E5442">
        <v>13</v>
      </c>
      <c r="F5442">
        <v>16</v>
      </c>
      <c r="G5442" s="9">
        <f>Tableau_Groupe_1_Cours_1.accdb3[[#This Row],[Date de début]]</f>
        <v>43404.375694444447</v>
      </c>
      <c r="H5442" s="9">
        <f>Tableau_Groupe_1_Cours_1.accdb3[[#This Row],[Date de fin]]</f>
        <v>43404.41805555555</v>
      </c>
      <c r="I5442" s="13">
        <f>MOD(Tableau_Groupe_1_Cours_1.accdb3[[#This Row],[Date de fin2]]-Tableau_Groupe_1_Cours_1.accdb3[[#This Row],[Date de début2]],1)</f>
        <v>4.2361111103673466E-2</v>
      </c>
    </row>
    <row r="5443" spans="1:9" x14ac:dyDescent="0.25">
      <c r="A5443">
        <v>1777</v>
      </c>
      <c r="B5443">
        <v>43199.376388888886</v>
      </c>
      <c r="C5443">
        <v>43199.515972222223</v>
      </c>
      <c r="D5443">
        <v>10</v>
      </c>
      <c r="E5443">
        <v>13</v>
      </c>
      <c r="F5443">
        <v>261</v>
      </c>
      <c r="G5443" s="9">
        <f>Tableau_Groupe_1_Cours_1.accdb3[[#This Row],[Date de début]]</f>
        <v>43199.376388888886</v>
      </c>
      <c r="H5443" s="9">
        <f>Tableau_Groupe_1_Cours_1.accdb3[[#This Row],[Date de fin]]</f>
        <v>43199.515972222223</v>
      </c>
      <c r="I5443" s="13">
        <f>MOD(Tableau_Groupe_1_Cours_1.accdb3[[#This Row],[Date de fin2]]-Tableau_Groupe_1_Cours_1.accdb3[[#This Row],[Date de début2]],1)</f>
        <v>0.13958333333721384</v>
      </c>
    </row>
    <row r="5444" spans="1:9" x14ac:dyDescent="0.25">
      <c r="A5444">
        <v>5361</v>
      </c>
      <c r="B5444">
        <v>43404.382638888892</v>
      </c>
      <c r="C5444">
        <v>43404.445138888885</v>
      </c>
      <c r="D5444">
        <v>17</v>
      </c>
      <c r="E5444">
        <v>13</v>
      </c>
      <c r="F5444">
        <v>19</v>
      </c>
      <c r="G5444" s="9">
        <f>Tableau_Groupe_1_Cours_1.accdb3[[#This Row],[Date de début]]</f>
        <v>43404.382638888892</v>
      </c>
      <c r="H5444" s="9">
        <f>Tableau_Groupe_1_Cours_1.accdb3[[#This Row],[Date de fin]]</f>
        <v>43404.445138888885</v>
      </c>
      <c r="I5444" s="13">
        <f>MOD(Tableau_Groupe_1_Cours_1.accdb3[[#This Row],[Date de fin2]]-Tableau_Groupe_1_Cours_1.accdb3[[#This Row],[Date de début2]],1)</f>
        <v>6.2499999992724042E-2</v>
      </c>
    </row>
    <row r="5445" spans="1:9" x14ac:dyDescent="0.25">
      <c r="A5445">
        <v>5617</v>
      </c>
      <c r="B5445">
        <v>43433.381249999999</v>
      </c>
      <c r="C5445">
        <v>43433.436111111107</v>
      </c>
      <c r="D5445">
        <v>1</v>
      </c>
      <c r="E5445">
        <v>13</v>
      </c>
      <c r="F5445">
        <v>64</v>
      </c>
      <c r="G5445" s="9">
        <f>Tableau_Groupe_1_Cours_1.accdb3[[#This Row],[Date de début]]</f>
        <v>43433.381249999999</v>
      </c>
      <c r="H5445" s="9">
        <f>Tableau_Groupe_1_Cours_1.accdb3[[#This Row],[Date de fin]]</f>
        <v>43433.436111111107</v>
      </c>
      <c r="I5445" s="13">
        <f>MOD(Tableau_Groupe_1_Cours_1.accdb3[[#This Row],[Date de fin2]]-Tableau_Groupe_1_Cours_1.accdb3[[#This Row],[Date de début2]],1)</f>
        <v>5.486111110803904E-2</v>
      </c>
    </row>
    <row r="5446" spans="1:9" x14ac:dyDescent="0.25">
      <c r="A5446">
        <v>3570</v>
      </c>
      <c r="B5446">
        <v>43315.378472222219</v>
      </c>
      <c r="C5446">
        <v>43315.51458333333</v>
      </c>
      <c r="D5446">
        <v>2</v>
      </c>
      <c r="E5446">
        <v>13</v>
      </c>
      <c r="F5446">
        <v>210</v>
      </c>
      <c r="G5446" s="9">
        <f>Tableau_Groupe_1_Cours_1.accdb3[[#This Row],[Date de début]]</f>
        <v>43315.378472222219</v>
      </c>
      <c r="H5446" s="9">
        <f>Tableau_Groupe_1_Cours_1.accdb3[[#This Row],[Date de fin]]</f>
        <v>43315.51458333333</v>
      </c>
      <c r="I5446" s="13">
        <f>MOD(Tableau_Groupe_1_Cours_1.accdb3[[#This Row],[Date de fin2]]-Tableau_Groupe_1_Cours_1.accdb3[[#This Row],[Date de début2]],1)</f>
        <v>0.13611111111094942</v>
      </c>
    </row>
    <row r="5447" spans="1:9" x14ac:dyDescent="0.25">
      <c r="A5447">
        <v>1271</v>
      </c>
      <c r="B5447">
        <v>43166.384027777778</v>
      </c>
      <c r="C5447">
        <v>43166.527777777781</v>
      </c>
      <c r="D5447">
        <v>2</v>
      </c>
      <c r="E5447">
        <v>13</v>
      </c>
      <c r="F5447">
        <v>375</v>
      </c>
      <c r="G5447" s="9">
        <f>Tableau_Groupe_1_Cours_1.accdb3[[#This Row],[Date de début]]</f>
        <v>43166.384027777778</v>
      </c>
      <c r="H5447" s="9">
        <f>Tableau_Groupe_1_Cours_1.accdb3[[#This Row],[Date de fin]]</f>
        <v>43166.527777777781</v>
      </c>
      <c r="I5447" s="13">
        <f>MOD(Tableau_Groupe_1_Cours_1.accdb3[[#This Row],[Date de fin2]]-Tableau_Groupe_1_Cours_1.accdb3[[#This Row],[Date de début2]],1)</f>
        <v>0.14375000000291038</v>
      </c>
    </row>
    <row r="5448" spans="1:9" x14ac:dyDescent="0.25">
      <c r="A5448">
        <v>1272</v>
      </c>
      <c r="B5448">
        <v>43166.533333333333</v>
      </c>
      <c r="C5448">
        <v>43166.615972222222</v>
      </c>
      <c r="D5448">
        <v>42</v>
      </c>
      <c r="E5448">
        <v>13</v>
      </c>
      <c r="F5448">
        <v>232</v>
      </c>
      <c r="G5448" s="9">
        <f>Tableau_Groupe_1_Cours_1.accdb3[[#This Row],[Date de début]]</f>
        <v>43166.533333333333</v>
      </c>
      <c r="H5448" s="9">
        <f>Tableau_Groupe_1_Cours_1.accdb3[[#This Row],[Date de fin]]</f>
        <v>43166.615972222222</v>
      </c>
      <c r="I5448" s="13">
        <f>MOD(Tableau_Groupe_1_Cours_1.accdb3[[#This Row],[Date de fin2]]-Tableau_Groupe_1_Cours_1.accdb3[[#This Row],[Date de début2]],1)</f>
        <v>8.2638888889050577E-2</v>
      </c>
    </row>
    <row r="5449" spans="1:9" x14ac:dyDescent="0.25">
      <c r="A5449">
        <v>4600</v>
      </c>
      <c r="B5449">
        <v>43375.384027777778</v>
      </c>
      <c r="C5449">
        <v>43375.515972222223</v>
      </c>
      <c r="D5449">
        <v>213</v>
      </c>
      <c r="E5449">
        <v>13</v>
      </c>
      <c r="F5449">
        <v>293</v>
      </c>
      <c r="G5449" s="9">
        <f>Tableau_Groupe_1_Cours_1.accdb3[[#This Row],[Date de début]]</f>
        <v>43375.384027777778</v>
      </c>
      <c r="H5449" s="9">
        <f>Tableau_Groupe_1_Cours_1.accdb3[[#This Row],[Date de fin]]</f>
        <v>43375.515972222223</v>
      </c>
      <c r="I5449" s="13">
        <f>MOD(Tableau_Groupe_1_Cours_1.accdb3[[#This Row],[Date de fin2]]-Tableau_Groupe_1_Cours_1.accdb3[[#This Row],[Date de début2]],1)</f>
        <v>0.13194444444525288</v>
      </c>
    </row>
    <row r="5450" spans="1:9" x14ac:dyDescent="0.25">
      <c r="A5450">
        <v>5368</v>
      </c>
      <c r="B5450">
        <v>43404.380555555559</v>
      </c>
      <c r="C5450">
        <v>43404.53125</v>
      </c>
      <c r="D5450">
        <v>2</v>
      </c>
      <c r="E5450">
        <v>13</v>
      </c>
      <c r="F5450">
        <v>189</v>
      </c>
      <c r="G5450" s="9">
        <f>Tableau_Groupe_1_Cours_1.accdb3[[#This Row],[Date de début]]</f>
        <v>43404.380555555559</v>
      </c>
      <c r="H5450" s="9">
        <f>Tableau_Groupe_1_Cours_1.accdb3[[#This Row],[Date de fin]]</f>
        <v>43404.53125</v>
      </c>
      <c r="I5450" s="13">
        <f>MOD(Tableau_Groupe_1_Cours_1.accdb3[[#This Row],[Date de fin2]]-Tableau_Groupe_1_Cours_1.accdb3[[#This Row],[Date de début2]],1)</f>
        <v>0.15069444444088731</v>
      </c>
    </row>
    <row r="5451" spans="1:9" x14ac:dyDescent="0.25">
      <c r="A5451">
        <v>1273</v>
      </c>
      <c r="B5451">
        <v>43166.619444444448</v>
      </c>
      <c r="C5451">
        <v>43166.732638888891</v>
      </c>
      <c r="D5451">
        <v>20</v>
      </c>
      <c r="E5451">
        <v>13</v>
      </c>
      <c r="F5451">
        <v>162</v>
      </c>
      <c r="G5451" s="9">
        <f>Tableau_Groupe_1_Cours_1.accdb3[[#This Row],[Date de début]]</f>
        <v>43166.619444444448</v>
      </c>
      <c r="H5451" s="9">
        <f>Tableau_Groupe_1_Cours_1.accdb3[[#This Row],[Date de fin]]</f>
        <v>43166.732638888891</v>
      </c>
      <c r="I5451" s="13">
        <f>MOD(Tableau_Groupe_1_Cours_1.accdb3[[#This Row],[Date de fin2]]-Tableau_Groupe_1_Cours_1.accdb3[[#This Row],[Date de début2]],1)</f>
        <v>0.1131944444423425</v>
      </c>
    </row>
    <row r="5452" spans="1:9" x14ac:dyDescent="0.25">
      <c r="A5452">
        <v>4089</v>
      </c>
      <c r="B5452">
        <v>43346.384722222225</v>
      </c>
      <c r="C5452">
        <v>43346.469444444447</v>
      </c>
      <c r="D5452">
        <v>59</v>
      </c>
      <c r="E5452">
        <v>13</v>
      </c>
      <c r="F5452">
        <v>286</v>
      </c>
      <c r="G5452" s="9">
        <f>Tableau_Groupe_1_Cours_1.accdb3[[#This Row],[Date de début]]</f>
        <v>43346.384722222225</v>
      </c>
      <c r="H5452" s="9">
        <f>Tableau_Groupe_1_Cours_1.accdb3[[#This Row],[Date de fin]]</f>
        <v>43346.469444444447</v>
      </c>
      <c r="I5452" s="13">
        <f>MOD(Tableau_Groupe_1_Cours_1.accdb3[[#This Row],[Date de fin2]]-Tableau_Groupe_1_Cours_1.accdb3[[#This Row],[Date de début2]],1)</f>
        <v>8.4722222221898846E-2</v>
      </c>
    </row>
    <row r="5453" spans="1:9" x14ac:dyDescent="0.25">
      <c r="A5453">
        <v>1786</v>
      </c>
      <c r="B5453">
        <v>43199.37777777778</v>
      </c>
      <c r="C5453">
        <v>43199.474305555559</v>
      </c>
      <c r="D5453">
        <v>1</v>
      </c>
      <c r="E5453">
        <v>13</v>
      </c>
      <c r="F5453">
        <v>126</v>
      </c>
      <c r="G5453" s="9">
        <f>Tableau_Groupe_1_Cours_1.accdb3[[#This Row],[Date de début]]</f>
        <v>43199.37777777778</v>
      </c>
      <c r="H5453" s="9">
        <f>Tableau_Groupe_1_Cours_1.accdb3[[#This Row],[Date de fin]]</f>
        <v>43199.474305555559</v>
      </c>
      <c r="I5453" s="13">
        <f>MOD(Tableau_Groupe_1_Cours_1.accdb3[[#This Row],[Date de fin2]]-Tableau_Groupe_1_Cours_1.accdb3[[#This Row],[Date de début2]],1)</f>
        <v>9.6527777779556345E-2</v>
      </c>
    </row>
    <row r="5454" spans="1:9" x14ac:dyDescent="0.25">
      <c r="A5454">
        <v>5626</v>
      </c>
      <c r="B5454">
        <v>43434.380555555559</v>
      </c>
      <c r="C5454">
        <v>43434.451388888883</v>
      </c>
      <c r="D5454">
        <v>12</v>
      </c>
      <c r="E5454">
        <v>13</v>
      </c>
      <c r="F5454">
        <v>253</v>
      </c>
      <c r="G5454" s="9">
        <f>Tableau_Groupe_1_Cours_1.accdb3[[#This Row],[Date de début]]</f>
        <v>43434.380555555559</v>
      </c>
      <c r="H5454" s="9">
        <f>Tableau_Groupe_1_Cours_1.accdb3[[#This Row],[Date de fin]]</f>
        <v>43434.451388888883</v>
      </c>
      <c r="I5454" s="13">
        <f>MOD(Tableau_Groupe_1_Cours_1.accdb3[[#This Row],[Date de fin2]]-Tableau_Groupe_1_Cours_1.accdb3[[#This Row],[Date de début2]],1)</f>
        <v>7.083333332411712E-2</v>
      </c>
    </row>
    <row r="5455" spans="1:9" x14ac:dyDescent="0.25">
      <c r="A5455">
        <v>1787</v>
      </c>
      <c r="B5455">
        <v>43199.479861111111</v>
      </c>
      <c r="C5455">
        <v>43199.603472222225</v>
      </c>
      <c r="D5455">
        <v>2</v>
      </c>
      <c r="E5455">
        <v>13</v>
      </c>
      <c r="F5455">
        <v>449</v>
      </c>
      <c r="G5455" s="9">
        <f>Tableau_Groupe_1_Cours_1.accdb3[[#This Row],[Date de début]]</f>
        <v>43199.479861111111</v>
      </c>
      <c r="H5455" s="9">
        <f>Tableau_Groupe_1_Cours_1.accdb3[[#This Row],[Date de fin]]</f>
        <v>43199.603472222225</v>
      </c>
      <c r="I5455" s="13">
        <f>MOD(Tableau_Groupe_1_Cours_1.accdb3[[#This Row],[Date de fin2]]-Tableau_Groupe_1_Cours_1.accdb3[[#This Row],[Date de début2]],1)</f>
        <v>0.12361111111385981</v>
      </c>
    </row>
    <row r="5456" spans="1:9" x14ac:dyDescent="0.25">
      <c r="A5456">
        <v>1788</v>
      </c>
      <c r="B5456">
        <v>43199.609027777777</v>
      </c>
      <c r="C5456">
        <v>43199.734722222223</v>
      </c>
      <c r="D5456">
        <v>3</v>
      </c>
      <c r="E5456">
        <v>13</v>
      </c>
      <c r="F5456">
        <v>85</v>
      </c>
      <c r="G5456" s="9">
        <f>Tableau_Groupe_1_Cours_1.accdb3[[#This Row],[Date de début]]</f>
        <v>43199.609027777777</v>
      </c>
      <c r="H5456" s="9">
        <f>Tableau_Groupe_1_Cours_1.accdb3[[#This Row],[Date de fin]]</f>
        <v>43199.734722222223</v>
      </c>
      <c r="I5456" s="13">
        <f>MOD(Tableau_Groupe_1_Cours_1.accdb3[[#This Row],[Date de fin2]]-Tableau_Groupe_1_Cours_1.accdb3[[#This Row],[Date de début2]],1)</f>
        <v>0.12569444444670808</v>
      </c>
    </row>
    <row r="5457" spans="1:9" x14ac:dyDescent="0.25">
      <c r="A5457">
        <v>4096</v>
      </c>
      <c r="B5457">
        <v>43347.643055555556</v>
      </c>
      <c r="C5457">
        <v>43347.73819444445</v>
      </c>
      <c r="D5457">
        <v>25</v>
      </c>
      <c r="E5457">
        <v>14</v>
      </c>
      <c r="F5457">
        <v>185</v>
      </c>
      <c r="G5457" s="9">
        <f>Tableau_Groupe_1_Cours_1.accdb3[[#This Row],[Date de début]]</f>
        <v>43347.643055555556</v>
      </c>
      <c r="H5457" s="9">
        <f>Tableau_Groupe_1_Cours_1.accdb3[[#This Row],[Date de fin]]</f>
        <v>43347.73819444445</v>
      </c>
      <c r="I5457" s="13">
        <f>MOD(Tableau_Groupe_1_Cours_1.accdb3[[#This Row],[Date de fin2]]-Tableau_Groupe_1_Cours_1.accdb3[[#This Row],[Date de début2]],1)</f>
        <v>9.5138888893416151E-2</v>
      </c>
    </row>
    <row r="5458" spans="1:9" x14ac:dyDescent="0.25">
      <c r="A5458">
        <v>4097</v>
      </c>
      <c r="B5458">
        <v>43347.636805555558</v>
      </c>
      <c r="C5458">
        <v>43347.731944444444</v>
      </c>
      <c r="D5458">
        <v>2</v>
      </c>
      <c r="E5458">
        <v>14</v>
      </c>
      <c r="F5458">
        <v>320</v>
      </c>
      <c r="G5458" s="9">
        <f>Tableau_Groupe_1_Cours_1.accdb3[[#This Row],[Date de début]]</f>
        <v>43347.636805555558</v>
      </c>
      <c r="H5458" s="9">
        <f>Tableau_Groupe_1_Cours_1.accdb3[[#This Row],[Date de fin]]</f>
        <v>43347.731944444444</v>
      </c>
      <c r="I5458" s="13">
        <f>MOD(Tableau_Groupe_1_Cours_1.accdb3[[#This Row],[Date de fin2]]-Tableau_Groupe_1_Cours_1.accdb3[[#This Row],[Date de début2]],1)</f>
        <v>9.5138888886140194E-2</v>
      </c>
    </row>
    <row r="5459" spans="1:9" x14ac:dyDescent="0.25">
      <c r="A5459">
        <v>6145</v>
      </c>
      <c r="B5459">
        <v>43434.384027777778</v>
      </c>
      <c r="C5459">
        <v>43434.454166666663</v>
      </c>
      <c r="D5459">
        <v>165</v>
      </c>
      <c r="E5459">
        <v>14</v>
      </c>
      <c r="F5459">
        <v>410</v>
      </c>
      <c r="G5459" s="9">
        <f>Tableau_Groupe_1_Cours_1.accdb3[[#This Row],[Date de début]]</f>
        <v>43434.384027777778</v>
      </c>
      <c r="H5459" s="9">
        <f>Tableau_Groupe_1_Cours_1.accdb3[[#This Row],[Date de fin]]</f>
        <v>43434.454166666663</v>
      </c>
      <c r="I5459" s="13">
        <f>MOD(Tableau_Groupe_1_Cours_1.accdb3[[#This Row],[Date de fin2]]-Tableau_Groupe_1_Cours_1.accdb3[[#This Row],[Date de début2]],1)</f>
        <v>7.0138888884685002E-2</v>
      </c>
    </row>
    <row r="5460" spans="1:9" x14ac:dyDescent="0.25">
      <c r="A5460">
        <v>3842</v>
      </c>
      <c r="B5460">
        <v>43318.378472222219</v>
      </c>
      <c r="C5460">
        <v>43318.429166666661</v>
      </c>
      <c r="D5460">
        <v>1</v>
      </c>
      <c r="E5460">
        <v>14</v>
      </c>
      <c r="F5460">
        <v>101</v>
      </c>
      <c r="G5460" s="9">
        <f>Tableau_Groupe_1_Cours_1.accdb3[[#This Row],[Date de début]]</f>
        <v>43318.378472222219</v>
      </c>
      <c r="H5460" s="9">
        <f>Tableau_Groupe_1_Cours_1.accdb3[[#This Row],[Date de fin]]</f>
        <v>43318.429166666661</v>
      </c>
      <c r="I5460" s="13">
        <f>MOD(Tableau_Groupe_1_Cours_1.accdb3[[#This Row],[Date de fin2]]-Tableau_Groupe_1_Cours_1.accdb3[[#This Row],[Date de début2]],1)</f>
        <v>5.0694444442342501E-2</v>
      </c>
    </row>
    <row r="5461" spans="1:9" x14ac:dyDescent="0.25">
      <c r="A5461">
        <v>4098</v>
      </c>
      <c r="B5461">
        <v>43347.634722222225</v>
      </c>
      <c r="C5461">
        <v>43347.729861111111</v>
      </c>
      <c r="D5461">
        <v>9</v>
      </c>
      <c r="E5461">
        <v>14</v>
      </c>
      <c r="F5461">
        <v>188</v>
      </c>
      <c r="G5461" s="9">
        <f>Tableau_Groupe_1_Cours_1.accdb3[[#This Row],[Date de début]]</f>
        <v>43347.634722222225</v>
      </c>
      <c r="H5461" s="9">
        <f>Tableau_Groupe_1_Cours_1.accdb3[[#This Row],[Date de fin]]</f>
        <v>43347.729861111111</v>
      </c>
      <c r="I5461" s="13">
        <f>MOD(Tableau_Groupe_1_Cours_1.accdb3[[#This Row],[Date de fin2]]-Tableau_Groupe_1_Cours_1.accdb3[[#This Row],[Date de début2]],1)</f>
        <v>9.5138888886140194E-2</v>
      </c>
    </row>
    <row r="5462" spans="1:9" x14ac:dyDescent="0.25">
      <c r="A5462">
        <v>4099</v>
      </c>
      <c r="B5462">
        <v>43347.63958333333</v>
      </c>
      <c r="C5462">
        <v>43347.734722222223</v>
      </c>
      <c r="D5462">
        <v>17</v>
      </c>
      <c r="E5462">
        <v>14</v>
      </c>
      <c r="F5462">
        <v>230</v>
      </c>
      <c r="G5462" s="9">
        <f>Tableau_Groupe_1_Cours_1.accdb3[[#This Row],[Date de début]]</f>
        <v>43347.63958333333</v>
      </c>
      <c r="H5462" s="9">
        <f>Tableau_Groupe_1_Cours_1.accdb3[[#This Row],[Date de fin]]</f>
        <v>43347.734722222223</v>
      </c>
      <c r="I5462" s="13">
        <f>MOD(Tableau_Groupe_1_Cours_1.accdb3[[#This Row],[Date de fin2]]-Tableau_Groupe_1_Cours_1.accdb3[[#This Row],[Date de début2]],1)</f>
        <v>9.5138888893416151E-2</v>
      </c>
    </row>
    <row r="5463" spans="1:9" x14ac:dyDescent="0.25">
      <c r="A5463">
        <v>4100</v>
      </c>
      <c r="B5463">
        <v>43347.643055555556</v>
      </c>
      <c r="C5463">
        <v>43347.73819444445</v>
      </c>
      <c r="D5463">
        <v>10</v>
      </c>
      <c r="E5463">
        <v>14</v>
      </c>
      <c r="F5463">
        <v>191</v>
      </c>
      <c r="G5463" s="9">
        <f>Tableau_Groupe_1_Cours_1.accdb3[[#This Row],[Date de début]]</f>
        <v>43347.643055555556</v>
      </c>
      <c r="H5463" s="9">
        <f>Tableau_Groupe_1_Cours_1.accdb3[[#This Row],[Date de fin]]</f>
        <v>43347.73819444445</v>
      </c>
      <c r="I5463" s="13">
        <f>MOD(Tableau_Groupe_1_Cours_1.accdb3[[#This Row],[Date de fin2]]-Tableau_Groupe_1_Cours_1.accdb3[[#This Row],[Date de début2]],1)</f>
        <v>9.5138888893416151E-2</v>
      </c>
    </row>
    <row r="5464" spans="1:9" x14ac:dyDescent="0.25">
      <c r="A5464">
        <v>4101</v>
      </c>
      <c r="B5464">
        <v>43347.638194444444</v>
      </c>
      <c r="C5464">
        <v>43347.733333333337</v>
      </c>
      <c r="D5464">
        <v>13</v>
      </c>
      <c r="E5464">
        <v>14</v>
      </c>
      <c r="F5464">
        <v>371</v>
      </c>
      <c r="G5464" s="9">
        <f>Tableau_Groupe_1_Cours_1.accdb3[[#This Row],[Date de début]]</f>
        <v>43347.638194444444</v>
      </c>
      <c r="H5464" s="9">
        <f>Tableau_Groupe_1_Cours_1.accdb3[[#This Row],[Date de fin]]</f>
        <v>43347.733333333337</v>
      </c>
      <c r="I5464" s="13">
        <f>MOD(Tableau_Groupe_1_Cours_1.accdb3[[#This Row],[Date de fin2]]-Tableau_Groupe_1_Cours_1.accdb3[[#This Row],[Date de début2]],1)</f>
        <v>9.5138888893416151E-2</v>
      </c>
    </row>
    <row r="5465" spans="1:9" x14ac:dyDescent="0.25">
      <c r="A5465">
        <v>2566</v>
      </c>
      <c r="B5465">
        <v>43229.381249999999</v>
      </c>
      <c r="C5465">
        <v>43229.424305555556</v>
      </c>
      <c r="D5465">
        <v>2</v>
      </c>
      <c r="E5465">
        <v>14</v>
      </c>
      <c r="F5465">
        <v>60</v>
      </c>
      <c r="G5465" s="9">
        <f>Tableau_Groupe_1_Cours_1.accdb3[[#This Row],[Date de début]]</f>
        <v>43229.381249999999</v>
      </c>
      <c r="H5465" s="9">
        <f>Tableau_Groupe_1_Cours_1.accdb3[[#This Row],[Date de fin]]</f>
        <v>43229.424305555556</v>
      </c>
      <c r="I5465" s="13">
        <f>MOD(Tableau_Groupe_1_Cours_1.accdb3[[#This Row],[Date de fin2]]-Tableau_Groupe_1_Cours_1.accdb3[[#This Row],[Date de début2]],1)</f>
        <v>4.3055555557657499E-2</v>
      </c>
    </row>
    <row r="5466" spans="1:9" x14ac:dyDescent="0.25">
      <c r="A5466">
        <v>3334</v>
      </c>
      <c r="B5466">
        <v>43265.380555555559</v>
      </c>
      <c r="C5466">
        <v>43265.415972222225</v>
      </c>
      <c r="D5466">
        <v>3</v>
      </c>
      <c r="E5466">
        <v>14</v>
      </c>
      <c r="F5466">
        <v>113</v>
      </c>
      <c r="G5466" s="9">
        <f>Tableau_Groupe_1_Cours_1.accdb3[[#This Row],[Date de début]]</f>
        <v>43265.380555555559</v>
      </c>
      <c r="H5466" s="9">
        <f>Tableau_Groupe_1_Cours_1.accdb3[[#This Row],[Date de fin]]</f>
        <v>43265.415972222225</v>
      </c>
      <c r="I5466" s="13">
        <f>MOD(Tableau_Groupe_1_Cours_1.accdb3[[#This Row],[Date de fin2]]-Tableau_Groupe_1_Cours_1.accdb3[[#This Row],[Date de début2]],1)</f>
        <v>3.5416666665696539E-2</v>
      </c>
    </row>
    <row r="5467" spans="1:9" x14ac:dyDescent="0.25">
      <c r="A5467">
        <v>4102</v>
      </c>
      <c r="B5467">
        <v>43347.635416666664</v>
      </c>
      <c r="C5467">
        <v>43347.730555555558</v>
      </c>
      <c r="D5467">
        <v>53</v>
      </c>
      <c r="E5467">
        <v>14</v>
      </c>
      <c r="F5467">
        <v>193</v>
      </c>
      <c r="G5467" s="9">
        <f>Tableau_Groupe_1_Cours_1.accdb3[[#This Row],[Date de début]]</f>
        <v>43347.635416666664</v>
      </c>
      <c r="H5467" s="9">
        <f>Tableau_Groupe_1_Cours_1.accdb3[[#This Row],[Date de fin]]</f>
        <v>43347.730555555558</v>
      </c>
      <c r="I5467" s="13">
        <f>MOD(Tableau_Groupe_1_Cours_1.accdb3[[#This Row],[Date de fin2]]-Tableau_Groupe_1_Cours_1.accdb3[[#This Row],[Date de début2]],1)</f>
        <v>9.5138888893416151E-2</v>
      </c>
    </row>
    <row r="5468" spans="1:9" x14ac:dyDescent="0.25">
      <c r="A5468">
        <v>4358</v>
      </c>
      <c r="B5468">
        <v>43347.384722222225</v>
      </c>
      <c r="C5468">
        <v>43347.443055555552</v>
      </c>
      <c r="D5468">
        <v>73</v>
      </c>
      <c r="E5468">
        <v>14</v>
      </c>
      <c r="F5468">
        <v>106</v>
      </c>
      <c r="G5468" s="9">
        <f>Tableau_Groupe_1_Cours_1.accdb3[[#This Row],[Date de début]]</f>
        <v>43347.384722222225</v>
      </c>
      <c r="H5468" s="9">
        <f>Tableau_Groupe_1_Cours_1.accdb3[[#This Row],[Date de fin]]</f>
        <v>43347.443055555552</v>
      </c>
      <c r="I5468" s="13">
        <f>MOD(Tableau_Groupe_1_Cours_1.accdb3[[#This Row],[Date de fin2]]-Tableau_Groupe_1_Cours_1.accdb3[[#This Row],[Date de début2]],1)</f>
        <v>5.8333333327027503E-2</v>
      </c>
    </row>
    <row r="5469" spans="1:9" x14ac:dyDescent="0.25">
      <c r="A5469">
        <v>1799</v>
      </c>
      <c r="B5469">
        <v>43200.381944444445</v>
      </c>
      <c r="C5469">
        <v>43200.504166666666</v>
      </c>
      <c r="D5469">
        <v>44</v>
      </c>
      <c r="E5469">
        <v>14</v>
      </c>
      <c r="F5469">
        <v>245</v>
      </c>
      <c r="G5469" s="9">
        <f>Tableau_Groupe_1_Cours_1.accdb3[[#This Row],[Date de début]]</f>
        <v>43200.381944444445</v>
      </c>
      <c r="H5469" s="9">
        <f>Tableau_Groupe_1_Cours_1.accdb3[[#This Row],[Date de fin]]</f>
        <v>43200.504166666666</v>
      </c>
      <c r="I5469" s="13">
        <f>MOD(Tableau_Groupe_1_Cours_1.accdb3[[#This Row],[Date de fin2]]-Tableau_Groupe_1_Cours_1.accdb3[[#This Row],[Date de début2]],1)</f>
        <v>0.12222222222044365</v>
      </c>
    </row>
    <row r="5470" spans="1:9" x14ac:dyDescent="0.25">
      <c r="A5470">
        <v>2567</v>
      </c>
      <c r="B5470">
        <v>43229.379861111112</v>
      </c>
      <c r="C5470">
        <v>43229.45208333333</v>
      </c>
      <c r="D5470">
        <v>1</v>
      </c>
      <c r="E5470">
        <v>14</v>
      </c>
      <c r="F5470">
        <v>158</v>
      </c>
      <c r="G5470" s="9">
        <f>Tableau_Groupe_1_Cours_1.accdb3[[#This Row],[Date de début]]</f>
        <v>43229.379861111112</v>
      </c>
      <c r="H5470" s="9">
        <f>Tableau_Groupe_1_Cours_1.accdb3[[#This Row],[Date de fin]]</f>
        <v>43229.45208333333</v>
      </c>
      <c r="I5470" s="13">
        <f>MOD(Tableau_Groupe_1_Cours_1.accdb3[[#This Row],[Date de fin2]]-Tableau_Groupe_1_Cours_1.accdb3[[#This Row],[Date de début2]],1)</f>
        <v>7.2222222217533272E-2</v>
      </c>
    </row>
    <row r="5471" spans="1:9" x14ac:dyDescent="0.25">
      <c r="A5471">
        <v>3847</v>
      </c>
      <c r="B5471">
        <v>43318.382638888892</v>
      </c>
      <c r="C5471">
        <v>43318.448611111111</v>
      </c>
      <c r="D5471">
        <v>1</v>
      </c>
      <c r="E5471">
        <v>14</v>
      </c>
      <c r="F5471">
        <v>444</v>
      </c>
      <c r="G5471" s="9">
        <f>Tableau_Groupe_1_Cours_1.accdb3[[#This Row],[Date de début]]</f>
        <v>43318.382638888892</v>
      </c>
      <c r="H5471" s="9">
        <f>Tableau_Groupe_1_Cours_1.accdb3[[#This Row],[Date de fin]]</f>
        <v>43318.448611111111</v>
      </c>
      <c r="I5471" s="13">
        <f>MOD(Tableau_Groupe_1_Cours_1.accdb3[[#This Row],[Date de fin2]]-Tableau_Groupe_1_Cours_1.accdb3[[#This Row],[Date de début2]],1)</f>
        <v>6.5972222218988463E-2</v>
      </c>
    </row>
    <row r="5472" spans="1:9" x14ac:dyDescent="0.25">
      <c r="A5472">
        <v>4103</v>
      </c>
      <c r="B5472">
        <v>43347.637499999997</v>
      </c>
      <c r="C5472">
        <v>43347.732638888891</v>
      </c>
      <c r="D5472">
        <v>14</v>
      </c>
      <c r="E5472">
        <v>14</v>
      </c>
      <c r="F5472">
        <v>8</v>
      </c>
      <c r="G5472" s="9">
        <f>Tableau_Groupe_1_Cours_1.accdb3[[#This Row],[Date de début]]</f>
        <v>43347.637499999997</v>
      </c>
      <c r="H5472" s="9">
        <f>Tableau_Groupe_1_Cours_1.accdb3[[#This Row],[Date de fin]]</f>
        <v>43347.732638888891</v>
      </c>
      <c r="I5472" s="13">
        <f>MOD(Tableau_Groupe_1_Cours_1.accdb3[[#This Row],[Date de fin2]]-Tableau_Groupe_1_Cours_1.accdb3[[#This Row],[Date de début2]],1)</f>
        <v>9.5138888893416151E-2</v>
      </c>
    </row>
    <row r="5473" spans="1:9" x14ac:dyDescent="0.25">
      <c r="A5473">
        <v>4359</v>
      </c>
      <c r="B5473">
        <v>43347.376388888886</v>
      </c>
      <c r="C5473">
        <v>43347.432638888888</v>
      </c>
      <c r="D5473">
        <v>7</v>
      </c>
      <c r="E5473">
        <v>14</v>
      </c>
      <c r="F5473">
        <v>109</v>
      </c>
      <c r="G5473" s="9">
        <f>Tableau_Groupe_1_Cours_1.accdb3[[#This Row],[Date de début]]</f>
        <v>43347.376388888886</v>
      </c>
      <c r="H5473" s="9">
        <f>Tableau_Groupe_1_Cours_1.accdb3[[#This Row],[Date de fin]]</f>
        <v>43347.432638888888</v>
      </c>
      <c r="I5473" s="13">
        <f>MOD(Tableau_Groupe_1_Cours_1.accdb3[[#This Row],[Date de fin2]]-Tableau_Groupe_1_Cours_1.accdb3[[#This Row],[Date de début2]],1)</f>
        <v>5.6250000001455192E-2</v>
      </c>
    </row>
    <row r="5474" spans="1:9" x14ac:dyDescent="0.25">
      <c r="A5474">
        <v>520</v>
      </c>
      <c r="B5474">
        <v>43111.375</v>
      </c>
      <c r="C5474">
        <v>43111.481944444444</v>
      </c>
      <c r="D5474">
        <v>1</v>
      </c>
      <c r="E5474">
        <v>14</v>
      </c>
      <c r="F5474">
        <v>351</v>
      </c>
      <c r="G5474" s="9">
        <f>Tableau_Groupe_1_Cours_1.accdb3[[#This Row],[Date de début]]</f>
        <v>43111.375</v>
      </c>
      <c r="H5474" s="9">
        <f>Tableau_Groupe_1_Cours_1.accdb3[[#This Row],[Date de fin]]</f>
        <v>43111.481944444444</v>
      </c>
      <c r="I5474" s="13">
        <f>MOD(Tableau_Groupe_1_Cours_1.accdb3[[#This Row],[Date de fin2]]-Tableau_Groupe_1_Cours_1.accdb3[[#This Row],[Date de début2]],1)</f>
        <v>0.10694444444379769</v>
      </c>
    </row>
    <row r="5475" spans="1:9" x14ac:dyDescent="0.25">
      <c r="A5475">
        <v>3336</v>
      </c>
      <c r="B5475">
        <v>43265.375</v>
      </c>
      <c r="C5475">
        <v>43265.454861111109</v>
      </c>
      <c r="D5475">
        <v>1</v>
      </c>
      <c r="E5475">
        <v>14</v>
      </c>
      <c r="F5475">
        <v>133</v>
      </c>
      <c r="G5475" s="9">
        <f>Tableau_Groupe_1_Cours_1.accdb3[[#This Row],[Date de début]]</f>
        <v>43265.375</v>
      </c>
      <c r="H5475" s="9">
        <f>Tableau_Groupe_1_Cours_1.accdb3[[#This Row],[Date de fin]]</f>
        <v>43265.454861111109</v>
      </c>
      <c r="I5475" s="13">
        <f>MOD(Tableau_Groupe_1_Cours_1.accdb3[[#This Row],[Date de fin2]]-Tableau_Groupe_1_Cours_1.accdb3[[#This Row],[Date de début2]],1)</f>
        <v>7.9861111109494232E-2</v>
      </c>
    </row>
    <row r="5476" spans="1:9" x14ac:dyDescent="0.25">
      <c r="A5476">
        <v>4104</v>
      </c>
      <c r="B5476">
        <v>43347.635416666664</v>
      </c>
      <c r="C5476">
        <v>43347.730555555558</v>
      </c>
      <c r="D5476">
        <v>16</v>
      </c>
      <c r="E5476">
        <v>14</v>
      </c>
      <c r="F5476">
        <v>18</v>
      </c>
      <c r="G5476" s="9">
        <f>Tableau_Groupe_1_Cours_1.accdb3[[#This Row],[Date de début]]</f>
        <v>43347.635416666664</v>
      </c>
      <c r="H5476" s="9">
        <f>Tableau_Groupe_1_Cours_1.accdb3[[#This Row],[Date de fin]]</f>
        <v>43347.730555555558</v>
      </c>
      <c r="I5476" s="13">
        <f>MOD(Tableau_Groupe_1_Cours_1.accdb3[[#This Row],[Date de fin2]]-Tableau_Groupe_1_Cours_1.accdb3[[#This Row],[Date de début2]],1)</f>
        <v>9.5138888893416151E-2</v>
      </c>
    </row>
    <row r="5477" spans="1:9" x14ac:dyDescent="0.25">
      <c r="A5477">
        <v>4105</v>
      </c>
      <c r="B5477">
        <v>43347.636111111111</v>
      </c>
      <c r="C5477">
        <v>43347.731250000004</v>
      </c>
      <c r="D5477">
        <v>2</v>
      </c>
      <c r="E5477">
        <v>14</v>
      </c>
      <c r="F5477">
        <v>141</v>
      </c>
      <c r="G5477" s="9">
        <f>Tableau_Groupe_1_Cours_1.accdb3[[#This Row],[Date de début]]</f>
        <v>43347.636111111111</v>
      </c>
      <c r="H5477" s="9">
        <f>Tableau_Groupe_1_Cours_1.accdb3[[#This Row],[Date de fin]]</f>
        <v>43347.731250000004</v>
      </c>
      <c r="I5477" s="13">
        <f>MOD(Tableau_Groupe_1_Cours_1.accdb3[[#This Row],[Date de fin2]]-Tableau_Groupe_1_Cours_1.accdb3[[#This Row],[Date de début2]],1)</f>
        <v>9.5138888893416151E-2</v>
      </c>
    </row>
    <row r="5478" spans="1:9" x14ac:dyDescent="0.25">
      <c r="A5478">
        <v>4361</v>
      </c>
      <c r="B5478">
        <v>43347.37777777778</v>
      </c>
      <c r="C5478">
        <v>43347.412499999999</v>
      </c>
      <c r="D5478">
        <v>10</v>
      </c>
      <c r="E5478">
        <v>14</v>
      </c>
      <c r="F5478">
        <v>110</v>
      </c>
      <c r="G5478" s="9">
        <f>Tableau_Groupe_1_Cours_1.accdb3[[#This Row],[Date de début]]</f>
        <v>43347.37777777778</v>
      </c>
      <c r="H5478" s="9">
        <f>Tableau_Groupe_1_Cours_1.accdb3[[#This Row],[Date de fin]]</f>
        <v>43347.412499999999</v>
      </c>
      <c r="I5478" s="13">
        <f>MOD(Tableau_Groupe_1_Cours_1.accdb3[[#This Row],[Date de fin2]]-Tableau_Groupe_1_Cours_1.accdb3[[#This Row],[Date de début2]],1)</f>
        <v>3.4722222218988463E-2</v>
      </c>
    </row>
    <row r="5479" spans="1:9" x14ac:dyDescent="0.25">
      <c r="A5479">
        <v>6153</v>
      </c>
      <c r="B5479">
        <v>43437.383333333331</v>
      </c>
      <c r="C5479">
        <v>43437.455555555556</v>
      </c>
      <c r="D5479">
        <v>1</v>
      </c>
      <c r="E5479">
        <v>14</v>
      </c>
      <c r="F5479">
        <v>370</v>
      </c>
      <c r="G5479" s="9">
        <f>Tableau_Groupe_1_Cours_1.accdb3[[#This Row],[Date de début]]</f>
        <v>43437.383333333331</v>
      </c>
      <c r="H5479" s="9">
        <f>Tableau_Groupe_1_Cours_1.accdb3[[#This Row],[Date de fin]]</f>
        <v>43437.455555555556</v>
      </c>
      <c r="I5479" s="13">
        <f>MOD(Tableau_Groupe_1_Cours_1.accdb3[[#This Row],[Date de fin2]]-Tableau_Groupe_1_Cours_1.accdb3[[#This Row],[Date de début2]],1)</f>
        <v>7.2222222224809229E-2</v>
      </c>
    </row>
    <row r="5480" spans="1:9" x14ac:dyDescent="0.25">
      <c r="A5480">
        <v>10</v>
      </c>
      <c r="B5480">
        <v>43101.383333333331</v>
      </c>
      <c r="C5480">
        <v>43101.54305555555</v>
      </c>
      <c r="D5480">
        <v>4</v>
      </c>
      <c r="E5480">
        <v>14</v>
      </c>
      <c r="F5480">
        <v>421</v>
      </c>
      <c r="G5480" s="9">
        <f>Tableau_Groupe_1_Cours_1.accdb3[[#This Row],[Date de début]]</f>
        <v>43101.383333333331</v>
      </c>
      <c r="H5480" s="9">
        <f>Tableau_Groupe_1_Cours_1.accdb3[[#This Row],[Date de fin]]</f>
        <v>43101.54305555555</v>
      </c>
      <c r="I5480" s="13">
        <f>MOD(Tableau_Groupe_1_Cours_1.accdb3[[#This Row],[Date de fin2]]-Tableau_Groupe_1_Cours_1.accdb3[[#This Row],[Date de début2]],1)</f>
        <v>0.15972222221898846</v>
      </c>
    </row>
    <row r="5481" spans="1:9" x14ac:dyDescent="0.25">
      <c r="A5481">
        <v>4106</v>
      </c>
      <c r="B5481">
        <v>43347.634722222225</v>
      </c>
      <c r="C5481">
        <v>43347.729861111111</v>
      </c>
      <c r="D5481">
        <v>8</v>
      </c>
      <c r="E5481">
        <v>14</v>
      </c>
      <c r="F5481">
        <v>397</v>
      </c>
      <c r="G5481" s="9">
        <f>Tableau_Groupe_1_Cours_1.accdb3[[#This Row],[Date de début]]</f>
        <v>43347.634722222225</v>
      </c>
      <c r="H5481" s="9">
        <f>Tableau_Groupe_1_Cours_1.accdb3[[#This Row],[Date de fin]]</f>
        <v>43347.729861111111</v>
      </c>
      <c r="I5481" s="13">
        <f>MOD(Tableau_Groupe_1_Cours_1.accdb3[[#This Row],[Date de fin2]]-Tableau_Groupe_1_Cours_1.accdb3[[#This Row],[Date de début2]],1)</f>
        <v>9.5138888886140194E-2</v>
      </c>
    </row>
    <row r="5482" spans="1:9" x14ac:dyDescent="0.25">
      <c r="A5482">
        <v>5386</v>
      </c>
      <c r="B5482">
        <v>43406.379861111112</v>
      </c>
      <c r="C5482">
        <v>43406.438194444439</v>
      </c>
      <c r="D5482">
        <v>1</v>
      </c>
      <c r="E5482">
        <v>14</v>
      </c>
      <c r="F5482">
        <v>158</v>
      </c>
      <c r="G5482" s="9">
        <f>Tableau_Groupe_1_Cours_1.accdb3[[#This Row],[Date de début]]</f>
        <v>43406.379861111112</v>
      </c>
      <c r="H5482" s="9">
        <f>Tableau_Groupe_1_Cours_1.accdb3[[#This Row],[Date de fin]]</f>
        <v>43406.438194444439</v>
      </c>
      <c r="I5482" s="13">
        <f>MOD(Tableau_Groupe_1_Cours_1.accdb3[[#This Row],[Date de fin2]]-Tableau_Groupe_1_Cours_1.accdb3[[#This Row],[Date de début2]],1)</f>
        <v>5.8333333327027503E-2</v>
      </c>
    </row>
    <row r="5483" spans="1:9" x14ac:dyDescent="0.25">
      <c r="A5483">
        <v>11</v>
      </c>
      <c r="B5483">
        <v>43101.54305555555</v>
      </c>
      <c r="C5483">
        <v>43101.709027777782</v>
      </c>
      <c r="D5483">
        <v>17</v>
      </c>
      <c r="E5483">
        <v>14</v>
      </c>
      <c r="F5483">
        <v>144</v>
      </c>
      <c r="G5483" s="9">
        <f>Tableau_Groupe_1_Cours_1.accdb3[[#This Row],[Date de début]]</f>
        <v>43101.54305555555</v>
      </c>
      <c r="H5483" s="9">
        <f>Tableau_Groupe_1_Cours_1.accdb3[[#This Row],[Date de fin]]</f>
        <v>43101.709027777782</v>
      </c>
      <c r="I5483" s="13">
        <f>MOD(Tableau_Groupe_1_Cours_1.accdb3[[#This Row],[Date de fin2]]-Tableau_Groupe_1_Cours_1.accdb3[[#This Row],[Date de début2]],1)</f>
        <v>0.16597222223208519</v>
      </c>
    </row>
    <row r="5484" spans="1:9" x14ac:dyDescent="0.25">
      <c r="A5484">
        <v>1547</v>
      </c>
      <c r="B5484">
        <v>43168.379861111112</v>
      </c>
      <c r="C5484">
        <v>43168.439583333333</v>
      </c>
      <c r="D5484">
        <v>1</v>
      </c>
      <c r="E5484">
        <v>14</v>
      </c>
      <c r="F5484">
        <v>324</v>
      </c>
      <c r="G5484" s="9">
        <f>Tableau_Groupe_1_Cours_1.accdb3[[#This Row],[Date de début]]</f>
        <v>43168.379861111112</v>
      </c>
      <c r="H5484" s="9">
        <f>Tableau_Groupe_1_Cours_1.accdb3[[#This Row],[Date de fin]]</f>
        <v>43168.439583333333</v>
      </c>
      <c r="I5484" s="13">
        <f>MOD(Tableau_Groupe_1_Cours_1.accdb3[[#This Row],[Date de fin2]]-Tableau_Groupe_1_Cours_1.accdb3[[#This Row],[Date de début2]],1)</f>
        <v>5.9722222220443655E-2</v>
      </c>
    </row>
    <row r="5485" spans="1:9" x14ac:dyDescent="0.25">
      <c r="A5485">
        <v>4107</v>
      </c>
      <c r="B5485">
        <v>43347.634722222225</v>
      </c>
      <c r="C5485">
        <v>43347.729861111111</v>
      </c>
      <c r="D5485">
        <v>40</v>
      </c>
      <c r="E5485">
        <v>14</v>
      </c>
      <c r="F5485">
        <v>298</v>
      </c>
      <c r="G5485" s="9">
        <f>Tableau_Groupe_1_Cours_1.accdb3[[#This Row],[Date de début]]</f>
        <v>43347.634722222225</v>
      </c>
      <c r="H5485" s="9">
        <f>Tableau_Groupe_1_Cours_1.accdb3[[#This Row],[Date de fin]]</f>
        <v>43347.729861111111</v>
      </c>
      <c r="I5485" s="13">
        <f>MOD(Tableau_Groupe_1_Cours_1.accdb3[[#This Row],[Date de fin2]]-Tableau_Groupe_1_Cours_1.accdb3[[#This Row],[Date de début2]],1)</f>
        <v>9.5138888886140194E-2</v>
      </c>
    </row>
    <row r="5486" spans="1:9" x14ac:dyDescent="0.25">
      <c r="A5486">
        <v>12</v>
      </c>
      <c r="B5486">
        <v>43101.71875</v>
      </c>
      <c r="C5486">
        <v>43101.738888888889</v>
      </c>
      <c r="D5486">
        <v>3</v>
      </c>
      <c r="E5486">
        <v>14</v>
      </c>
      <c r="F5486">
        <v>353</v>
      </c>
      <c r="G5486" s="9">
        <f>Tableau_Groupe_1_Cours_1.accdb3[[#This Row],[Date de début]]</f>
        <v>43101.71875</v>
      </c>
      <c r="H5486" s="9">
        <f>Tableau_Groupe_1_Cours_1.accdb3[[#This Row],[Date de fin]]</f>
        <v>43101.738888888889</v>
      </c>
      <c r="I5486" s="13">
        <f>MOD(Tableau_Groupe_1_Cours_1.accdb3[[#This Row],[Date de fin2]]-Tableau_Groupe_1_Cours_1.accdb3[[#This Row],[Date de début2]],1)</f>
        <v>2.0138888889050577E-2</v>
      </c>
    </row>
    <row r="5487" spans="1:9" x14ac:dyDescent="0.25">
      <c r="A5487">
        <v>4108</v>
      </c>
      <c r="B5487">
        <v>43347.642361111109</v>
      </c>
      <c r="C5487">
        <v>43347.737500000003</v>
      </c>
      <c r="D5487">
        <v>7</v>
      </c>
      <c r="E5487">
        <v>14</v>
      </c>
      <c r="F5487">
        <v>258</v>
      </c>
      <c r="G5487" s="9">
        <f>Tableau_Groupe_1_Cours_1.accdb3[[#This Row],[Date de début]]</f>
        <v>43347.642361111109</v>
      </c>
      <c r="H5487" s="9">
        <f>Tableau_Groupe_1_Cours_1.accdb3[[#This Row],[Date de fin]]</f>
        <v>43347.737500000003</v>
      </c>
      <c r="I5487" s="13">
        <f>MOD(Tableau_Groupe_1_Cours_1.accdb3[[#This Row],[Date de fin2]]-Tableau_Groupe_1_Cours_1.accdb3[[#This Row],[Date de début2]],1)</f>
        <v>9.5138888893416151E-2</v>
      </c>
    </row>
    <row r="5488" spans="1:9" x14ac:dyDescent="0.25">
      <c r="A5488">
        <v>4109</v>
      </c>
      <c r="B5488">
        <v>43347.64166666667</v>
      </c>
      <c r="C5488">
        <v>43347.736805555556</v>
      </c>
      <c r="D5488">
        <v>9</v>
      </c>
      <c r="E5488">
        <v>14</v>
      </c>
      <c r="F5488">
        <v>112</v>
      </c>
      <c r="G5488" s="9">
        <f>Tableau_Groupe_1_Cours_1.accdb3[[#This Row],[Date de début]]</f>
        <v>43347.64166666667</v>
      </c>
      <c r="H5488" s="9">
        <f>Tableau_Groupe_1_Cours_1.accdb3[[#This Row],[Date de fin]]</f>
        <v>43347.736805555556</v>
      </c>
      <c r="I5488" s="13">
        <f>MOD(Tableau_Groupe_1_Cours_1.accdb3[[#This Row],[Date de fin2]]-Tableau_Groupe_1_Cours_1.accdb3[[#This Row],[Date de début2]],1)</f>
        <v>9.5138888886140194E-2</v>
      </c>
    </row>
    <row r="5489" spans="1:9" x14ac:dyDescent="0.25">
      <c r="A5489">
        <v>1550</v>
      </c>
      <c r="B5489">
        <v>43168.384722222225</v>
      </c>
      <c r="C5489">
        <v>43168.481250000004</v>
      </c>
      <c r="D5489">
        <v>2</v>
      </c>
      <c r="E5489">
        <v>14</v>
      </c>
      <c r="F5489">
        <v>143</v>
      </c>
      <c r="G5489" s="9">
        <f>Tableau_Groupe_1_Cours_1.accdb3[[#This Row],[Date de début]]</f>
        <v>43168.384722222225</v>
      </c>
      <c r="H5489" s="9">
        <f>Tableau_Groupe_1_Cours_1.accdb3[[#This Row],[Date de fin]]</f>
        <v>43168.481250000004</v>
      </c>
      <c r="I5489" s="13">
        <f>MOD(Tableau_Groupe_1_Cours_1.accdb3[[#This Row],[Date de fin2]]-Tableau_Groupe_1_Cours_1.accdb3[[#This Row],[Date de début2]],1)</f>
        <v>9.6527777779556345E-2</v>
      </c>
    </row>
    <row r="5490" spans="1:9" x14ac:dyDescent="0.25">
      <c r="A5490">
        <v>4110</v>
      </c>
      <c r="B5490">
        <v>43347.635416666664</v>
      </c>
      <c r="C5490">
        <v>43347.730555555558</v>
      </c>
      <c r="D5490">
        <v>1</v>
      </c>
      <c r="E5490">
        <v>14</v>
      </c>
      <c r="F5490">
        <v>408</v>
      </c>
      <c r="G5490" s="9">
        <f>Tableau_Groupe_1_Cours_1.accdb3[[#This Row],[Date de début]]</f>
        <v>43347.635416666664</v>
      </c>
      <c r="H5490" s="9">
        <f>Tableau_Groupe_1_Cours_1.accdb3[[#This Row],[Date de fin]]</f>
        <v>43347.730555555558</v>
      </c>
      <c r="I5490" s="13">
        <f>MOD(Tableau_Groupe_1_Cours_1.accdb3[[#This Row],[Date de fin2]]-Tableau_Groupe_1_Cours_1.accdb3[[#This Row],[Date de début2]],1)</f>
        <v>9.5138888893416151E-2</v>
      </c>
    </row>
    <row r="5491" spans="1:9" x14ac:dyDescent="0.25">
      <c r="A5491">
        <v>4111</v>
      </c>
      <c r="B5491">
        <v>43347.636111111111</v>
      </c>
      <c r="C5491">
        <v>43347.731250000004</v>
      </c>
      <c r="D5491">
        <v>4</v>
      </c>
      <c r="E5491">
        <v>14</v>
      </c>
      <c r="F5491">
        <v>331</v>
      </c>
      <c r="G5491" s="9">
        <f>Tableau_Groupe_1_Cours_1.accdb3[[#This Row],[Date de début]]</f>
        <v>43347.636111111111</v>
      </c>
      <c r="H5491" s="9">
        <f>Tableau_Groupe_1_Cours_1.accdb3[[#This Row],[Date de fin]]</f>
        <v>43347.731250000004</v>
      </c>
      <c r="I5491" s="13">
        <f>MOD(Tableau_Groupe_1_Cours_1.accdb3[[#This Row],[Date de fin2]]-Tableau_Groupe_1_Cours_1.accdb3[[#This Row],[Date de début2]],1)</f>
        <v>9.5138888893416151E-2</v>
      </c>
    </row>
    <row r="5492" spans="1:9" x14ac:dyDescent="0.25">
      <c r="A5492">
        <v>3856</v>
      </c>
      <c r="B5492">
        <v>43319.382638888892</v>
      </c>
      <c r="C5492">
        <v>43319.535416666666</v>
      </c>
      <c r="D5492">
        <v>31</v>
      </c>
      <c r="E5492">
        <v>14</v>
      </c>
      <c r="F5492">
        <v>131</v>
      </c>
      <c r="G5492" s="9">
        <f>Tableau_Groupe_1_Cours_1.accdb3[[#This Row],[Date de début]]</f>
        <v>43319.382638888892</v>
      </c>
      <c r="H5492" s="9">
        <f>Tableau_Groupe_1_Cours_1.accdb3[[#This Row],[Date de fin]]</f>
        <v>43319.535416666666</v>
      </c>
      <c r="I5492" s="13">
        <f>MOD(Tableau_Groupe_1_Cours_1.accdb3[[#This Row],[Date de fin2]]-Tableau_Groupe_1_Cours_1.accdb3[[#This Row],[Date de début2]],1)</f>
        <v>0.15277777777373558</v>
      </c>
    </row>
    <row r="5493" spans="1:9" x14ac:dyDescent="0.25">
      <c r="A5493">
        <v>4112</v>
      </c>
      <c r="B5493">
        <v>43347.643055555556</v>
      </c>
      <c r="C5493">
        <v>43347.73819444445</v>
      </c>
      <c r="D5493">
        <v>12</v>
      </c>
      <c r="E5493">
        <v>14</v>
      </c>
      <c r="F5493">
        <v>303</v>
      </c>
      <c r="G5493" s="9">
        <f>Tableau_Groupe_1_Cours_1.accdb3[[#This Row],[Date de début]]</f>
        <v>43347.643055555556</v>
      </c>
      <c r="H5493" s="9">
        <f>Tableau_Groupe_1_Cours_1.accdb3[[#This Row],[Date de fin]]</f>
        <v>43347.73819444445</v>
      </c>
      <c r="I5493" s="13">
        <f>MOD(Tableau_Groupe_1_Cours_1.accdb3[[#This Row],[Date de fin2]]-Tableau_Groupe_1_Cours_1.accdb3[[#This Row],[Date de début2]],1)</f>
        <v>9.5138888893416151E-2</v>
      </c>
    </row>
    <row r="5494" spans="1:9" x14ac:dyDescent="0.25">
      <c r="A5494">
        <v>5136</v>
      </c>
      <c r="B5494">
        <v>43377.383333333331</v>
      </c>
      <c r="C5494">
        <v>43377.472222222226</v>
      </c>
      <c r="D5494">
        <v>38</v>
      </c>
      <c r="E5494">
        <v>14</v>
      </c>
      <c r="F5494">
        <v>394</v>
      </c>
      <c r="G5494" s="9">
        <f>Tableau_Groupe_1_Cours_1.accdb3[[#This Row],[Date de début]]</f>
        <v>43377.383333333331</v>
      </c>
      <c r="H5494" s="9">
        <f>Tableau_Groupe_1_Cours_1.accdb3[[#This Row],[Date de fin]]</f>
        <v>43377.472222222226</v>
      </c>
      <c r="I5494" s="13">
        <f>MOD(Tableau_Groupe_1_Cours_1.accdb3[[#This Row],[Date de fin2]]-Tableau_Groupe_1_Cours_1.accdb3[[#This Row],[Date de début2]],1)</f>
        <v>8.8888888894871343E-2</v>
      </c>
    </row>
    <row r="5495" spans="1:9" x14ac:dyDescent="0.25">
      <c r="A5495">
        <v>6160</v>
      </c>
      <c r="B5495">
        <v>43438.380555555559</v>
      </c>
      <c r="C5495">
        <v>43438.470138888893</v>
      </c>
      <c r="D5495">
        <v>21</v>
      </c>
      <c r="E5495">
        <v>14</v>
      </c>
      <c r="F5495">
        <v>51</v>
      </c>
      <c r="G5495" s="9">
        <f>Tableau_Groupe_1_Cours_1.accdb3[[#This Row],[Date de début]]</f>
        <v>43438.380555555559</v>
      </c>
      <c r="H5495" s="9">
        <f>Tableau_Groupe_1_Cours_1.accdb3[[#This Row],[Date de fin]]</f>
        <v>43438.470138888893</v>
      </c>
      <c r="I5495" s="13">
        <f>MOD(Tableau_Groupe_1_Cours_1.accdb3[[#This Row],[Date de fin2]]-Tableau_Groupe_1_Cours_1.accdb3[[#This Row],[Date de début2]],1)</f>
        <v>8.9583333334303461E-2</v>
      </c>
    </row>
    <row r="5496" spans="1:9" x14ac:dyDescent="0.25">
      <c r="A5496">
        <v>4113</v>
      </c>
      <c r="B5496">
        <v>43347.642361111109</v>
      </c>
      <c r="C5496">
        <v>43347.737500000003</v>
      </c>
      <c r="D5496">
        <v>9</v>
      </c>
      <c r="E5496">
        <v>14</v>
      </c>
      <c r="F5496">
        <v>140</v>
      </c>
      <c r="G5496" s="9">
        <f>Tableau_Groupe_1_Cours_1.accdb3[[#This Row],[Date de début]]</f>
        <v>43347.642361111109</v>
      </c>
      <c r="H5496" s="9">
        <f>Tableau_Groupe_1_Cours_1.accdb3[[#This Row],[Date de fin]]</f>
        <v>43347.737500000003</v>
      </c>
      <c r="I5496" s="13">
        <f>MOD(Tableau_Groupe_1_Cours_1.accdb3[[#This Row],[Date de fin2]]-Tableau_Groupe_1_Cours_1.accdb3[[#This Row],[Date de début2]],1)</f>
        <v>9.5138888893416151E-2</v>
      </c>
    </row>
    <row r="5497" spans="1:9" x14ac:dyDescent="0.25">
      <c r="A5497">
        <v>4114</v>
      </c>
      <c r="B5497">
        <v>43347.636805555558</v>
      </c>
      <c r="C5497">
        <v>43347.731944444444</v>
      </c>
      <c r="D5497">
        <v>5</v>
      </c>
      <c r="E5497">
        <v>14</v>
      </c>
      <c r="F5497">
        <v>420</v>
      </c>
      <c r="G5497" s="9">
        <f>Tableau_Groupe_1_Cours_1.accdb3[[#This Row],[Date de début]]</f>
        <v>43347.636805555558</v>
      </c>
      <c r="H5497" s="9">
        <f>Tableau_Groupe_1_Cours_1.accdb3[[#This Row],[Date de fin]]</f>
        <v>43347.731944444444</v>
      </c>
      <c r="I5497" s="13">
        <f>MOD(Tableau_Groupe_1_Cours_1.accdb3[[#This Row],[Date de fin2]]-Tableau_Groupe_1_Cours_1.accdb3[[#This Row],[Date de début2]],1)</f>
        <v>9.5138888886140194E-2</v>
      </c>
    </row>
    <row r="5498" spans="1:9" x14ac:dyDescent="0.25">
      <c r="A5498">
        <v>5394</v>
      </c>
      <c r="B5498">
        <v>43406.381944444445</v>
      </c>
      <c r="C5498">
        <v>43406.419444444444</v>
      </c>
      <c r="D5498">
        <v>2</v>
      </c>
      <c r="E5498">
        <v>14</v>
      </c>
      <c r="F5498">
        <v>304</v>
      </c>
      <c r="G5498" s="9">
        <f>Tableau_Groupe_1_Cours_1.accdb3[[#This Row],[Date de début]]</f>
        <v>43406.381944444445</v>
      </c>
      <c r="H5498" s="9">
        <f>Tableau_Groupe_1_Cours_1.accdb3[[#This Row],[Date de fin]]</f>
        <v>43406.419444444444</v>
      </c>
      <c r="I5498" s="13">
        <f>MOD(Tableau_Groupe_1_Cours_1.accdb3[[#This Row],[Date de fin2]]-Tableau_Groupe_1_Cours_1.accdb3[[#This Row],[Date de début2]],1)</f>
        <v>3.7499999998544808E-2</v>
      </c>
    </row>
    <row r="5499" spans="1:9" x14ac:dyDescent="0.25">
      <c r="A5499">
        <v>1811</v>
      </c>
      <c r="B5499">
        <v>43201.381249999999</v>
      </c>
      <c r="C5499">
        <v>43201.518055555556</v>
      </c>
      <c r="D5499">
        <v>1</v>
      </c>
      <c r="E5499">
        <v>14</v>
      </c>
      <c r="F5499">
        <v>320</v>
      </c>
      <c r="G5499" s="9">
        <f>Tableau_Groupe_1_Cours_1.accdb3[[#This Row],[Date de début]]</f>
        <v>43201.381249999999</v>
      </c>
      <c r="H5499" s="9">
        <f>Tableau_Groupe_1_Cours_1.accdb3[[#This Row],[Date de fin]]</f>
        <v>43201.518055555556</v>
      </c>
      <c r="I5499" s="13">
        <f>MOD(Tableau_Groupe_1_Cours_1.accdb3[[#This Row],[Date de fin2]]-Tableau_Groupe_1_Cours_1.accdb3[[#This Row],[Date de début2]],1)</f>
        <v>0.1368055555576575</v>
      </c>
    </row>
    <row r="5500" spans="1:9" x14ac:dyDescent="0.25">
      <c r="A5500">
        <v>3347</v>
      </c>
      <c r="B5500">
        <v>43266.385416666664</v>
      </c>
      <c r="C5500">
        <v>43266.452777777777</v>
      </c>
      <c r="D5500">
        <v>19</v>
      </c>
      <c r="E5500">
        <v>14</v>
      </c>
      <c r="F5500">
        <v>280</v>
      </c>
      <c r="G5500" s="9">
        <f>Tableau_Groupe_1_Cours_1.accdb3[[#This Row],[Date de début]]</f>
        <v>43266.385416666664</v>
      </c>
      <c r="H5500" s="9">
        <f>Tableau_Groupe_1_Cours_1.accdb3[[#This Row],[Date de fin]]</f>
        <v>43266.452777777777</v>
      </c>
      <c r="I5500" s="13">
        <f>MOD(Tableau_Groupe_1_Cours_1.accdb3[[#This Row],[Date de fin2]]-Tableau_Groupe_1_Cours_1.accdb3[[#This Row],[Date de début2]],1)</f>
        <v>6.7361111112404615E-2</v>
      </c>
    </row>
    <row r="5501" spans="1:9" x14ac:dyDescent="0.25">
      <c r="A5501">
        <v>4115</v>
      </c>
      <c r="B5501">
        <v>43347.636805555558</v>
      </c>
      <c r="C5501">
        <v>43347.731944444444</v>
      </c>
      <c r="D5501">
        <v>61</v>
      </c>
      <c r="E5501">
        <v>14</v>
      </c>
      <c r="F5501">
        <v>365</v>
      </c>
      <c r="G5501" s="9">
        <f>Tableau_Groupe_1_Cours_1.accdb3[[#This Row],[Date de début]]</f>
        <v>43347.636805555558</v>
      </c>
      <c r="H5501" s="9">
        <f>Tableau_Groupe_1_Cours_1.accdb3[[#This Row],[Date de fin]]</f>
        <v>43347.731944444444</v>
      </c>
      <c r="I5501" s="13">
        <f>MOD(Tableau_Groupe_1_Cours_1.accdb3[[#This Row],[Date de fin2]]-Tableau_Groupe_1_Cours_1.accdb3[[#This Row],[Date de début2]],1)</f>
        <v>9.5138888886140194E-2</v>
      </c>
    </row>
    <row r="5502" spans="1:9" x14ac:dyDescent="0.25">
      <c r="A5502">
        <v>4371</v>
      </c>
      <c r="B5502">
        <v>43348.381249999999</v>
      </c>
      <c r="C5502">
        <v>43348.543749999997</v>
      </c>
      <c r="D5502">
        <v>1</v>
      </c>
      <c r="E5502">
        <v>14</v>
      </c>
      <c r="F5502">
        <v>215</v>
      </c>
      <c r="G5502" s="9">
        <f>Tableau_Groupe_1_Cours_1.accdb3[[#This Row],[Date de début]]</f>
        <v>43348.381249999999</v>
      </c>
      <c r="H5502" s="9">
        <f>Tableau_Groupe_1_Cours_1.accdb3[[#This Row],[Date de fin]]</f>
        <v>43348.543749999997</v>
      </c>
      <c r="I5502" s="13">
        <f>MOD(Tableau_Groupe_1_Cours_1.accdb3[[#This Row],[Date de fin2]]-Tableau_Groupe_1_Cours_1.accdb3[[#This Row],[Date de début2]],1)</f>
        <v>0.16249999999854481</v>
      </c>
    </row>
    <row r="5503" spans="1:9" x14ac:dyDescent="0.25">
      <c r="A5503">
        <v>4116</v>
      </c>
      <c r="B5503">
        <v>43347.637499999997</v>
      </c>
      <c r="C5503">
        <v>43347.732638888891</v>
      </c>
      <c r="D5503">
        <v>183</v>
      </c>
      <c r="E5503">
        <v>14</v>
      </c>
      <c r="F5503">
        <v>348</v>
      </c>
      <c r="G5503" s="9">
        <f>Tableau_Groupe_1_Cours_1.accdb3[[#This Row],[Date de début]]</f>
        <v>43347.637499999997</v>
      </c>
      <c r="H5503" s="9">
        <f>Tableau_Groupe_1_Cours_1.accdb3[[#This Row],[Date de fin]]</f>
        <v>43347.732638888891</v>
      </c>
      <c r="I5503" s="13">
        <f>MOD(Tableau_Groupe_1_Cours_1.accdb3[[#This Row],[Date de fin2]]-Tableau_Groupe_1_Cours_1.accdb3[[#This Row],[Date de début2]],1)</f>
        <v>9.5138888893416151E-2</v>
      </c>
    </row>
    <row r="5504" spans="1:9" x14ac:dyDescent="0.25">
      <c r="A5504">
        <v>6164</v>
      </c>
      <c r="B5504">
        <v>43438.377083333333</v>
      </c>
      <c r="C5504">
        <v>43438.527083333334</v>
      </c>
      <c r="D5504">
        <v>9</v>
      </c>
      <c r="E5504">
        <v>14</v>
      </c>
      <c r="F5504">
        <v>160</v>
      </c>
      <c r="G5504" s="9">
        <f>Tableau_Groupe_1_Cours_1.accdb3[[#This Row],[Date de début]]</f>
        <v>43438.377083333333</v>
      </c>
      <c r="H5504" s="9">
        <f>Tableau_Groupe_1_Cours_1.accdb3[[#This Row],[Date de fin]]</f>
        <v>43438.527083333334</v>
      </c>
      <c r="I5504" s="13">
        <f>MOD(Tableau_Groupe_1_Cours_1.accdb3[[#This Row],[Date de fin2]]-Tableau_Groupe_1_Cours_1.accdb3[[#This Row],[Date de début2]],1)</f>
        <v>0.15000000000145519</v>
      </c>
    </row>
    <row r="5505" spans="1:9" x14ac:dyDescent="0.25">
      <c r="A5505">
        <v>533</v>
      </c>
      <c r="B5505">
        <v>43112.384027777778</v>
      </c>
      <c r="C5505">
        <v>43112.438888888886</v>
      </c>
      <c r="D5505">
        <v>3</v>
      </c>
      <c r="E5505">
        <v>14</v>
      </c>
      <c r="F5505">
        <v>367</v>
      </c>
      <c r="G5505" s="9">
        <f>Tableau_Groupe_1_Cours_1.accdb3[[#This Row],[Date de début]]</f>
        <v>43112.384027777778</v>
      </c>
      <c r="H5505" s="9">
        <f>Tableau_Groupe_1_Cours_1.accdb3[[#This Row],[Date de fin]]</f>
        <v>43112.438888888886</v>
      </c>
      <c r="I5505" s="13">
        <f>MOD(Tableau_Groupe_1_Cours_1.accdb3[[#This Row],[Date de fin2]]-Tableau_Groupe_1_Cours_1.accdb3[[#This Row],[Date de début2]],1)</f>
        <v>5.486111110803904E-2</v>
      </c>
    </row>
    <row r="5506" spans="1:9" x14ac:dyDescent="0.25">
      <c r="A5506">
        <v>4117</v>
      </c>
      <c r="B5506">
        <v>43347.638194444444</v>
      </c>
      <c r="C5506">
        <v>43347.733333333337</v>
      </c>
      <c r="D5506">
        <v>7</v>
      </c>
      <c r="E5506">
        <v>14</v>
      </c>
      <c r="F5506">
        <v>405</v>
      </c>
      <c r="G5506" s="9">
        <f>Tableau_Groupe_1_Cours_1.accdb3[[#This Row],[Date de début]]</f>
        <v>43347.638194444444</v>
      </c>
      <c r="H5506" s="9">
        <f>Tableau_Groupe_1_Cours_1.accdb3[[#This Row],[Date de fin]]</f>
        <v>43347.733333333337</v>
      </c>
      <c r="I5506" s="13">
        <f>MOD(Tableau_Groupe_1_Cours_1.accdb3[[#This Row],[Date de fin2]]-Tableau_Groupe_1_Cours_1.accdb3[[#This Row],[Date de début2]],1)</f>
        <v>9.5138888893416151E-2</v>
      </c>
    </row>
    <row r="5507" spans="1:9" x14ac:dyDescent="0.25">
      <c r="A5507">
        <v>4373</v>
      </c>
      <c r="B5507">
        <v>43348.380555555559</v>
      </c>
      <c r="C5507">
        <v>43348.422916666663</v>
      </c>
      <c r="D5507">
        <v>2</v>
      </c>
      <c r="E5507">
        <v>14</v>
      </c>
      <c r="F5507">
        <v>21</v>
      </c>
      <c r="G5507" s="9">
        <f>Tableau_Groupe_1_Cours_1.accdb3[[#This Row],[Date de début]]</f>
        <v>43348.380555555559</v>
      </c>
      <c r="H5507" s="9">
        <f>Tableau_Groupe_1_Cours_1.accdb3[[#This Row],[Date de fin]]</f>
        <v>43348.422916666663</v>
      </c>
      <c r="I5507" s="13">
        <f>MOD(Tableau_Groupe_1_Cours_1.accdb3[[#This Row],[Date de fin2]]-Tableau_Groupe_1_Cours_1.accdb3[[#This Row],[Date de début2]],1)</f>
        <v>4.2361111103673466E-2</v>
      </c>
    </row>
    <row r="5508" spans="1:9" x14ac:dyDescent="0.25">
      <c r="A5508">
        <v>2582</v>
      </c>
      <c r="B5508">
        <v>43234.379166666666</v>
      </c>
      <c r="C5508">
        <v>43234.545138888883</v>
      </c>
      <c r="D5508">
        <v>2</v>
      </c>
      <c r="E5508">
        <v>14</v>
      </c>
      <c r="F5508">
        <v>55</v>
      </c>
      <c r="G5508" s="9">
        <f>Tableau_Groupe_1_Cours_1.accdb3[[#This Row],[Date de début]]</f>
        <v>43234.379166666666</v>
      </c>
      <c r="H5508" s="9">
        <f>Tableau_Groupe_1_Cours_1.accdb3[[#This Row],[Date de fin]]</f>
        <v>43234.545138888883</v>
      </c>
      <c r="I5508" s="13">
        <f>MOD(Tableau_Groupe_1_Cours_1.accdb3[[#This Row],[Date de fin2]]-Tableau_Groupe_1_Cours_1.accdb3[[#This Row],[Date de début2]],1)</f>
        <v>0.16597222221753327</v>
      </c>
    </row>
    <row r="5509" spans="1:9" x14ac:dyDescent="0.25">
      <c r="A5509">
        <v>4118</v>
      </c>
      <c r="B5509">
        <v>43347.643055555556</v>
      </c>
      <c r="C5509">
        <v>43347.73819444445</v>
      </c>
      <c r="D5509">
        <v>1</v>
      </c>
      <c r="E5509">
        <v>14</v>
      </c>
      <c r="F5509">
        <v>431</v>
      </c>
      <c r="G5509" s="9">
        <f>Tableau_Groupe_1_Cours_1.accdb3[[#This Row],[Date de début]]</f>
        <v>43347.643055555556</v>
      </c>
      <c r="H5509" s="9">
        <f>Tableau_Groupe_1_Cours_1.accdb3[[#This Row],[Date de fin]]</f>
        <v>43347.73819444445</v>
      </c>
      <c r="I5509" s="13">
        <f>MOD(Tableau_Groupe_1_Cours_1.accdb3[[#This Row],[Date de fin2]]-Tableau_Groupe_1_Cours_1.accdb3[[#This Row],[Date de début2]],1)</f>
        <v>9.5138888893416151E-2</v>
      </c>
    </row>
    <row r="5510" spans="1:9" x14ac:dyDescent="0.25">
      <c r="A5510">
        <v>4119</v>
      </c>
      <c r="B5510">
        <v>43347.638194444444</v>
      </c>
      <c r="C5510">
        <v>43347.733333333337</v>
      </c>
      <c r="D5510">
        <v>7</v>
      </c>
      <c r="E5510">
        <v>14</v>
      </c>
      <c r="F5510">
        <v>217</v>
      </c>
      <c r="G5510" s="9">
        <f>Tableau_Groupe_1_Cours_1.accdb3[[#This Row],[Date de début]]</f>
        <v>43347.638194444444</v>
      </c>
      <c r="H5510" s="9">
        <f>Tableau_Groupe_1_Cours_1.accdb3[[#This Row],[Date de fin]]</f>
        <v>43347.733333333337</v>
      </c>
      <c r="I5510" s="13">
        <f>MOD(Tableau_Groupe_1_Cours_1.accdb3[[#This Row],[Date de fin2]]-Tableau_Groupe_1_Cours_1.accdb3[[#This Row],[Date de début2]],1)</f>
        <v>9.5138888893416151E-2</v>
      </c>
    </row>
    <row r="5511" spans="1:9" x14ac:dyDescent="0.25">
      <c r="A5511">
        <v>4120</v>
      </c>
      <c r="B5511">
        <v>43347.638194444444</v>
      </c>
      <c r="C5511">
        <v>43347.733333333337</v>
      </c>
      <c r="D5511">
        <v>13</v>
      </c>
      <c r="E5511">
        <v>14</v>
      </c>
      <c r="F5511">
        <v>393</v>
      </c>
      <c r="G5511" s="9">
        <f>Tableau_Groupe_1_Cours_1.accdb3[[#This Row],[Date de début]]</f>
        <v>43347.638194444444</v>
      </c>
      <c r="H5511" s="9">
        <f>Tableau_Groupe_1_Cours_1.accdb3[[#This Row],[Date de fin]]</f>
        <v>43347.733333333337</v>
      </c>
      <c r="I5511" s="13">
        <f>MOD(Tableau_Groupe_1_Cours_1.accdb3[[#This Row],[Date de fin2]]-Tableau_Groupe_1_Cours_1.accdb3[[#This Row],[Date de début2]],1)</f>
        <v>9.5138888893416151E-2</v>
      </c>
    </row>
    <row r="5512" spans="1:9" x14ac:dyDescent="0.25">
      <c r="A5512">
        <v>4121</v>
      </c>
      <c r="B5512">
        <v>43347.643750000003</v>
      </c>
      <c r="C5512">
        <v>43347.738888888889</v>
      </c>
      <c r="D5512">
        <v>2</v>
      </c>
      <c r="E5512">
        <v>14</v>
      </c>
      <c r="F5512">
        <v>427</v>
      </c>
      <c r="G5512" s="9">
        <f>Tableau_Groupe_1_Cours_1.accdb3[[#This Row],[Date de début]]</f>
        <v>43347.643750000003</v>
      </c>
      <c r="H5512" s="9">
        <f>Tableau_Groupe_1_Cours_1.accdb3[[#This Row],[Date de fin]]</f>
        <v>43347.738888888889</v>
      </c>
      <c r="I5512" s="13">
        <f>MOD(Tableau_Groupe_1_Cours_1.accdb3[[#This Row],[Date de fin2]]-Tableau_Groupe_1_Cours_1.accdb3[[#This Row],[Date de début2]],1)</f>
        <v>9.5138888886140194E-2</v>
      </c>
    </row>
    <row r="5513" spans="1:9" x14ac:dyDescent="0.25">
      <c r="A5513">
        <v>4122</v>
      </c>
      <c r="B5513">
        <v>43347.643750000003</v>
      </c>
      <c r="C5513">
        <v>43347.738888888889</v>
      </c>
      <c r="D5513">
        <v>3</v>
      </c>
      <c r="E5513">
        <v>14</v>
      </c>
      <c r="F5513">
        <v>442</v>
      </c>
      <c r="G5513" s="9">
        <f>Tableau_Groupe_1_Cours_1.accdb3[[#This Row],[Date de début]]</f>
        <v>43347.643750000003</v>
      </c>
      <c r="H5513" s="9">
        <f>Tableau_Groupe_1_Cours_1.accdb3[[#This Row],[Date de fin]]</f>
        <v>43347.738888888889</v>
      </c>
      <c r="I5513" s="13">
        <f>MOD(Tableau_Groupe_1_Cours_1.accdb3[[#This Row],[Date de fin2]]-Tableau_Groupe_1_Cours_1.accdb3[[#This Row],[Date de début2]],1)</f>
        <v>9.5138888886140194E-2</v>
      </c>
    </row>
    <row r="5514" spans="1:9" x14ac:dyDescent="0.25">
      <c r="A5514">
        <v>4123</v>
      </c>
      <c r="B5514">
        <v>43347.638888888891</v>
      </c>
      <c r="C5514">
        <v>43347.734027777777</v>
      </c>
      <c r="D5514">
        <v>44</v>
      </c>
      <c r="E5514">
        <v>14</v>
      </c>
      <c r="F5514">
        <v>223</v>
      </c>
      <c r="G5514" s="9">
        <f>Tableau_Groupe_1_Cours_1.accdb3[[#This Row],[Date de début]]</f>
        <v>43347.638888888891</v>
      </c>
      <c r="H5514" s="9">
        <f>Tableau_Groupe_1_Cours_1.accdb3[[#This Row],[Date de fin]]</f>
        <v>43347.734027777777</v>
      </c>
      <c r="I5514" s="13">
        <f>MOD(Tableau_Groupe_1_Cours_1.accdb3[[#This Row],[Date de fin2]]-Tableau_Groupe_1_Cours_1.accdb3[[#This Row],[Date de début2]],1)</f>
        <v>9.5138888886140194E-2</v>
      </c>
    </row>
    <row r="5515" spans="1:9" x14ac:dyDescent="0.25">
      <c r="A5515">
        <v>1564</v>
      </c>
      <c r="B5515">
        <v>43171.375</v>
      </c>
      <c r="C5515">
        <v>43171.540277777778</v>
      </c>
      <c r="D5515">
        <v>35</v>
      </c>
      <c r="E5515">
        <v>14</v>
      </c>
      <c r="F5515">
        <v>438</v>
      </c>
      <c r="G5515" s="9">
        <f>Tableau_Groupe_1_Cours_1.accdb3[[#This Row],[Date de début]]</f>
        <v>43171.375</v>
      </c>
      <c r="H5515" s="9">
        <f>Tableau_Groupe_1_Cours_1.accdb3[[#This Row],[Date de fin]]</f>
        <v>43171.540277777778</v>
      </c>
      <c r="I5515" s="13">
        <f>MOD(Tableau_Groupe_1_Cours_1.accdb3[[#This Row],[Date de fin2]]-Tableau_Groupe_1_Cours_1.accdb3[[#This Row],[Date de début2]],1)</f>
        <v>0.16527777777810115</v>
      </c>
    </row>
    <row r="5516" spans="1:9" x14ac:dyDescent="0.25">
      <c r="A5516">
        <v>4124</v>
      </c>
      <c r="B5516">
        <v>43347.638888888891</v>
      </c>
      <c r="C5516">
        <v>43347.734027777777</v>
      </c>
      <c r="D5516">
        <v>24</v>
      </c>
      <c r="E5516">
        <v>14</v>
      </c>
      <c r="F5516">
        <v>438</v>
      </c>
      <c r="G5516" s="9">
        <f>Tableau_Groupe_1_Cours_1.accdb3[[#This Row],[Date de début]]</f>
        <v>43347.638888888891</v>
      </c>
      <c r="H5516" s="9">
        <f>Tableau_Groupe_1_Cours_1.accdb3[[#This Row],[Date de fin]]</f>
        <v>43347.734027777777</v>
      </c>
      <c r="I5516" s="13">
        <f>MOD(Tableau_Groupe_1_Cours_1.accdb3[[#This Row],[Date de fin2]]-Tableau_Groupe_1_Cours_1.accdb3[[#This Row],[Date de début2]],1)</f>
        <v>9.5138888886140194E-2</v>
      </c>
    </row>
    <row r="5517" spans="1:9" x14ac:dyDescent="0.25">
      <c r="A5517">
        <v>5404</v>
      </c>
      <c r="B5517">
        <v>43409.382638888892</v>
      </c>
      <c r="C5517">
        <v>43409.512499999997</v>
      </c>
      <c r="D5517">
        <v>76</v>
      </c>
      <c r="E5517">
        <v>14</v>
      </c>
      <c r="F5517">
        <v>213</v>
      </c>
      <c r="G5517" s="9">
        <f>Tableau_Groupe_1_Cours_1.accdb3[[#This Row],[Date de début]]</f>
        <v>43409.382638888892</v>
      </c>
      <c r="H5517" s="9">
        <f>Tableau_Groupe_1_Cours_1.accdb3[[#This Row],[Date de fin]]</f>
        <v>43409.512499999997</v>
      </c>
      <c r="I5517" s="13">
        <f>MOD(Tableau_Groupe_1_Cours_1.accdb3[[#This Row],[Date de fin2]]-Tableau_Groupe_1_Cours_1.accdb3[[#This Row],[Date de début2]],1)</f>
        <v>0.12986111110512866</v>
      </c>
    </row>
    <row r="5518" spans="1:9" x14ac:dyDescent="0.25">
      <c r="A5518">
        <v>4125</v>
      </c>
      <c r="B5518">
        <v>43347.634027777778</v>
      </c>
      <c r="C5518">
        <v>43347.729166666672</v>
      </c>
      <c r="D5518">
        <v>94</v>
      </c>
      <c r="E5518">
        <v>14</v>
      </c>
      <c r="F5518">
        <v>450</v>
      </c>
      <c r="G5518" s="9">
        <f>Tableau_Groupe_1_Cours_1.accdb3[[#This Row],[Date de début]]</f>
        <v>43347.634027777778</v>
      </c>
      <c r="H5518" s="9">
        <f>Tableau_Groupe_1_Cours_1.accdb3[[#This Row],[Date de fin]]</f>
        <v>43347.729166666672</v>
      </c>
      <c r="I5518" s="13">
        <f>MOD(Tableau_Groupe_1_Cours_1.accdb3[[#This Row],[Date de fin2]]-Tableau_Groupe_1_Cours_1.accdb3[[#This Row],[Date de début2]],1)</f>
        <v>9.5138888893416151E-2</v>
      </c>
    </row>
    <row r="5519" spans="1:9" x14ac:dyDescent="0.25">
      <c r="A5519">
        <v>1054</v>
      </c>
      <c r="B5519">
        <v>43143.379861111112</v>
      </c>
      <c r="C5519">
        <v>43143.494444444448</v>
      </c>
      <c r="D5519">
        <v>23</v>
      </c>
      <c r="E5519">
        <v>14</v>
      </c>
      <c r="F5519">
        <v>109</v>
      </c>
      <c r="G5519" s="9">
        <f>Tableau_Groupe_1_Cours_1.accdb3[[#This Row],[Date de début]]</f>
        <v>43143.379861111112</v>
      </c>
      <c r="H5519" s="9">
        <f>Tableau_Groupe_1_Cours_1.accdb3[[#This Row],[Date de fin]]</f>
        <v>43143.494444444448</v>
      </c>
      <c r="I5519" s="13">
        <f>MOD(Tableau_Groupe_1_Cours_1.accdb3[[#This Row],[Date de fin2]]-Tableau_Groupe_1_Cours_1.accdb3[[#This Row],[Date de début2]],1)</f>
        <v>0.11458333333575865</v>
      </c>
    </row>
    <row r="5520" spans="1:9" x14ac:dyDescent="0.25">
      <c r="A5520">
        <v>4126</v>
      </c>
      <c r="B5520">
        <v>43347.634027777778</v>
      </c>
      <c r="C5520">
        <v>43347.729166666672</v>
      </c>
      <c r="D5520">
        <v>45</v>
      </c>
      <c r="E5520">
        <v>14</v>
      </c>
      <c r="F5520">
        <v>3</v>
      </c>
      <c r="G5520" s="9">
        <f>Tableau_Groupe_1_Cours_1.accdb3[[#This Row],[Date de début]]</f>
        <v>43347.634027777778</v>
      </c>
      <c r="H5520" s="9">
        <f>Tableau_Groupe_1_Cours_1.accdb3[[#This Row],[Date de fin]]</f>
        <v>43347.729166666672</v>
      </c>
      <c r="I5520" s="13">
        <f>MOD(Tableau_Groupe_1_Cours_1.accdb3[[#This Row],[Date de fin2]]-Tableau_Groupe_1_Cours_1.accdb3[[#This Row],[Date de début2]],1)</f>
        <v>9.5138888893416151E-2</v>
      </c>
    </row>
    <row r="5521" spans="1:9" x14ac:dyDescent="0.25">
      <c r="A5521">
        <v>1567</v>
      </c>
      <c r="B5521">
        <v>43172.382638888892</v>
      </c>
      <c r="C5521">
        <v>43172.450694444444</v>
      </c>
      <c r="D5521">
        <v>59</v>
      </c>
      <c r="E5521">
        <v>14</v>
      </c>
      <c r="F5521">
        <v>26</v>
      </c>
      <c r="G5521" s="9">
        <f>Tableau_Groupe_1_Cours_1.accdb3[[#This Row],[Date de début]]</f>
        <v>43172.382638888892</v>
      </c>
      <c r="H5521" s="9">
        <f>Tableau_Groupe_1_Cours_1.accdb3[[#This Row],[Date de fin]]</f>
        <v>43172.450694444444</v>
      </c>
      <c r="I5521" s="13">
        <f>MOD(Tableau_Groupe_1_Cours_1.accdb3[[#This Row],[Date de fin2]]-Tableau_Groupe_1_Cours_1.accdb3[[#This Row],[Date de début2]],1)</f>
        <v>6.8055555551836733E-2</v>
      </c>
    </row>
    <row r="5522" spans="1:9" x14ac:dyDescent="0.25">
      <c r="A5522">
        <v>4127</v>
      </c>
      <c r="B5522">
        <v>43347.63958333333</v>
      </c>
      <c r="C5522">
        <v>43347.734722222223</v>
      </c>
      <c r="D5522">
        <v>30</v>
      </c>
      <c r="E5522">
        <v>14</v>
      </c>
      <c r="F5522">
        <v>6</v>
      </c>
      <c r="G5522" s="9">
        <f>Tableau_Groupe_1_Cours_1.accdb3[[#This Row],[Date de début]]</f>
        <v>43347.63958333333</v>
      </c>
      <c r="H5522" s="9">
        <f>Tableau_Groupe_1_Cours_1.accdb3[[#This Row],[Date de fin]]</f>
        <v>43347.734722222223</v>
      </c>
      <c r="I5522" s="13">
        <f>MOD(Tableau_Groupe_1_Cours_1.accdb3[[#This Row],[Date de fin2]]-Tableau_Groupe_1_Cours_1.accdb3[[#This Row],[Date de début2]],1)</f>
        <v>9.5138888893416151E-2</v>
      </c>
    </row>
    <row r="5523" spans="1:9" x14ac:dyDescent="0.25">
      <c r="A5523">
        <v>4128</v>
      </c>
      <c r="B5523">
        <v>43347.634027777778</v>
      </c>
      <c r="C5523">
        <v>43347.729166666672</v>
      </c>
      <c r="D5523">
        <v>10</v>
      </c>
      <c r="E5523">
        <v>14</v>
      </c>
      <c r="F5523">
        <v>261</v>
      </c>
      <c r="G5523" s="9">
        <f>Tableau_Groupe_1_Cours_1.accdb3[[#This Row],[Date de début]]</f>
        <v>43347.634027777778</v>
      </c>
      <c r="H5523" s="9">
        <f>Tableau_Groupe_1_Cours_1.accdb3[[#This Row],[Date de fin]]</f>
        <v>43347.729166666672</v>
      </c>
      <c r="I5523" s="13">
        <f>MOD(Tableau_Groupe_1_Cours_1.accdb3[[#This Row],[Date de fin2]]-Tableau_Groupe_1_Cours_1.accdb3[[#This Row],[Date de début2]],1)</f>
        <v>9.5138888893416151E-2</v>
      </c>
    </row>
    <row r="5524" spans="1:9" x14ac:dyDescent="0.25">
      <c r="A5524">
        <v>4129</v>
      </c>
      <c r="B5524">
        <v>43347.640277777777</v>
      </c>
      <c r="C5524">
        <v>43347.73541666667</v>
      </c>
      <c r="D5524">
        <v>29</v>
      </c>
      <c r="E5524">
        <v>14</v>
      </c>
      <c r="F5524">
        <v>33</v>
      </c>
      <c r="G5524" s="9">
        <f>Tableau_Groupe_1_Cours_1.accdb3[[#This Row],[Date de début]]</f>
        <v>43347.640277777777</v>
      </c>
      <c r="H5524" s="9">
        <f>Tableau_Groupe_1_Cours_1.accdb3[[#This Row],[Date de fin]]</f>
        <v>43347.73541666667</v>
      </c>
      <c r="I5524" s="13">
        <f>MOD(Tableau_Groupe_1_Cours_1.accdb3[[#This Row],[Date de fin2]]-Tableau_Groupe_1_Cours_1.accdb3[[#This Row],[Date de début2]],1)</f>
        <v>9.5138888893416151E-2</v>
      </c>
    </row>
    <row r="5525" spans="1:9" x14ac:dyDescent="0.25">
      <c r="A5525">
        <v>3362</v>
      </c>
      <c r="B5525">
        <v>43269.380555555559</v>
      </c>
      <c r="C5525">
        <v>43269.535416666666</v>
      </c>
      <c r="D5525">
        <v>45</v>
      </c>
      <c r="E5525">
        <v>14</v>
      </c>
      <c r="F5525">
        <v>172</v>
      </c>
      <c r="G5525" s="9">
        <f>Tableau_Groupe_1_Cours_1.accdb3[[#This Row],[Date de début]]</f>
        <v>43269.380555555559</v>
      </c>
      <c r="H5525" s="9">
        <f>Tableau_Groupe_1_Cours_1.accdb3[[#This Row],[Date de fin]]</f>
        <v>43269.535416666666</v>
      </c>
      <c r="I5525" s="13">
        <f>MOD(Tableau_Groupe_1_Cours_1.accdb3[[#This Row],[Date de fin2]]-Tableau_Groupe_1_Cours_1.accdb3[[#This Row],[Date de début2]],1)</f>
        <v>0.15486111110658385</v>
      </c>
    </row>
    <row r="5526" spans="1:9" x14ac:dyDescent="0.25">
      <c r="A5526">
        <v>4130</v>
      </c>
      <c r="B5526">
        <v>43347.635416666664</v>
      </c>
      <c r="C5526">
        <v>43347.730555555558</v>
      </c>
      <c r="D5526">
        <v>1</v>
      </c>
      <c r="E5526">
        <v>14</v>
      </c>
      <c r="F5526">
        <v>14</v>
      </c>
      <c r="G5526" s="9">
        <f>Tableau_Groupe_1_Cours_1.accdb3[[#This Row],[Date de début]]</f>
        <v>43347.635416666664</v>
      </c>
      <c r="H5526" s="9">
        <f>Tableau_Groupe_1_Cours_1.accdb3[[#This Row],[Date de fin]]</f>
        <v>43347.730555555558</v>
      </c>
      <c r="I5526" s="13">
        <f>MOD(Tableau_Groupe_1_Cours_1.accdb3[[#This Row],[Date de fin2]]-Tableau_Groupe_1_Cours_1.accdb3[[#This Row],[Date de début2]],1)</f>
        <v>9.5138888893416151E-2</v>
      </c>
    </row>
    <row r="5527" spans="1:9" x14ac:dyDescent="0.25">
      <c r="A5527">
        <v>4131</v>
      </c>
      <c r="B5527">
        <v>43347.63958333333</v>
      </c>
      <c r="C5527">
        <v>43347.734722222223</v>
      </c>
      <c r="D5527">
        <v>8</v>
      </c>
      <c r="E5527">
        <v>14</v>
      </c>
      <c r="F5527">
        <v>17</v>
      </c>
      <c r="G5527" s="9">
        <f>Tableau_Groupe_1_Cours_1.accdb3[[#This Row],[Date de début]]</f>
        <v>43347.63958333333</v>
      </c>
      <c r="H5527" s="9">
        <f>Tableau_Groupe_1_Cours_1.accdb3[[#This Row],[Date de fin]]</f>
        <v>43347.734722222223</v>
      </c>
      <c r="I5527" s="13">
        <f>MOD(Tableau_Groupe_1_Cours_1.accdb3[[#This Row],[Date de fin2]]-Tableau_Groupe_1_Cours_1.accdb3[[#This Row],[Date de début2]],1)</f>
        <v>9.5138888893416151E-2</v>
      </c>
    </row>
    <row r="5528" spans="1:9" x14ac:dyDescent="0.25">
      <c r="A5528">
        <v>4387</v>
      </c>
      <c r="B5528">
        <v>43350.384027777778</v>
      </c>
      <c r="C5528">
        <v>43350.468055555561</v>
      </c>
      <c r="D5528">
        <v>6</v>
      </c>
      <c r="E5528">
        <v>14</v>
      </c>
      <c r="F5528">
        <v>217</v>
      </c>
      <c r="G5528" s="9">
        <f>Tableau_Groupe_1_Cours_1.accdb3[[#This Row],[Date de début]]</f>
        <v>43350.384027777778</v>
      </c>
      <c r="H5528" s="9">
        <f>Tableau_Groupe_1_Cours_1.accdb3[[#This Row],[Date de fin]]</f>
        <v>43350.468055555561</v>
      </c>
      <c r="I5528" s="13">
        <f>MOD(Tableau_Groupe_1_Cours_1.accdb3[[#This Row],[Date de fin2]]-Tableau_Groupe_1_Cours_1.accdb3[[#This Row],[Date de début2]],1)</f>
        <v>8.4027777782466728E-2</v>
      </c>
    </row>
    <row r="5529" spans="1:9" x14ac:dyDescent="0.25">
      <c r="A5529">
        <v>3364</v>
      </c>
      <c r="B5529">
        <v>43269.379166666666</v>
      </c>
      <c r="C5529">
        <v>43269.436805555553</v>
      </c>
      <c r="D5529">
        <v>13</v>
      </c>
      <c r="E5529">
        <v>14</v>
      </c>
      <c r="F5529">
        <v>77</v>
      </c>
      <c r="G5529" s="9">
        <f>Tableau_Groupe_1_Cours_1.accdb3[[#This Row],[Date de début]]</f>
        <v>43269.379166666666</v>
      </c>
      <c r="H5529" s="9">
        <f>Tableau_Groupe_1_Cours_1.accdb3[[#This Row],[Date de fin]]</f>
        <v>43269.436805555553</v>
      </c>
      <c r="I5529" s="13">
        <f>MOD(Tableau_Groupe_1_Cours_1.accdb3[[#This Row],[Date de fin2]]-Tableau_Groupe_1_Cours_1.accdb3[[#This Row],[Date de début2]],1)</f>
        <v>5.7638888887595385E-2</v>
      </c>
    </row>
    <row r="5530" spans="1:9" x14ac:dyDescent="0.25">
      <c r="A5530">
        <v>4132</v>
      </c>
      <c r="B5530">
        <v>43347.634722222225</v>
      </c>
      <c r="C5530">
        <v>43347.729861111111</v>
      </c>
      <c r="D5530">
        <v>2</v>
      </c>
      <c r="E5530">
        <v>14</v>
      </c>
      <c r="F5530">
        <v>312</v>
      </c>
      <c r="G5530" s="9">
        <f>Tableau_Groupe_1_Cours_1.accdb3[[#This Row],[Date de début]]</f>
        <v>43347.634722222225</v>
      </c>
      <c r="H5530" s="9">
        <f>Tableau_Groupe_1_Cours_1.accdb3[[#This Row],[Date de fin]]</f>
        <v>43347.729861111111</v>
      </c>
      <c r="I5530" s="13">
        <f>MOD(Tableau_Groupe_1_Cours_1.accdb3[[#This Row],[Date de fin2]]-Tableau_Groupe_1_Cours_1.accdb3[[#This Row],[Date de début2]],1)</f>
        <v>9.5138888886140194E-2</v>
      </c>
    </row>
    <row r="5531" spans="1:9" x14ac:dyDescent="0.25">
      <c r="A5531">
        <v>4133</v>
      </c>
      <c r="B5531">
        <v>43347.640972222223</v>
      </c>
      <c r="C5531">
        <v>43347.736111111117</v>
      </c>
      <c r="D5531">
        <v>53</v>
      </c>
      <c r="E5531">
        <v>14</v>
      </c>
      <c r="F5531">
        <v>67</v>
      </c>
      <c r="G5531" s="9">
        <f>Tableau_Groupe_1_Cours_1.accdb3[[#This Row],[Date de début]]</f>
        <v>43347.640972222223</v>
      </c>
      <c r="H5531" s="9">
        <f>Tableau_Groupe_1_Cours_1.accdb3[[#This Row],[Date de fin]]</f>
        <v>43347.736111111117</v>
      </c>
      <c r="I5531" s="13">
        <f>MOD(Tableau_Groupe_1_Cours_1.accdb3[[#This Row],[Date de fin2]]-Tableau_Groupe_1_Cours_1.accdb3[[#This Row],[Date de début2]],1)</f>
        <v>9.5138888893416151E-2</v>
      </c>
    </row>
    <row r="5532" spans="1:9" x14ac:dyDescent="0.25">
      <c r="A5532">
        <v>4134</v>
      </c>
      <c r="B5532">
        <v>43347.636111111111</v>
      </c>
      <c r="C5532">
        <v>43347.731250000004</v>
      </c>
      <c r="D5532">
        <v>94</v>
      </c>
      <c r="E5532">
        <v>14</v>
      </c>
      <c r="F5532">
        <v>26</v>
      </c>
      <c r="G5532" s="9">
        <f>Tableau_Groupe_1_Cours_1.accdb3[[#This Row],[Date de début]]</f>
        <v>43347.636111111111</v>
      </c>
      <c r="H5532" s="9">
        <f>Tableau_Groupe_1_Cours_1.accdb3[[#This Row],[Date de fin]]</f>
        <v>43347.731250000004</v>
      </c>
      <c r="I5532" s="13">
        <f>MOD(Tableau_Groupe_1_Cours_1.accdb3[[#This Row],[Date de fin2]]-Tableau_Groupe_1_Cours_1.accdb3[[#This Row],[Date de début2]],1)</f>
        <v>9.5138888893416151E-2</v>
      </c>
    </row>
    <row r="5533" spans="1:9" x14ac:dyDescent="0.25">
      <c r="A5533">
        <v>3367</v>
      </c>
      <c r="B5533">
        <v>43270.375</v>
      </c>
      <c r="C5533">
        <v>43270.463194444448</v>
      </c>
      <c r="D5533">
        <v>2</v>
      </c>
      <c r="E5533">
        <v>14</v>
      </c>
      <c r="F5533">
        <v>96</v>
      </c>
      <c r="G5533" s="9">
        <f>Tableau_Groupe_1_Cours_1.accdb3[[#This Row],[Date de début]]</f>
        <v>43270.375</v>
      </c>
      <c r="H5533" s="9">
        <f>Tableau_Groupe_1_Cours_1.accdb3[[#This Row],[Date de fin]]</f>
        <v>43270.463194444448</v>
      </c>
      <c r="I5533" s="13">
        <f>MOD(Tableau_Groupe_1_Cours_1.accdb3[[#This Row],[Date de fin2]]-Tableau_Groupe_1_Cours_1.accdb3[[#This Row],[Date de début2]],1)</f>
        <v>8.8194444448163267E-2</v>
      </c>
    </row>
    <row r="5534" spans="1:9" x14ac:dyDescent="0.25">
      <c r="A5534">
        <v>4135</v>
      </c>
      <c r="B5534">
        <v>43347.63958333333</v>
      </c>
      <c r="C5534">
        <v>43347.734722222223</v>
      </c>
      <c r="D5534">
        <v>5</v>
      </c>
      <c r="E5534">
        <v>14</v>
      </c>
      <c r="F5534">
        <v>28</v>
      </c>
      <c r="G5534" s="9">
        <f>Tableau_Groupe_1_Cours_1.accdb3[[#This Row],[Date de début]]</f>
        <v>43347.63958333333</v>
      </c>
      <c r="H5534" s="9">
        <f>Tableau_Groupe_1_Cours_1.accdb3[[#This Row],[Date de fin]]</f>
        <v>43347.734722222223</v>
      </c>
      <c r="I5534" s="13">
        <f>MOD(Tableau_Groupe_1_Cours_1.accdb3[[#This Row],[Date de fin2]]-Tableau_Groupe_1_Cours_1.accdb3[[#This Row],[Date de début2]],1)</f>
        <v>9.5138888893416151E-2</v>
      </c>
    </row>
    <row r="5535" spans="1:9" x14ac:dyDescent="0.25">
      <c r="A5535">
        <v>4136</v>
      </c>
      <c r="B5535">
        <v>43347.635416666664</v>
      </c>
      <c r="C5535">
        <v>43347.730555555558</v>
      </c>
      <c r="D5535">
        <v>1</v>
      </c>
      <c r="E5535">
        <v>14</v>
      </c>
      <c r="F5535">
        <v>362</v>
      </c>
      <c r="G5535" s="9">
        <f>Tableau_Groupe_1_Cours_1.accdb3[[#This Row],[Date de début]]</f>
        <v>43347.635416666664</v>
      </c>
      <c r="H5535" s="9">
        <f>Tableau_Groupe_1_Cours_1.accdb3[[#This Row],[Date de fin]]</f>
        <v>43347.730555555558</v>
      </c>
      <c r="I5535" s="13">
        <f>MOD(Tableau_Groupe_1_Cours_1.accdb3[[#This Row],[Date de fin2]]-Tableau_Groupe_1_Cours_1.accdb3[[#This Row],[Date de début2]],1)</f>
        <v>9.5138888893416151E-2</v>
      </c>
    </row>
    <row r="5536" spans="1:9" x14ac:dyDescent="0.25">
      <c r="A5536">
        <v>4137</v>
      </c>
      <c r="B5536">
        <v>43347.642361111109</v>
      </c>
      <c r="C5536">
        <v>43347.737500000003</v>
      </c>
      <c r="D5536">
        <v>13</v>
      </c>
      <c r="E5536">
        <v>14</v>
      </c>
      <c r="F5536">
        <v>100</v>
      </c>
      <c r="G5536" s="9">
        <f>Tableau_Groupe_1_Cours_1.accdb3[[#This Row],[Date de début]]</f>
        <v>43347.642361111109</v>
      </c>
      <c r="H5536" s="9">
        <f>Tableau_Groupe_1_Cours_1.accdb3[[#This Row],[Date de fin]]</f>
        <v>43347.737500000003</v>
      </c>
      <c r="I5536" s="13">
        <f>MOD(Tableau_Groupe_1_Cours_1.accdb3[[#This Row],[Date de fin2]]-Tableau_Groupe_1_Cours_1.accdb3[[#This Row],[Date de début2]],1)</f>
        <v>9.5138888893416151E-2</v>
      </c>
    </row>
    <row r="5537" spans="1:9" x14ac:dyDescent="0.25">
      <c r="A5537">
        <v>4138</v>
      </c>
      <c r="B5537">
        <v>43347.637499999997</v>
      </c>
      <c r="C5537">
        <v>43347.732638888891</v>
      </c>
      <c r="D5537">
        <v>7</v>
      </c>
      <c r="E5537">
        <v>14</v>
      </c>
      <c r="F5537">
        <v>37</v>
      </c>
      <c r="G5537" s="9">
        <f>Tableau_Groupe_1_Cours_1.accdb3[[#This Row],[Date de début]]</f>
        <v>43347.637499999997</v>
      </c>
      <c r="H5537" s="9">
        <f>Tableau_Groupe_1_Cours_1.accdb3[[#This Row],[Date de fin]]</f>
        <v>43347.732638888891</v>
      </c>
      <c r="I5537" s="13">
        <f>MOD(Tableau_Groupe_1_Cours_1.accdb3[[#This Row],[Date de fin2]]-Tableau_Groupe_1_Cours_1.accdb3[[#This Row],[Date de début2]],1)</f>
        <v>9.5138888893416151E-2</v>
      </c>
    </row>
    <row r="5538" spans="1:9" x14ac:dyDescent="0.25">
      <c r="A5538">
        <v>4139</v>
      </c>
      <c r="B5538">
        <v>43347.63958333333</v>
      </c>
      <c r="C5538">
        <v>43347.734722222223</v>
      </c>
      <c r="D5538">
        <v>5</v>
      </c>
      <c r="E5538">
        <v>14</v>
      </c>
      <c r="F5538">
        <v>40</v>
      </c>
      <c r="G5538" s="9">
        <f>Tableau_Groupe_1_Cours_1.accdb3[[#This Row],[Date de début]]</f>
        <v>43347.63958333333</v>
      </c>
      <c r="H5538" s="9">
        <f>Tableau_Groupe_1_Cours_1.accdb3[[#This Row],[Date de fin]]</f>
        <v>43347.734722222223</v>
      </c>
      <c r="I5538" s="13">
        <f>MOD(Tableau_Groupe_1_Cours_1.accdb3[[#This Row],[Date de fin2]]-Tableau_Groupe_1_Cours_1.accdb3[[#This Row],[Date de début2]],1)</f>
        <v>9.5138888893416151E-2</v>
      </c>
    </row>
    <row r="5539" spans="1:9" x14ac:dyDescent="0.25">
      <c r="A5539">
        <v>3884</v>
      </c>
      <c r="B5539">
        <v>43321.375694444447</v>
      </c>
      <c r="C5539">
        <v>43321.535416666666</v>
      </c>
      <c r="D5539">
        <v>6</v>
      </c>
      <c r="E5539">
        <v>14</v>
      </c>
      <c r="F5539">
        <v>231</v>
      </c>
      <c r="G5539" s="9">
        <f>Tableau_Groupe_1_Cours_1.accdb3[[#This Row],[Date de début]]</f>
        <v>43321.375694444447</v>
      </c>
      <c r="H5539" s="9">
        <f>Tableau_Groupe_1_Cours_1.accdb3[[#This Row],[Date de fin]]</f>
        <v>43321.535416666666</v>
      </c>
      <c r="I5539" s="13">
        <f>MOD(Tableau_Groupe_1_Cours_1.accdb3[[#This Row],[Date de fin2]]-Tableau_Groupe_1_Cours_1.accdb3[[#This Row],[Date de début2]],1)</f>
        <v>0.15972222221898846</v>
      </c>
    </row>
    <row r="5540" spans="1:9" x14ac:dyDescent="0.25">
      <c r="A5540">
        <v>4140</v>
      </c>
      <c r="B5540">
        <v>43347.64166666667</v>
      </c>
      <c r="C5540">
        <v>43347.736805555556</v>
      </c>
      <c r="D5540">
        <v>7</v>
      </c>
      <c r="E5540">
        <v>14</v>
      </c>
      <c r="F5540">
        <v>413</v>
      </c>
      <c r="G5540" s="9">
        <f>Tableau_Groupe_1_Cours_1.accdb3[[#This Row],[Date de début]]</f>
        <v>43347.64166666667</v>
      </c>
      <c r="H5540" s="9">
        <f>Tableau_Groupe_1_Cours_1.accdb3[[#This Row],[Date de fin]]</f>
        <v>43347.736805555556</v>
      </c>
      <c r="I5540" s="13">
        <f>MOD(Tableau_Groupe_1_Cours_1.accdb3[[#This Row],[Date de fin2]]-Tableau_Groupe_1_Cours_1.accdb3[[#This Row],[Date de début2]],1)</f>
        <v>9.5138888886140194E-2</v>
      </c>
    </row>
    <row r="5541" spans="1:9" x14ac:dyDescent="0.25">
      <c r="A5541">
        <v>557</v>
      </c>
      <c r="B5541">
        <v>43116.383333333331</v>
      </c>
      <c r="C5541">
        <v>43116.521527777775</v>
      </c>
      <c r="D5541">
        <v>1</v>
      </c>
      <c r="E5541">
        <v>14</v>
      </c>
      <c r="F5541">
        <v>318</v>
      </c>
      <c r="G5541" s="9">
        <f>Tableau_Groupe_1_Cours_1.accdb3[[#This Row],[Date de début]]</f>
        <v>43116.383333333331</v>
      </c>
      <c r="H5541" s="9">
        <f>Tableau_Groupe_1_Cours_1.accdb3[[#This Row],[Date de fin]]</f>
        <v>43116.521527777775</v>
      </c>
      <c r="I5541" s="13">
        <f>MOD(Tableau_Groupe_1_Cours_1.accdb3[[#This Row],[Date de fin2]]-Tableau_Groupe_1_Cours_1.accdb3[[#This Row],[Date de début2]],1)</f>
        <v>0.13819444444379769</v>
      </c>
    </row>
    <row r="5542" spans="1:9" x14ac:dyDescent="0.25">
      <c r="A5542">
        <v>1069</v>
      </c>
      <c r="B5542">
        <v>43144.376388888886</v>
      </c>
      <c r="C5542">
        <v>43144.474305555559</v>
      </c>
      <c r="D5542">
        <v>59</v>
      </c>
      <c r="E5542">
        <v>14</v>
      </c>
      <c r="F5542">
        <v>213</v>
      </c>
      <c r="G5542" s="9">
        <f>Tableau_Groupe_1_Cours_1.accdb3[[#This Row],[Date de début]]</f>
        <v>43144.376388888886</v>
      </c>
      <c r="H5542" s="9">
        <f>Tableau_Groupe_1_Cours_1.accdb3[[#This Row],[Date de fin]]</f>
        <v>43144.474305555559</v>
      </c>
      <c r="I5542" s="13">
        <f>MOD(Tableau_Groupe_1_Cours_1.accdb3[[#This Row],[Date de fin2]]-Tableau_Groupe_1_Cours_1.accdb3[[#This Row],[Date de début2]],1)</f>
        <v>9.7916666672972497E-2</v>
      </c>
    </row>
    <row r="5543" spans="1:9" x14ac:dyDescent="0.25">
      <c r="A5543">
        <v>3885</v>
      </c>
      <c r="B5543">
        <v>43321.382638888892</v>
      </c>
      <c r="C5543">
        <v>43321.546527777777</v>
      </c>
      <c r="D5543">
        <v>10</v>
      </c>
      <c r="E5543">
        <v>14</v>
      </c>
      <c r="F5543">
        <v>54</v>
      </c>
      <c r="G5543" s="9">
        <f>Tableau_Groupe_1_Cours_1.accdb3[[#This Row],[Date de début]]</f>
        <v>43321.382638888892</v>
      </c>
      <c r="H5543" s="9">
        <f>Tableau_Groupe_1_Cours_1.accdb3[[#This Row],[Date de fin]]</f>
        <v>43321.546527777777</v>
      </c>
      <c r="I5543" s="13">
        <f>MOD(Tableau_Groupe_1_Cours_1.accdb3[[#This Row],[Date de fin2]]-Tableau_Groupe_1_Cours_1.accdb3[[#This Row],[Date de début2]],1)</f>
        <v>0.163888888884685</v>
      </c>
    </row>
    <row r="5544" spans="1:9" x14ac:dyDescent="0.25">
      <c r="A5544">
        <v>4141</v>
      </c>
      <c r="B5544">
        <v>43347.636805555558</v>
      </c>
      <c r="C5544">
        <v>43347.731944444444</v>
      </c>
      <c r="D5544">
        <v>7</v>
      </c>
      <c r="E5544">
        <v>14</v>
      </c>
      <c r="F5544">
        <v>90</v>
      </c>
      <c r="G5544" s="9">
        <f>Tableau_Groupe_1_Cours_1.accdb3[[#This Row],[Date de début]]</f>
        <v>43347.636805555558</v>
      </c>
      <c r="H5544" s="9">
        <f>Tableau_Groupe_1_Cours_1.accdb3[[#This Row],[Date de fin]]</f>
        <v>43347.731944444444</v>
      </c>
      <c r="I5544" s="13">
        <f>MOD(Tableau_Groupe_1_Cours_1.accdb3[[#This Row],[Date de fin2]]-Tableau_Groupe_1_Cours_1.accdb3[[#This Row],[Date de début2]],1)</f>
        <v>9.5138888886140194E-2</v>
      </c>
    </row>
    <row r="5545" spans="1:9" x14ac:dyDescent="0.25">
      <c r="A5545">
        <v>3374</v>
      </c>
      <c r="B5545">
        <v>43270.384722222225</v>
      </c>
      <c r="C5545">
        <v>43270.544444444444</v>
      </c>
      <c r="D5545">
        <v>2</v>
      </c>
      <c r="E5545">
        <v>14</v>
      </c>
      <c r="F5545">
        <v>83</v>
      </c>
      <c r="G5545" s="9">
        <f>Tableau_Groupe_1_Cours_1.accdb3[[#This Row],[Date de début]]</f>
        <v>43270.384722222225</v>
      </c>
      <c r="H5545" s="9">
        <f>Tableau_Groupe_1_Cours_1.accdb3[[#This Row],[Date de fin]]</f>
        <v>43270.544444444444</v>
      </c>
      <c r="I5545" s="13">
        <f>MOD(Tableau_Groupe_1_Cours_1.accdb3[[#This Row],[Date de fin2]]-Tableau_Groupe_1_Cours_1.accdb3[[#This Row],[Date de début2]],1)</f>
        <v>0.15972222221898846</v>
      </c>
    </row>
    <row r="5546" spans="1:9" x14ac:dyDescent="0.25">
      <c r="A5546">
        <v>4142</v>
      </c>
      <c r="B5546">
        <v>43347.63958333333</v>
      </c>
      <c r="C5546">
        <v>43347.734722222223</v>
      </c>
      <c r="D5546">
        <v>57</v>
      </c>
      <c r="E5546">
        <v>14</v>
      </c>
      <c r="F5546">
        <v>297</v>
      </c>
      <c r="G5546" s="9">
        <f>Tableau_Groupe_1_Cours_1.accdb3[[#This Row],[Date de début]]</f>
        <v>43347.63958333333</v>
      </c>
      <c r="H5546" s="9">
        <f>Tableau_Groupe_1_Cours_1.accdb3[[#This Row],[Date de fin]]</f>
        <v>43347.734722222223</v>
      </c>
      <c r="I5546" s="13">
        <f>MOD(Tableau_Groupe_1_Cours_1.accdb3[[#This Row],[Date de fin2]]-Tableau_Groupe_1_Cours_1.accdb3[[#This Row],[Date de début2]],1)</f>
        <v>9.5138888893416151E-2</v>
      </c>
    </row>
    <row r="5547" spans="1:9" x14ac:dyDescent="0.25">
      <c r="A5547">
        <v>5166</v>
      </c>
      <c r="B5547">
        <v>43382.384027777778</v>
      </c>
      <c r="C5547">
        <v>43382.431944444441</v>
      </c>
      <c r="D5547">
        <v>7</v>
      </c>
      <c r="E5547">
        <v>14</v>
      </c>
      <c r="F5547">
        <v>294</v>
      </c>
      <c r="G5547" s="9">
        <f>Tableau_Groupe_1_Cours_1.accdb3[[#This Row],[Date de début]]</f>
        <v>43382.384027777778</v>
      </c>
      <c r="H5547" s="9">
        <f>Tableau_Groupe_1_Cours_1.accdb3[[#This Row],[Date de fin]]</f>
        <v>43382.431944444441</v>
      </c>
      <c r="I5547" s="13">
        <f>MOD(Tableau_Groupe_1_Cours_1.accdb3[[#This Row],[Date de fin2]]-Tableau_Groupe_1_Cours_1.accdb3[[#This Row],[Date de début2]],1)</f>
        <v>4.7916666662786156E-2</v>
      </c>
    </row>
    <row r="5548" spans="1:9" x14ac:dyDescent="0.25">
      <c r="A5548">
        <v>4143</v>
      </c>
      <c r="B5548">
        <v>43347.63958333333</v>
      </c>
      <c r="C5548">
        <v>43347.734722222223</v>
      </c>
      <c r="D5548">
        <v>31</v>
      </c>
      <c r="E5548">
        <v>14</v>
      </c>
      <c r="F5548">
        <v>51</v>
      </c>
      <c r="G5548" s="9">
        <f>Tableau_Groupe_1_Cours_1.accdb3[[#This Row],[Date de début]]</f>
        <v>43347.63958333333</v>
      </c>
      <c r="H5548" s="9">
        <f>Tableau_Groupe_1_Cours_1.accdb3[[#This Row],[Date de fin]]</f>
        <v>43347.734722222223</v>
      </c>
      <c r="I5548" s="13">
        <f>MOD(Tableau_Groupe_1_Cours_1.accdb3[[#This Row],[Date de fin2]]-Tableau_Groupe_1_Cours_1.accdb3[[#This Row],[Date de début2]],1)</f>
        <v>9.5138888893416151E-2</v>
      </c>
    </row>
    <row r="5549" spans="1:9" x14ac:dyDescent="0.25">
      <c r="A5549">
        <v>1584</v>
      </c>
      <c r="B5549">
        <v>43174.384722222225</v>
      </c>
      <c r="C5549">
        <v>43174.540972222225</v>
      </c>
      <c r="D5549">
        <v>16</v>
      </c>
      <c r="E5549">
        <v>14</v>
      </c>
      <c r="F5549">
        <v>8</v>
      </c>
      <c r="G5549" s="9">
        <f>Tableau_Groupe_1_Cours_1.accdb3[[#This Row],[Date de début]]</f>
        <v>43174.384722222225</v>
      </c>
      <c r="H5549" s="9">
        <f>Tableau_Groupe_1_Cours_1.accdb3[[#This Row],[Date de fin]]</f>
        <v>43174.540972222225</v>
      </c>
      <c r="I5549" s="13">
        <f>MOD(Tableau_Groupe_1_Cours_1.accdb3[[#This Row],[Date de fin2]]-Tableau_Groupe_1_Cours_1.accdb3[[#This Row],[Date de début2]],1)</f>
        <v>0.15625</v>
      </c>
    </row>
    <row r="5550" spans="1:9" x14ac:dyDescent="0.25">
      <c r="A5550">
        <v>1840</v>
      </c>
      <c r="B5550">
        <v>43203.379166666666</v>
      </c>
      <c r="C5550">
        <v>43203.465972222228</v>
      </c>
      <c r="D5550">
        <v>15</v>
      </c>
      <c r="E5550">
        <v>14</v>
      </c>
      <c r="F5550">
        <v>36</v>
      </c>
      <c r="G5550" s="9">
        <f>Tableau_Groupe_1_Cours_1.accdb3[[#This Row],[Date de début]]</f>
        <v>43203.379166666666</v>
      </c>
      <c r="H5550" s="9">
        <f>Tableau_Groupe_1_Cours_1.accdb3[[#This Row],[Date de fin]]</f>
        <v>43203.465972222228</v>
      </c>
      <c r="I5550" s="13">
        <f>MOD(Tableau_Groupe_1_Cours_1.accdb3[[#This Row],[Date de fin2]]-Tableau_Groupe_1_Cours_1.accdb3[[#This Row],[Date de début2]],1)</f>
        <v>8.6805555562023073E-2</v>
      </c>
    </row>
    <row r="5551" spans="1:9" x14ac:dyDescent="0.25">
      <c r="A5551">
        <v>4144</v>
      </c>
      <c r="B5551">
        <v>43347.642361111109</v>
      </c>
      <c r="C5551">
        <v>43347.737500000003</v>
      </c>
      <c r="D5551">
        <v>3</v>
      </c>
      <c r="E5551">
        <v>14</v>
      </c>
      <c r="F5551">
        <v>13</v>
      </c>
      <c r="G5551" s="9">
        <f>Tableau_Groupe_1_Cours_1.accdb3[[#This Row],[Date de début]]</f>
        <v>43347.642361111109</v>
      </c>
      <c r="H5551" s="9">
        <f>Tableau_Groupe_1_Cours_1.accdb3[[#This Row],[Date de fin]]</f>
        <v>43347.737500000003</v>
      </c>
      <c r="I5551" s="13">
        <f>MOD(Tableau_Groupe_1_Cours_1.accdb3[[#This Row],[Date de fin2]]-Tableau_Groupe_1_Cours_1.accdb3[[#This Row],[Date de début2]],1)</f>
        <v>9.5138888893416151E-2</v>
      </c>
    </row>
    <row r="5552" spans="1:9" x14ac:dyDescent="0.25">
      <c r="A5552">
        <v>5424</v>
      </c>
      <c r="B5552">
        <v>43411.376388888886</v>
      </c>
      <c r="C5552">
        <v>43411.478472222225</v>
      </c>
      <c r="D5552">
        <v>1</v>
      </c>
      <c r="E5552">
        <v>14</v>
      </c>
      <c r="F5552">
        <v>310</v>
      </c>
      <c r="G5552" s="9">
        <f>Tableau_Groupe_1_Cours_1.accdb3[[#This Row],[Date de début]]</f>
        <v>43411.376388888886</v>
      </c>
      <c r="H5552" s="9">
        <f>Tableau_Groupe_1_Cours_1.accdb3[[#This Row],[Date de fin]]</f>
        <v>43411.478472222225</v>
      </c>
      <c r="I5552" s="13">
        <f>MOD(Tableau_Groupe_1_Cours_1.accdb3[[#This Row],[Date de fin2]]-Tableau_Groupe_1_Cours_1.accdb3[[#This Row],[Date de début2]],1)</f>
        <v>0.10208333333866904</v>
      </c>
    </row>
    <row r="5553" spans="1:9" x14ac:dyDescent="0.25">
      <c r="A5553">
        <v>6192</v>
      </c>
      <c r="B5553">
        <v>43440.375</v>
      </c>
      <c r="C5553">
        <v>43440.412499999999</v>
      </c>
      <c r="D5553">
        <v>1</v>
      </c>
      <c r="E5553">
        <v>14</v>
      </c>
      <c r="F5553">
        <v>4</v>
      </c>
      <c r="G5553" s="9">
        <f>Tableau_Groupe_1_Cours_1.accdb3[[#This Row],[Date de début]]</f>
        <v>43440.375</v>
      </c>
      <c r="H5553" s="9">
        <f>Tableau_Groupe_1_Cours_1.accdb3[[#This Row],[Date de fin]]</f>
        <v>43440.412499999999</v>
      </c>
      <c r="I5553" s="13">
        <f>MOD(Tableau_Groupe_1_Cours_1.accdb3[[#This Row],[Date de fin2]]-Tableau_Groupe_1_Cours_1.accdb3[[#This Row],[Date de début2]],1)</f>
        <v>3.7499999998544808E-2</v>
      </c>
    </row>
    <row r="5554" spans="1:9" x14ac:dyDescent="0.25">
      <c r="A5554">
        <v>4145</v>
      </c>
      <c r="B5554">
        <v>43347.638194444444</v>
      </c>
      <c r="C5554">
        <v>43347.733333333337</v>
      </c>
      <c r="D5554">
        <v>9</v>
      </c>
      <c r="E5554">
        <v>14</v>
      </c>
      <c r="F5554">
        <v>112</v>
      </c>
      <c r="G5554" s="9">
        <f>Tableau_Groupe_1_Cours_1.accdb3[[#This Row],[Date de début]]</f>
        <v>43347.638194444444</v>
      </c>
      <c r="H5554" s="9">
        <f>Tableau_Groupe_1_Cours_1.accdb3[[#This Row],[Date de fin]]</f>
        <v>43347.733333333337</v>
      </c>
      <c r="I5554" s="13">
        <f>MOD(Tableau_Groupe_1_Cours_1.accdb3[[#This Row],[Date de fin2]]-Tableau_Groupe_1_Cours_1.accdb3[[#This Row],[Date de début2]],1)</f>
        <v>9.5138888893416151E-2</v>
      </c>
    </row>
    <row r="5555" spans="1:9" x14ac:dyDescent="0.25">
      <c r="A5555">
        <v>562</v>
      </c>
      <c r="B5555">
        <v>43117.384027777778</v>
      </c>
      <c r="C5555">
        <v>43117.525000000001</v>
      </c>
      <c r="D5555">
        <v>3</v>
      </c>
      <c r="E5555">
        <v>14</v>
      </c>
      <c r="F5555">
        <v>337</v>
      </c>
      <c r="G5555" s="9">
        <f>Tableau_Groupe_1_Cours_1.accdb3[[#This Row],[Date de début]]</f>
        <v>43117.384027777778</v>
      </c>
      <c r="H5555" s="9">
        <f>Tableau_Groupe_1_Cours_1.accdb3[[#This Row],[Date de fin]]</f>
        <v>43117.525000000001</v>
      </c>
      <c r="I5555" s="13">
        <f>MOD(Tableau_Groupe_1_Cours_1.accdb3[[#This Row],[Date de fin2]]-Tableau_Groupe_1_Cours_1.accdb3[[#This Row],[Date de début2]],1)</f>
        <v>0.14097222222335404</v>
      </c>
    </row>
    <row r="5556" spans="1:9" x14ac:dyDescent="0.25">
      <c r="A5556">
        <v>1842</v>
      </c>
      <c r="B5556">
        <v>43203.376388888886</v>
      </c>
      <c r="C5556">
        <v>43203.445833333331</v>
      </c>
      <c r="D5556">
        <v>3</v>
      </c>
      <c r="E5556">
        <v>14</v>
      </c>
      <c r="F5556">
        <v>40</v>
      </c>
      <c r="G5556" s="9">
        <f>Tableau_Groupe_1_Cours_1.accdb3[[#This Row],[Date de début]]</f>
        <v>43203.376388888886</v>
      </c>
      <c r="H5556" s="9">
        <f>Tableau_Groupe_1_Cours_1.accdb3[[#This Row],[Date de fin]]</f>
        <v>43203.445833333331</v>
      </c>
      <c r="I5556" s="13">
        <f>MOD(Tableau_Groupe_1_Cours_1.accdb3[[#This Row],[Date de fin2]]-Tableau_Groupe_1_Cours_1.accdb3[[#This Row],[Date de début2]],1)</f>
        <v>6.9444444445252884E-2</v>
      </c>
    </row>
    <row r="5557" spans="1:9" x14ac:dyDescent="0.25">
      <c r="A5557">
        <v>4146</v>
      </c>
      <c r="B5557">
        <v>43347.640972222223</v>
      </c>
      <c r="C5557">
        <v>43347.736111111117</v>
      </c>
      <c r="D5557">
        <v>3</v>
      </c>
      <c r="E5557">
        <v>14</v>
      </c>
      <c r="F5557">
        <v>313</v>
      </c>
      <c r="G5557" s="9">
        <f>Tableau_Groupe_1_Cours_1.accdb3[[#This Row],[Date de début]]</f>
        <v>43347.640972222223</v>
      </c>
      <c r="H5557" s="9">
        <f>Tableau_Groupe_1_Cours_1.accdb3[[#This Row],[Date de fin]]</f>
        <v>43347.736111111117</v>
      </c>
      <c r="I5557" s="13">
        <f>MOD(Tableau_Groupe_1_Cours_1.accdb3[[#This Row],[Date de fin2]]-Tableau_Groupe_1_Cours_1.accdb3[[#This Row],[Date de début2]],1)</f>
        <v>9.5138888893416151E-2</v>
      </c>
    </row>
    <row r="5558" spans="1:9" x14ac:dyDescent="0.25">
      <c r="A5558">
        <v>4147</v>
      </c>
      <c r="B5558">
        <v>43347.640277777777</v>
      </c>
      <c r="C5558">
        <v>43347.73541666667</v>
      </c>
      <c r="D5558">
        <v>2</v>
      </c>
      <c r="E5558">
        <v>14</v>
      </c>
      <c r="F5558">
        <v>62</v>
      </c>
      <c r="G5558" s="9">
        <f>Tableau_Groupe_1_Cours_1.accdb3[[#This Row],[Date de début]]</f>
        <v>43347.640277777777</v>
      </c>
      <c r="H5558" s="9">
        <f>Tableau_Groupe_1_Cours_1.accdb3[[#This Row],[Date de fin]]</f>
        <v>43347.73541666667</v>
      </c>
      <c r="I5558" s="13">
        <f>MOD(Tableau_Groupe_1_Cours_1.accdb3[[#This Row],[Date de fin2]]-Tableau_Groupe_1_Cours_1.accdb3[[#This Row],[Date de début2]],1)</f>
        <v>9.5138888893416151E-2</v>
      </c>
    </row>
    <row r="5559" spans="1:9" x14ac:dyDescent="0.25">
      <c r="A5559">
        <v>3380</v>
      </c>
      <c r="B5559">
        <v>43271.379861111112</v>
      </c>
      <c r="C5559">
        <v>43271.467361111114</v>
      </c>
      <c r="D5559">
        <v>1</v>
      </c>
      <c r="E5559">
        <v>14</v>
      </c>
      <c r="F5559">
        <v>419</v>
      </c>
      <c r="G5559" s="9">
        <f>Tableau_Groupe_1_Cours_1.accdb3[[#This Row],[Date de début]]</f>
        <v>43271.379861111112</v>
      </c>
      <c r="H5559" s="9">
        <f>Tableau_Groupe_1_Cours_1.accdb3[[#This Row],[Date de fin]]</f>
        <v>43271.467361111114</v>
      </c>
      <c r="I5559" s="13">
        <f>MOD(Tableau_Groupe_1_Cours_1.accdb3[[#This Row],[Date de fin2]]-Tableau_Groupe_1_Cours_1.accdb3[[#This Row],[Date de début2]],1)</f>
        <v>8.7500000001455192E-2</v>
      </c>
    </row>
    <row r="5560" spans="1:9" x14ac:dyDescent="0.25">
      <c r="A5560">
        <v>4148</v>
      </c>
      <c r="B5560">
        <v>43347.643055555556</v>
      </c>
      <c r="C5560">
        <v>43347.73819444445</v>
      </c>
      <c r="D5560">
        <v>1</v>
      </c>
      <c r="E5560">
        <v>14</v>
      </c>
      <c r="F5560">
        <v>64</v>
      </c>
      <c r="G5560" s="9">
        <f>Tableau_Groupe_1_Cours_1.accdb3[[#This Row],[Date de début]]</f>
        <v>43347.643055555556</v>
      </c>
      <c r="H5560" s="9">
        <f>Tableau_Groupe_1_Cours_1.accdb3[[#This Row],[Date de fin]]</f>
        <v>43347.73819444445</v>
      </c>
      <c r="I5560" s="13">
        <f>MOD(Tableau_Groupe_1_Cours_1.accdb3[[#This Row],[Date de fin2]]-Tableau_Groupe_1_Cours_1.accdb3[[#This Row],[Date de début2]],1)</f>
        <v>9.5138888893416151E-2</v>
      </c>
    </row>
    <row r="5561" spans="1:9" x14ac:dyDescent="0.25">
      <c r="A5561">
        <v>4149</v>
      </c>
      <c r="B5561">
        <v>43347.638888888891</v>
      </c>
      <c r="C5561">
        <v>43347.734027777777</v>
      </c>
      <c r="D5561">
        <v>4</v>
      </c>
      <c r="E5561">
        <v>14</v>
      </c>
      <c r="F5561">
        <v>134</v>
      </c>
      <c r="G5561" s="9">
        <f>Tableau_Groupe_1_Cours_1.accdb3[[#This Row],[Date de début]]</f>
        <v>43347.638888888891</v>
      </c>
      <c r="H5561" s="9">
        <f>Tableau_Groupe_1_Cours_1.accdb3[[#This Row],[Date de fin]]</f>
        <v>43347.734027777777</v>
      </c>
      <c r="I5561" s="13">
        <f>MOD(Tableau_Groupe_1_Cours_1.accdb3[[#This Row],[Date de fin2]]-Tableau_Groupe_1_Cours_1.accdb3[[#This Row],[Date de début2]],1)</f>
        <v>9.5138888886140194E-2</v>
      </c>
    </row>
    <row r="5562" spans="1:9" x14ac:dyDescent="0.25">
      <c r="A5562">
        <v>4150</v>
      </c>
      <c r="B5562">
        <v>43347.642361111109</v>
      </c>
      <c r="C5562">
        <v>43347.737500000003</v>
      </c>
      <c r="D5562">
        <v>5</v>
      </c>
      <c r="E5562">
        <v>14</v>
      </c>
      <c r="F5562">
        <v>330</v>
      </c>
      <c r="G5562" s="9">
        <f>Tableau_Groupe_1_Cours_1.accdb3[[#This Row],[Date de début]]</f>
        <v>43347.642361111109</v>
      </c>
      <c r="H5562" s="9">
        <f>Tableau_Groupe_1_Cours_1.accdb3[[#This Row],[Date de fin]]</f>
        <v>43347.737500000003</v>
      </c>
      <c r="I5562" s="13">
        <f>MOD(Tableau_Groupe_1_Cours_1.accdb3[[#This Row],[Date de fin2]]-Tableau_Groupe_1_Cours_1.accdb3[[#This Row],[Date de début2]],1)</f>
        <v>9.5138888893416151E-2</v>
      </c>
    </row>
    <row r="5563" spans="1:9" x14ac:dyDescent="0.25">
      <c r="A5563">
        <v>4151</v>
      </c>
      <c r="B5563">
        <v>43347.640277777777</v>
      </c>
      <c r="C5563">
        <v>43347.73541666667</v>
      </c>
      <c r="D5563">
        <v>22</v>
      </c>
      <c r="E5563">
        <v>14</v>
      </c>
      <c r="F5563">
        <v>73</v>
      </c>
      <c r="G5563" s="9">
        <f>Tableau_Groupe_1_Cours_1.accdb3[[#This Row],[Date de début]]</f>
        <v>43347.640277777777</v>
      </c>
      <c r="H5563" s="9">
        <f>Tableau_Groupe_1_Cours_1.accdb3[[#This Row],[Date de fin]]</f>
        <v>43347.73541666667</v>
      </c>
      <c r="I5563" s="13">
        <f>MOD(Tableau_Groupe_1_Cours_1.accdb3[[#This Row],[Date de fin2]]-Tableau_Groupe_1_Cours_1.accdb3[[#This Row],[Date de début2]],1)</f>
        <v>9.5138888893416151E-2</v>
      </c>
    </row>
    <row r="5564" spans="1:9" x14ac:dyDescent="0.25">
      <c r="A5564">
        <v>4152</v>
      </c>
      <c r="B5564">
        <v>43347.637499999997</v>
      </c>
      <c r="C5564">
        <v>43347.732638888891</v>
      </c>
      <c r="D5564">
        <v>6</v>
      </c>
      <c r="E5564">
        <v>14</v>
      </c>
      <c r="F5564">
        <v>377</v>
      </c>
      <c r="G5564" s="9">
        <f>Tableau_Groupe_1_Cours_1.accdb3[[#This Row],[Date de début]]</f>
        <v>43347.637499999997</v>
      </c>
      <c r="H5564" s="9">
        <f>Tableau_Groupe_1_Cours_1.accdb3[[#This Row],[Date de fin]]</f>
        <v>43347.732638888891</v>
      </c>
      <c r="I5564" s="13">
        <f>MOD(Tableau_Groupe_1_Cours_1.accdb3[[#This Row],[Date de fin2]]-Tableau_Groupe_1_Cours_1.accdb3[[#This Row],[Date de début2]],1)</f>
        <v>9.5138888893416151E-2</v>
      </c>
    </row>
    <row r="5565" spans="1:9" x14ac:dyDescent="0.25">
      <c r="A5565">
        <v>1849</v>
      </c>
      <c r="B5565">
        <v>43206.381249999999</v>
      </c>
      <c r="C5565">
        <v>43206.479861111111</v>
      </c>
      <c r="D5565">
        <v>37</v>
      </c>
      <c r="E5565">
        <v>14</v>
      </c>
      <c r="F5565">
        <v>269</v>
      </c>
      <c r="G5565" s="9">
        <f>Tableau_Groupe_1_Cours_1.accdb3[[#This Row],[Date de début]]</f>
        <v>43206.381249999999</v>
      </c>
      <c r="H5565" s="9">
        <f>Tableau_Groupe_1_Cours_1.accdb3[[#This Row],[Date de fin]]</f>
        <v>43206.479861111111</v>
      </c>
      <c r="I5565" s="13">
        <f>MOD(Tableau_Groupe_1_Cours_1.accdb3[[#This Row],[Date de fin2]]-Tableau_Groupe_1_Cours_1.accdb3[[#This Row],[Date de début2]],1)</f>
        <v>9.8611111112404615E-2</v>
      </c>
    </row>
    <row r="5566" spans="1:9" x14ac:dyDescent="0.25">
      <c r="A5566">
        <v>4153</v>
      </c>
      <c r="B5566">
        <v>43347.64166666667</v>
      </c>
      <c r="C5566">
        <v>43347.736805555556</v>
      </c>
      <c r="D5566">
        <v>2</v>
      </c>
      <c r="E5566">
        <v>14</v>
      </c>
      <c r="F5566">
        <v>235</v>
      </c>
      <c r="G5566" s="9">
        <f>Tableau_Groupe_1_Cours_1.accdb3[[#This Row],[Date de début]]</f>
        <v>43347.64166666667</v>
      </c>
      <c r="H5566" s="9">
        <f>Tableau_Groupe_1_Cours_1.accdb3[[#This Row],[Date de fin]]</f>
        <v>43347.736805555556</v>
      </c>
      <c r="I5566" s="13">
        <f>MOD(Tableau_Groupe_1_Cours_1.accdb3[[#This Row],[Date de fin2]]-Tableau_Groupe_1_Cours_1.accdb3[[#This Row],[Date de début2]],1)</f>
        <v>9.5138888886140194E-2</v>
      </c>
    </row>
    <row r="5567" spans="1:9" x14ac:dyDescent="0.25">
      <c r="A5567">
        <v>4154</v>
      </c>
      <c r="B5567">
        <v>43347.643750000003</v>
      </c>
      <c r="C5567">
        <v>43347.738888888889</v>
      </c>
      <c r="D5567">
        <v>3</v>
      </c>
      <c r="E5567">
        <v>14</v>
      </c>
      <c r="F5567">
        <v>347</v>
      </c>
      <c r="G5567" s="9">
        <f>Tableau_Groupe_1_Cours_1.accdb3[[#This Row],[Date de début]]</f>
        <v>43347.643750000003</v>
      </c>
      <c r="H5567" s="9">
        <f>Tableau_Groupe_1_Cours_1.accdb3[[#This Row],[Date de fin]]</f>
        <v>43347.738888888889</v>
      </c>
      <c r="I5567" s="13">
        <f>MOD(Tableau_Groupe_1_Cours_1.accdb3[[#This Row],[Date de fin2]]-Tableau_Groupe_1_Cours_1.accdb3[[#This Row],[Date de début2]],1)</f>
        <v>9.5138888886140194E-2</v>
      </c>
    </row>
    <row r="5568" spans="1:9" x14ac:dyDescent="0.25">
      <c r="A5568">
        <v>6202</v>
      </c>
      <c r="B5568">
        <v>43441.37777777778</v>
      </c>
      <c r="C5568">
        <v>43441.438888888886</v>
      </c>
      <c r="D5568">
        <v>29</v>
      </c>
      <c r="E5568">
        <v>14</v>
      </c>
      <c r="F5568">
        <v>44</v>
      </c>
      <c r="G5568" s="9">
        <f>Tableau_Groupe_1_Cours_1.accdb3[[#This Row],[Date de début]]</f>
        <v>43441.37777777778</v>
      </c>
      <c r="H5568" s="9">
        <f>Tableau_Groupe_1_Cours_1.accdb3[[#This Row],[Date de fin]]</f>
        <v>43441.438888888886</v>
      </c>
      <c r="I5568" s="13">
        <f>MOD(Tableau_Groupe_1_Cours_1.accdb3[[#This Row],[Date de fin2]]-Tableau_Groupe_1_Cours_1.accdb3[[#This Row],[Date de début2]],1)</f>
        <v>6.1111111106583849E-2</v>
      </c>
    </row>
    <row r="5569" spans="1:9" x14ac:dyDescent="0.25">
      <c r="A5569">
        <v>4155</v>
      </c>
      <c r="B5569">
        <v>43347.644444444442</v>
      </c>
      <c r="C5569">
        <v>43347.739583333336</v>
      </c>
      <c r="D5569">
        <v>1</v>
      </c>
      <c r="E5569">
        <v>14</v>
      </c>
      <c r="F5569">
        <v>351</v>
      </c>
      <c r="G5569" s="9">
        <f>Tableau_Groupe_1_Cours_1.accdb3[[#This Row],[Date de début]]</f>
        <v>43347.644444444442</v>
      </c>
      <c r="H5569" s="9">
        <f>Tableau_Groupe_1_Cours_1.accdb3[[#This Row],[Date de fin]]</f>
        <v>43347.739583333336</v>
      </c>
      <c r="I5569" s="13">
        <f>MOD(Tableau_Groupe_1_Cours_1.accdb3[[#This Row],[Date de fin2]]-Tableau_Groupe_1_Cours_1.accdb3[[#This Row],[Date de début2]],1)</f>
        <v>9.5138888893416151E-2</v>
      </c>
    </row>
    <row r="5570" spans="1:9" x14ac:dyDescent="0.25">
      <c r="A5570">
        <v>3900</v>
      </c>
      <c r="B5570">
        <v>43325.385416666664</v>
      </c>
      <c r="C5570">
        <v>43325.48541666667</v>
      </c>
      <c r="D5570">
        <v>2</v>
      </c>
      <c r="E5570">
        <v>14</v>
      </c>
      <c r="F5570">
        <v>421</v>
      </c>
      <c r="G5570" s="9">
        <f>Tableau_Groupe_1_Cours_1.accdb3[[#This Row],[Date de début]]</f>
        <v>43325.385416666664</v>
      </c>
      <c r="H5570" s="9">
        <f>Tableau_Groupe_1_Cours_1.accdb3[[#This Row],[Date de fin]]</f>
        <v>43325.48541666667</v>
      </c>
      <c r="I5570" s="13">
        <f>MOD(Tableau_Groupe_1_Cours_1.accdb3[[#This Row],[Date de fin2]]-Tableau_Groupe_1_Cours_1.accdb3[[#This Row],[Date de début2]],1)</f>
        <v>0.10000000000582077</v>
      </c>
    </row>
    <row r="5571" spans="1:9" x14ac:dyDescent="0.25">
      <c r="A5571">
        <v>4156</v>
      </c>
      <c r="B5571">
        <v>43347.642361111109</v>
      </c>
      <c r="C5571">
        <v>43347.737500000003</v>
      </c>
      <c r="D5571">
        <v>2</v>
      </c>
      <c r="E5571">
        <v>14</v>
      </c>
      <c r="F5571">
        <v>260</v>
      </c>
      <c r="G5571" s="9">
        <f>Tableau_Groupe_1_Cours_1.accdb3[[#This Row],[Date de début]]</f>
        <v>43347.642361111109</v>
      </c>
      <c r="H5571" s="9">
        <f>Tableau_Groupe_1_Cours_1.accdb3[[#This Row],[Date de fin]]</f>
        <v>43347.737500000003</v>
      </c>
      <c r="I5571" s="13">
        <f>MOD(Tableau_Groupe_1_Cours_1.accdb3[[#This Row],[Date de fin2]]-Tableau_Groupe_1_Cours_1.accdb3[[#This Row],[Date de début2]],1)</f>
        <v>9.5138888893416151E-2</v>
      </c>
    </row>
    <row r="5572" spans="1:9" x14ac:dyDescent="0.25">
      <c r="A5572">
        <v>4157</v>
      </c>
      <c r="B5572">
        <v>43347.640277777777</v>
      </c>
      <c r="C5572">
        <v>43347.73541666667</v>
      </c>
      <c r="D5572">
        <v>4</v>
      </c>
      <c r="E5572">
        <v>14</v>
      </c>
      <c r="F5572">
        <v>447</v>
      </c>
      <c r="G5572" s="9">
        <f>Tableau_Groupe_1_Cours_1.accdb3[[#This Row],[Date de début]]</f>
        <v>43347.640277777777</v>
      </c>
      <c r="H5572" s="9">
        <f>Tableau_Groupe_1_Cours_1.accdb3[[#This Row],[Date de fin]]</f>
        <v>43347.73541666667</v>
      </c>
      <c r="I5572" s="13">
        <f>MOD(Tableau_Groupe_1_Cours_1.accdb3[[#This Row],[Date de fin2]]-Tableau_Groupe_1_Cours_1.accdb3[[#This Row],[Date de début2]],1)</f>
        <v>9.5138888893416151E-2</v>
      </c>
    </row>
    <row r="5573" spans="1:9" x14ac:dyDescent="0.25">
      <c r="A5573">
        <v>4158</v>
      </c>
      <c r="B5573">
        <v>43347.634027777778</v>
      </c>
      <c r="C5573">
        <v>43347.729166666672</v>
      </c>
      <c r="D5573">
        <v>6</v>
      </c>
      <c r="E5573">
        <v>14</v>
      </c>
      <c r="F5573">
        <v>364</v>
      </c>
      <c r="G5573" s="9">
        <f>Tableau_Groupe_1_Cours_1.accdb3[[#This Row],[Date de début]]</f>
        <v>43347.634027777778</v>
      </c>
      <c r="H5573" s="9">
        <f>Tableau_Groupe_1_Cours_1.accdb3[[#This Row],[Date de fin]]</f>
        <v>43347.729166666672</v>
      </c>
      <c r="I5573" s="13">
        <f>MOD(Tableau_Groupe_1_Cours_1.accdb3[[#This Row],[Date de fin2]]-Tableau_Groupe_1_Cours_1.accdb3[[#This Row],[Date de début2]],1)</f>
        <v>9.5138888893416151E-2</v>
      </c>
    </row>
    <row r="5574" spans="1:9" x14ac:dyDescent="0.25">
      <c r="A5574">
        <v>575</v>
      </c>
      <c r="B5574">
        <v>43118.376388888886</v>
      </c>
      <c r="C5574">
        <v>43118.422916666663</v>
      </c>
      <c r="D5574">
        <v>2</v>
      </c>
      <c r="E5574">
        <v>14</v>
      </c>
      <c r="F5574">
        <v>28</v>
      </c>
      <c r="G5574" s="9">
        <f>Tableau_Groupe_1_Cours_1.accdb3[[#This Row],[Date de début]]</f>
        <v>43118.376388888886</v>
      </c>
      <c r="H5574" s="9">
        <f>Tableau_Groupe_1_Cours_1.accdb3[[#This Row],[Date de fin]]</f>
        <v>43118.422916666663</v>
      </c>
      <c r="I5574" s="13">
        <f>MOD(Tableau_Groupe_1_Cours_1.accdb3[[#This Row],[Date de fin2]]-Tableau_Groupe_1_Cours_1.accdb3[[#This Row],[Date de début2]],1)</f>
        <v>4.6527777776645962E-2</v>
      </c>
    </row>
    <row r="5575" spans="1:9" x14ac:dyDescent="0.25">
      <c r="A5575">
        <v>1855</v>
      </c>
      <c r="B5575">
        <v>43207.384722222225</v>
      </c>
      <c r="C5575">
        <v>43207.424305555556</v>
      </c>
      <c r="D5575">
        <v>1</v>
      </c>
      <c r="E5575">
        <v>14</v>
      </c>
      <c r="F5575">
        <v>80</v>
      </c>
      <c r="G5575" s="9">
        <f>Tableau_Groupe_1_Cours_1.accdb3[[#This Row],[Date de début]]</f>
        <v>43207.384722222225</v>
      </c>
      <c r="H5575" s="9">
        <f>Tableau_Groupe_1_Cours_1.accdb3[[#This Row],[Date de fin]]</f>
        <v>43207.424305555556</v>
      </c>
      <c r="I5575" s="13">
        <f>MOD(Tableau_Groupe_1_Cours_1.accdb3[[#This Row],[Date de fin2]]-Tableau_Groupe_1_Cours_1.accdb3[[#This Row],[Date de début2]],1)</f>
        <v>3.9583333331393078E-2</v>
      </c>
    </row>
    <row r="5576" spans="1:9" x14ac:dyDescent="0.25">
      <c r="A5576">
        <v>3903</v>
      </c>
      <c r="B5576">
        <v>43325.375694444447</v>
      </c>
      <c r="C5576">
        <v>43325.417361111111</v>
      </c>
      <c r="D5576">
        <v>1</v>
      </c>
      <c r="E5576">
        <v>14</v>
      </c>
      <c r="F5576">
        <v>229</v>
      </c>
      <c r="G5576" s="9">
        <f>Tableau_Groupe_1_Cours_1.accdb3[[#This Row],[Date de début]]</f>
        <v>43325.375694444447</v>
      </c>
      <c r="H5576" s="9">
        <f>Tableau_Groupe_1_Cours_1.accdb3[[#This Row],[Date de fin]]</f>
        <v>43325.417361111111</v>
      </c>
      <c r="I5576" s="13">
        <f>MOD(Tableau_Groupe_1_Cours_1.accdb3[[#This Row],[Date de fin2]]-Tableau_Groupe_1_Cours_1.accdb3[[#This Row],[Date de début2]],1)</f>
        <v>4.1666666664241347E-2</v>
      </c>
    </row>
    <row r="5577" spans="1:9" x14ac:dyDescent="0.25">
      <c r="A5577">
        <v>4159</v>
      </c>
      <c r="B5577">
        <v>43347.634027777778</v>
      </c>
      <c r="C5577">
        <v>43347.729166666672</v>
      </c>
      <c r="D5577">
        <v>2</v>
      </c>
      <c r="E5577">
        <v>14</v>
      </c>
      <c r="F5577">
        <v>368</v>
      </c>
      <c r="G5577" s="9">
        <f>Tableau_Groupe_1_Cours_1.accdb3[[#This Row],[Date de début]]</f>
        <v>43347.634027777778</v>
      </c>
      <c r="H5577" s="9">
        <f>Tableau_Groupe_1_Cours_1.accdb3[[#This Row],[Date de fin]]</f>
        <v>43347.729166666672</v>
      </c>
      <c r="I5577" s="13">
        <f>MOD(Tableau_Groupe_1_Cours_1.accdb3[[#This Row],[Date de fin2]]-Tableau_Groupe_1_Cours_1.accdb3[[#This Row],[Date de début2]],1)</f>
        <v>9.5138888893416151E-2</v>
      </c>
    </row>
    <row r="5578" spans="1:9" x14ac:dyDescent="0.25">
      <c r="A5578">
        <v>5183</v>
      </c>
      <c r="B5578">
        <v>43383.379861111112</v>
      </c>
      <c r="C5578">
        <v>43383.464583333334</v>
      </c>
      <c r="D5578">
        <v>3</v>
      </c>
      <c r="E5578">
        <v>14</v>
      </c>
      <c r="F5578">
        <v>311</v>
      </c>
      <c r="G5578" s="9">
        <f>Tableau_Groupe_1_Cours_1.accdb3[[#This Row],[Date de début]]</f>
        <v>43383.379861111112</v>
      </c>
      <c r="H5578" s="9">
        <f>Tableau_Groupe_1_Cours_1.accdb3[[#This Row],[Date de fin]]</f>
        <v>43383.464583333334</v>
      </c>
      <c r="I5578" s="13">
        <f>MOD(Tableau_Groupe_1_Cours_1.accdb3[[#This Row],[Date de fin2]]-Tableau_Groupe_1_Cours_1.accdb3[[#This Row],[Date de début2]],1)</f>
        <v>8.4722222221898846E-2</v>
      </c>
    </row>
    <row r="5579" spans="1:9" x14ac:dyDescent="0.25">
      <c r="A5579">
        <v>4160</v>
      </c>
      <c r="B5579">
        <v>43347.643750000003</v>
      </c>
      <c r="C5579">
        <v>43347.738888888889</v>
      </c>
      <c r="D5579">
        <v>20</v>
      </c>
      <c r="E5579">
        <v>14</v>
      </c>
      <c r="F5579">
        <v>294</v>
      </c>
      <c r="G5579" s="9">
        <f>Tableau_Groupe_1_Cours_1.accdb3[[#This Row],[Date de début]]</f>
        <v>43347.643750000003</v>
      </c>
      <c r="H5579" s="9">
        <f>Tableau_Groupe_1_Cours_1.accdb3[[#This Row],[Date de fin]]</f>
        <v>43347.738888888889</v>
      </c>
      <c r="I5579" s="13">
        <f>MOD(Tableau_Groupe_1_Cours_1.accdb3[[#This Row],[Date de fin2]]-Tableau_Groupe_1_Cours_1.accdb3[[#This Row],[Date de début2]],1)</f>
        <v>9.5138888886140194E-2</v>
      </c>
    </row>
    <row r="5580" spans="1:9" x14ac:dyDescent="0.25">
      <c r="A5580">
        <v>65</v>
      </c>
      <c r="B5580">
        <v>43103.375694444447</v>
      </c>
      <c r="C5580">
        <v>43103.440972222219</v>
      </c>
      <c r="D5580">
        <v>1</v>
      </c>
      <c r="E5580">
        <v>14</v>
      </c>
      <c r="F5580">
        <v>260</v>
      </c>
      <c r="G5580" s="9">
        <f>Tableau_Groupe_1_Cours_1.accdb3[[#This Row],[Date de début]]</f>
        <v>43103.375694444447</v>
      </c>
      <c r="H5580" s="9">
        <f>Tableau_Groupe_1_Cours_1.accdb3[[#This Row],[Date de fin]]</f>
        <v>43103.440972222219</v>
      </c>
      <c r="I5580" s="13">
        <f>MOD(Tableau_Groupe_1_Cours_1.accdb3[[#This Row],[Date de fin2]]-Tableau_Groupe_1_Cours_1.accdb3[[#This Row],[Date de début2]],1)</f>
        <v>6.5277777772280388E-2</v>
      </c>
    </row>
    <row r="5581" spans="1:9" x14ac:dyDescent="0.25">
      <c r="A5581">
        <v>4161</v>
      </c>
      <c r="B5581">
        <v>43347.640277777777</v>
      </c>
      <c r="C5581">
        <v>43347.73541666667</v>
      </c>
      <c r="D5581">
        <v>9</v>
      </c>
      <c r="E5581">
        <v>14</v>
      </c>
      <c r="F5581">
        <v>53</v>
      </c>
      <c r="G5581" s="9">
        <f>Tableau_Groupe_1_Cours_1.accdb3[[#This Row],[Date de début]]</f>
        <v>43347.640277777777</v>
      </c>
      <c r="H5581" s="9">
        <f>Tableau_Groupe_1_Cours_1.accdb3[[#This Row],[Date de fin]]</f>
        <v>43347.73541666667</v>
      </c>
      <c r="I5581" s="13">
        <f>MOD(Tableau_Groupe_1_Cours_1.accdb3[[#This Row],[Date de fin2]]-Tableau_Groupe_1_Cours_1.accdb3[[#This Row],[Date de début2]],1)</f>
        <v>9.5138888893416151E-2</v>
      </c>
    </row>
    <row r="5582" spans="1:9" x14ac:dyDescent="0.25">
      <c r="A5582">
        <v>4417</v>
      </c>
      <c r="B5582">
        <v>43354.381249999999</v>
      </c>
      <c r="C5582">
        <v>43354.486805555556</v>
      </c>
      <c r="D5582">
        <v>10</v>
      </c>
      <c r="E5582">
        <v>14</v>
      </c>
      <c r="F5582">
        <v>257</v>
      </c>
      <c r="G5582" s="9">
        <f>Tableau_Groupe_1_Cours_1.accdb3[[#This Row],[Date de début]]</f>
        <v>43354.381249999999</v>
      </c>
      <c r="H5582" s="9">
        <f>Tableau_Groupe_1_Cours_1.accdb3[[#This Row],[Date de fin]]</f>
        <v>43354.486805555556</v>
      </c>
      <c r="I5582" s="13">
        <f>MOD(Tableau_Groupe_1_Cours_1.accdb3[[#This Row],[Date de fin2]]-Tableau_Groupe_1_Cours_1.accdb3[[#This Row],[Date de début2]],1)</f>
        <v>0.1055555555576575</v>
      </c>
    </row>
    <row r="5583" spans="1:9" x14ac:dyDescent="0.25">
      <c r="A5583">
        <v>66</v>
      </c>
      <c r="B5583">
        <v>43103.45</v>
      </c>
      <c r="C5583">
        <v>43103.51666666667</v>
      </c>
      <c r="D5583">
        <v>7</v>
      </c>
      <c r="E5583">
        <v>14</v>
      </c>
      <c r="F5583">
        <v>109</v>
      </c>
      <c r="G5583" s="9">
        <f>Tableau_Groupe_1_Cours_1.accdb3[[#This Row],[Date de début]]</f>
        <v>43103.45</v>
      </c>
      <c r="H5583" s="9">
        <f>Tableau_Groupe_1_Cours_1.accdb3[[#This Row],[Date de fin]]</f>
        <v>43103.51666666667</v>
      </c>
      <c r="I5583" s="13">
        <f>MOD(Tableau_Groupe_1_Cours_1.accdb3[[#This Row],[Date de fin2]]-Tableau_Groupe_1_Cours_1.accdb3[[#This Row],[Date de début2]],1)</f>
        <v>6.6666666672972497E-2</v>
      </c>
    </row>
    <row r="5584" spans="1:9" x14ac:dyDescent="0.25">
      <c r="A5584">
        <v>4162</v>
      </c>
      <c r="B5584">
        <v>43347.635416666664</v>
      </c>
      <c r="C5584">
        <v>43347.730555555558</v>
      </c>
      <c r="D5584">
        <v>10</v>
      </c>
      <c r="E5584">
        <v>14</v>
      </c>
      <c r="F5584">
        <v>381</v>
      </c>
      <c r="G5584" s="9">
        <f>Tableau_Groupe_1_Cours_1.accdb3[[#This Row],[Date de début]]</f>
        <v>43347.635416666664</v>
      </c>
      <c r="H5584" s="9">
        <f>Tableau_Groupe_1_Cours_1.accdb3[[#This Row],[Date de fin]]</f>
        <v>43347.730555555558</v>
      </c>
      <c r="I5584" s="13">
        <f>MOD(Tableau_Groupe_1_Cours_1.accdb3[[#This Row],[Date de fin2]]-Tableau_Groupe_1_Cours_1.accdb3[[#This Row],[Date de début2]],1)</f>
        <v>9.5138888893416151E-2</v>
      </c>
    </row>
    <row r="5585" spans="1:9" x14ac:dyDescent="0.25">
      <c r="A5585">
        <v>67</v>
      </c>
      <c r="B5585">
        <v>43103.522222222222</v>
      </c>
      <c r="C5585">
        <v>43103.573611111111</v>
      </c>
      <c r="D5585">
        <v>7</v>
      </c>
      <c r="E5585">
        <v>14</v>
      </c>
      <c r="F5585">
        <v>110</v>
      </c>
      <c r="G5585" s="9">
        <f>Tableau_Groupe_1_Cours_1.accdb3[[#This Row],[Date de début]]</f>
        <v>43103.522222222222</v>
      </c>
      <c r="H5585" s="9">
        <f>Tableau_Groupe_1_Cours_1.accdb3[[#This Row],[Date de fin]]</f>
        <v>43103.573611111111</v>
      </c>
      <c r="I5585" s="13">
        <f>MOD(Tableau_Groupe_1_Cours_1.accdb3[[#This Row],[Date de fin2]]-Tableau_Groupe_1_Cours_1.accdb3[[#This Row],[Date de début2]],1)</f>
        <v>5.1388888889050577E-2</v>
      </c>
    </row>
    <row r="5586" spans="1:9" x14ac:dyDescent="0.25">
      <c r="A5586">
        <v>4163</v>
      </c>
      <c r="B5586">
        <v>43347.64166666667</v>
      </c>
      <c r="C5586">
        <v>43347.736805555556</v>
      </c>
      <c r="D5586">
        <v>2</v>
      </c>
      <c r="E5586">
        <v>14</v>
      </c>
      <c r="F5586">
        <v>385</v>
      </c>
      <c r="G5586" s="9">
        <f>Tableau_Groupe_1_Cours_1.accdb3[[#This Row],[Date de début]]</f>
        <v>43347.64166666667</v>
      </c>
      <c r="H5586" s="9">
        <f>Tableau_Groupe_1_Cours_1.accdb3[[#This Row],[Date de fin]]</f>
        <v>43347.736805555556</v>
      </c>
      <c r="I5586" s="13">
        <f>MOD(Tableau_Groupe_1_Cours_1.accdb3[[#This Row],[Date de fin2]]-Tableau_Groupe_1_Cours_1.accdb3[[#This Row],[Date de début2]],1)</f>
        <v>9.5138888886140194E-2</v>
      </c>
    </row>
    <row r="5587" spans="1:9" x14ac:dyDescent="0.25">
      <c r="A5587">
        <v>68</v>
      </c>
      <c r="B5587">
        <v>43103.583333333336</v>
      </c>
      <c r="C5587">
        <v>43103.738888888889</v>
      </c>
      <c r="D5587">
        <v>111</v>
      </c>
      <c r="E5587">
        <v>14</v>
      </c>
      <c r="F5587">
        <v>15</v>
      </c>
      <c r="G5587" s="9">
        <f>Tableau_Groupe_1_Cours_1.accdb3[[#This Row],[Date de début]]</f>
        <v>43103.583333333336</v>
      </c>
      <c r="H5587" s="9">
        <f>Tableau_Groupe_1_Cours_1.accdb3[[#This Row],[Date de fin]]</f>
        <v>43103.738888888889</v>
      </c>
      <c r="I5587" s="13">
        <f>MOD(Tableau_Groupe_1_Cours_1.accdb3[[#This Row],[Date de fin2]]-Tableau_Groupe_1_Cours_1.accdb3[[#This Row],[Date de début2]],1)</f>
        <v>0.15555555555329192</v>
      </c>
    </row>
    <row r="5588" spans="1:9" x14ac:dyDescent="0.25">
      <c r="A5588">
        <v>3396</v>
      </c>
      <c r="B5588">
        <v>43272.380555555559</v>
      </c>
      <c r="C5588">
        <v>43272.497916666667</v>
      </c>
      <c r="D5588">
        <v>108</v>
      </c>
      <c r="E5588">
        <v>14</v>
      </c>
      <c r="F5588">
        <v>244</v>
      </c>
      <c r="G5588" s="9">
        <f>Tableau_Groupe_1_Cours_1.accdb3[[#This Row],[Date de début]]</f>
        <v>43272.380555555559</v>
      </c>
      <c r="H5588" s="9">
        <f>Tableau_Groupe_1_Cours_1.accdb3[[#This Row],[Date de fin]]</f>
        <v>43272.497916666667</v>
      </c>
      <c r="I5588" s="13">
        <f>MOD(Tableau_Groupe_1_Cours_1.accdb3[[#This Row],[Date de fin2]]-Tableau_Groupe_1_Cours_1.accdb3[[#This Row],[Date de début2]],1)</f>
        <v>0.11736111110803904</v>
      </c>
    </row>
    <row r="5589" spans="1:9" x14ac:dyDescent="0.25">
      <c r="A5589">
        <v>4164</v>
      </c>
      <c r="B5589">
        <v>43347.636111111111</v>
      </c>
      <c r="C5589">
        <v>43347.731250000004</v>
      </c>
      <c r="D5589">
        <v>2</v>
      </c>
      <c r="E5589">
        <v>14</v>
      </c>
      <c r="F5589">
        <v>389</v>
      </c>
      <c r="G5589" s="9">
        <f>Tableau_Groupe_1_Cours_1.accdb3[[#This Row],[Date de début]]</f>
        <v>43347.636111111111</v>
      </c>
      <c r="H5589" s="9">
        <f>Tableau_Groupe_1_Cours_1.accdb3[[#This Row],[Date de fin]]</f>
        <v>43347.731250000004</v>
      </c>
      <c r="I5589" s="13">
        <f>MOD(Tableau_Groupe_1_Cours_1.accdb3[[#This Row],[Date de fin2]]-Tableau_Groupe_1_Cours_1.accdb3[[#This Row],[Date de début2]],1)</f>
        <v>9.5138888893416151E-2</v>
      </c>
    </row>
    <row r="5590" spans="1:9" x14ac:dyDescent="0.25">
      <c r="A5590">
        <v>1093</v>
      </c>
      <c r="B5590">
        <v>43146.375</v>
      </c>
      <c r="C5590">
        <v>43146.416666666664</v>
      </c>
      <c r="D5590">
        <v>2</v>
      </c>
      <c r="E5590">
        <v>14</v>
      </c>
      <c r="F5590">
        <v>21</v>
      </c>
      <c r="G5590" s="9">
        <f>Tableau_Groupe_1_Cours_1.accdb3[[#This Row],[Date de début]]</f>
        <v>43146.375</v>
      </c>
      <c r="H5590" s="9">
        <f>Tableau_Groupe_1_Cours_1.accdb3[[#This Row],[Date de fin]]</f>
        <v>43146.416666666664</v>
      </c>
      <c r="I5590" s="13">
        <f>MOD(Tableau_Groupe_1_Cours_1.accdb3[[#This Row],[Date de fin2]]-Tableau_Groupe_1_Cours_1.accdb3[[#This Row],[Date de début2]],1)</f>
        <v>4.1666666664241347E-2</v>
      </c>
    </row>
    <row r="5591" spans="1:9" x14ac:dyDescent="0.25">
      <c r="A5591">
        <v>4165</v>
      </c>
      <c r="B5591">
        <v>43347.640972222223</v>
      </c>
      <c r="C5591">
        <v>43347.736111111117</v>
      </c>
      <c r="D5591">
        <v>54</v>
      </c>
      <c r="E5591">
        <v>14</v>
      </c>
      <c r="F5591">
        <v>166</v>
      </c>
      <c r="G5591" s="9">
        <f>Tableau_Groupe_1_Cours_1.accdb3[[#This Row],[Date de début]]</f>
        <v>43347.640972222223</v>
      </c>
      <c r="H5591" s="9">
        <f>Tableau_Groupe_1_Cours_1.accdb3[[#This Row],[Date de fin]]</f>
        <v>43347.736111111117</v>
      </c>
      <c r="I5591" s="13">
        <f>MOD(Tableau_Groupe_1_Cours_1.accdb3[[#This Row],[Date de fin2]]-Tableau_Groupe_1_Cours_1.accdb3[[#This Row],[Date de début2]],1)</f>
        <v>9.5138888893416151E-2</v>
      </c>
    </row>
    <row r="5592" spans="1:9" x14ac:dyDescent="0.25">
      <c r="A5592">
        <v>3910</v>
      </c>
      <c r="B5592">
        <v>43325.379166666666</v>
      </c>
      <c r="C5592">
        <v>43325.457638888889</v>
      </c>
      <c r="D5592">
        <v>11</v>
      </c>
      <c r="E5592">
        <v>14</v>
      </c>
      <c r="F5592">
        <v>109</v>
      </c>
      <c r="G5592" s="9">
        <f>Tableau_Groupe_1_Cours_1.accdb3[[#This Row],[Date de début]]</f>
        <v>43325.379166666666</v>
      </c>
      <c r="H5592" s="9">
        <f>Tableau_Groupe_1_Cours_1.accdb3[[#This Row],[Date de fin]]</f>
        <v>43325.457638888889</v>
      </c>
      <c r="I5592" s="13">
        <f>MOD(Tableau_Groupe_1_Cours_1.accdb3[[#This Row],[Date de fin2]]-Tableau_Groupe_1_Cours_1.accdb3[[#This Row],[Date de début2]],1)</f>
        <v>7.8472222223354038E-2</v>
      </c>
    </row>
    <row r="5593" spans="1:9" x14ac:dyDescent="0.25">
      <c r="A5593">
        <v>4166</v>
      </c>
      <c r="B5593">
        <v>43347.643750000003</v>
      </c>
      <c r="C5593">
        <v>43347.738888888889</v>
      </c>
      <c r="D5593">
        <v>17</v>
      </c>
      <c r="E5593">
        <v>14</v>
      </c>
      <c r="F5593">
        <v>230</v>
      </c>
      <c r="G5593" s="9">
        <f>Tableau_Groupe_1_Cours_1.accdb3[[#This Row],[Date de début]]</f>
        <v>43347.643750000003</v>
      </c>
      <c r="H5593" s="9">
        <f>Tableau_Groupe_1_Cours_1.accdb3[[#This Row],[Date de fin]]</f>
        <v>43347.738888888889</v>
      </c>
      <c r="I5593" s="13">
        <f>MOD(Tableau_Groupe_1_Cours_1.accdb3[[#This Row],[Date de fin2]]-Tableau_Groupe_1_Cours_1.accdb3[[#This Row],[Date de début2]],1)</f>
        <v>9.5138888886140194E-2</v>
      </c>
    </row>
    <row r="5594" spans="1:9" x14ac:dyDescent="0.25">
      <c r="A5594">
        <v>4167</v>
      </c>
      <c r="B5594">
        <v>43347.638194444444</v>
      </c>
      <c r="C5594">
        <v>43347.733333333337</v>
      </c>
      <c r="D5594">
        <v>36</v>
      </c>
      <c r="E5594">
        <v>14</v>
      </c>
      <c r="F5594">
        <v>19</v>
      </c>
      <c r="G5594" s="9">
        <f>Tableau_Groupe_1_Cours_1.accdb3[[#This Row],[Date de début]]</f>
        <v>43347.638194444444</v>
      </c>
      <c r="H5594" s="9">
        <f>Tableau_Groupe_1_Cours_1.accdb3[[#This Row],[Date de fin]]</f>
        <v>43347.733333333337</v>
      </c>
      <c r="I5594" s="13">
        <f>MOD(Tableau_Groupe_1_Cours_1.accdb3[[#This Row],[Date de fin2]]-Tableau_Groupe_1_Cours_1.accdb3[[#This Row],[Date de début2]],1)</f>
        <v>9.5138888893416151E-2</v>
      </c>
    </row>
    <row r="5595" spans="1:9" x14ac:dyDescent="0.25">
      <c r="A5595">
        <v>4168</v>
      </c>
      <c r="B5595">
        <v>43347.635416666664</v>
      </c>
      <c r="C5595">
        <v>43347.730555555558</v>
      </c>
      <c r="D5595">
        <v>17</v>
      </c>
      <c r="E5595">
        <v>14</v>
      </c>
      <c r="F5595">
        <v>151</v>
      </c>
      <c r="G5595" s="9">
        <f>Tableau_Groupe_1_Cours_1.accdb3[[#This Row],[Date de début]]</f>
        <v>43347.635416666664</v>
      </c>
      <c r="H5595" s="9">
        <f>Tableau_Groupe_1_Cours_1.accdb3[[#This Row],[Date de fin]]</f>
        <v>43347.730555555558</v>
      </c>
      <c r="I5595" s="13">
        <f>MOD(Tableau_Groupe_1_Cours_1.accdb3[[#This Row],[Date de fin2]]-Tableau_Groupe_1_Cours_1.accdb3[[#This Row],[Date de début2]],1)</f>
        <v>9.5138888893416151E-2</v>
      </c>
    </row>
    <row r="5596" spans="1:9" x14ac:dyDescent="0.25">
      <c r="A5596">
        <v>4424</v>
      </c>
      <c r="B5596">
        <v>43355.375694444447</v>
      </c>
      <c r="C5596">
        <v>43355.494444444448</v>
      </c>
      <c r="D5596">
        <v>102</v>
      </c>
      <c r="E5596">
        <v>14</v>
      </c>
      <c r="F5596">
        <v>245</v>
      </c>
      <c r="G5596" s="9">
        <f>Tableau_Groupe_1_Cours_1.accdb3[[#This Row],[Date de début]]</f>
        <v>43355.375694444447</v>
      </c>
      <c r="H5596" s="9">
        <f>Tableau_Groupe_1_Cours_1.accdb3[[#This Row],[Date de fin]]</f>
        <v>43355.494444444448</v>
      </c>
      <c r="I5596" s="13">
        <f>MOD(Tableau_Groupe_1_Cours_1.accdb3[[#This Row],[Date de fin2]]-Tableau_Groupe_1_Cours_1.accdb3[[#This Row],[Date de début2]],1)</f>
        <v>0.11875000000145519</v>
      </c>
    </row>
    <row r="5597" spans="1:9" x14ac:dyDescent="0.25">
      <c r="A5597">
        <v>4169</v>
      </c>
      <c r="B5597">
        <v>43347.638888888891</v>
      </c>
      <c r="C5597">
        <v>43347.734027777777</v>
      </c>
      <c r="D5597">
        <v>2</v>
      </c>
      <c r="E5597">
        <v>14</v>
      </c>
      <c r="F5597">
        <v>83</v>
      </c>
      <c r="G5597" s="9">
        <f>Tableau_Groupe_1_Cours_1.accdb3[[#This Row],[Date de début]]</f>
        <v>43347.638888888891</v>
      </c>
      <c r="H5597" s="9">
        <f>Tableau_Groupe_1_Cours_1.accdb3[[#This Row],[Date de fin]]</f>
        <v>43347.734027777777</v>
      </c>
      <c r="I5597" s="13">
        <f>MOD(Tableau_Groupe_1_Cours_1.accdb3[[#This Row],[Date de fin2]]-Tableau_Groupe_1_Cours_1.accdb3[[#This Row],[Date de début2]],1)</f>
        <v>9.5138888886140194E-2</v>
      </c>
    </row>
    <row r="5598" spans="1:9" x14ac:dyDescent="0.25">
      <c r="A5598">
        <v>5449</v>
      </c>
      <c r="B5598">
        <v>43413.382638888892</v>
      </c>
      <c r="C5598">
        <v>43413.467361111114</v>
      </c>
      <c r="D5598">
        <v>3</v>
      </c>
      <c r="E5598">
        <v>14</v>
      </c>
      <c r="F5598">
        <v>323</v>
      </c>
      <c r="G5598" s="9">
        <f>Tableau_Groupe_1_Cours_1.accdb3[[#This Row],[Date de début]]</f>
        <v>43413.382638888892</v>
      </c>
      <c r="H5598" s="9">
        <f>Tableau_Groupe_1_Cours_1.accdb3[[#This Row],[Date de fin]]</f>
        <v>43413.467361111114</v>
      </c>
      <c r="I5598" s="13">
        <f>MOD(Tableau_Groupe_1_Cours_1.accdb3[[#This Row],[Date de fin2]]-Tableau_Groupe_1_Cours_1.accdb3[[#This Row],[Date de début2]],1)</f>
        <v>8.4722222221898846E-2</v>
      </c>
    </row>
    <row r="5599" spans="1:9" x14ac:dyDescent="0.25">
      <c r="A5599">
        <v>4170</v>
      </c>
      <c r="B5599">
        <v>43347.643750000003</v>
      </c>
      <c r="C5599">
        <v>43347.738888888889</v>
      </c>
      <c r="D5599">
        <v>11</v>
      </c>
      <c r="E5599">
        <v>14</v>
      </c>
      <c r="F5599">
        <v>252</v>
      </c>
      <c r="G5599" s="9">
        <f>Tableau_Groupe_1_Cours_1.accdb3[[#This Row],[Date de début]]</f>
        <v>43347.643750000003</v>
      </c>
      <c r="H5599" s="9">
        <f>Tableau_Groupe_1_Cours_1.accdb3[[#This Row],[Date de fin]]</f>
        <v>43347.738888888889</v>
      </c>
      <c r="I5599" s="13">
        <f>MOD(Tableau_Groupe_1_Cours_1.accdb3[[#This Row],[Date de fin2]]-Tableau_Groupe_1_Cours_1.accdb3[[#This Row],[Date de début2]],1)</f>
        <v>9.5138888886140194E-2</v>
      </c>
    </row>
    <row r="5600" spans="1:9" x14ac:dyDescent="0.25">
      <c r="A5600">
        <v>4171</v>
      </c>
      <c r="B5600">
        <v>43347.63958333333</v>
      </c>
      <c r="C5600">
        <v>43347.734722222223</v>
      </c>
      <c r="D5600">
        <v>1</v>
      </c>
      <c r="E5600">
        <v>14</v>
      </c>
      <c r="F5600">
        <v>64</v>
      </c>
      <c r="G5600" s="9">
        <f>Tableau_Groupe_1_Cours_1.accdb3[[#This Row],[Date de début]]</f>
        <v>43347.63958333333</v>
      </c>
      <c r="H5600" s="9">
        <f>Tableau_Groupe_1_Cours_1.accdb3[[#This Row],[Date de fin]]</f>
        <v>43347.734722222223</v>
      </c>
      <c r="I5600" s="13">
        <f>MOD(Tableau_Groupe_1_Cours_1.accdb3[[#This Row],[Date de fin2]]-Tableau_Groupe_1_Cours_1.accdb3[[#This Row],[Date de début2]],1)</f>
        <v>9.5138888893416151E-2</v>
      </c>
    </row>
    <row r="5601" spans="1:9" x14ac:dyDescent="0.25">
      <c r="A5601">
        <v>4427</v>
      </c>
      <c r="B5601">
        <v>43355.384722222225</v>
      </c>
      <c r="C5601">
        <v>43355.43472222222</v>
      </c>
      <c r="D5601">
        <v>1</v>
      </c>
      <c r="E5601">
        <v>14</v>
      </c>
      <c r="F5601">
        <v>302</v>
      </c>
      <c r="G5601" s="9">
        <f>Tableau_Groupe_1_Cours_1.accdb3[[#This Row],[Date de début]]</f>
        <v>43355.384722222225</v>
      </c>
      <c r="H5601" s="9">
        <f>Tableau_Groupe_1_Cours_1.accdb3[[#This Row],[Date de fin]]</f>
        <v>43355.43472222222</v>
      </c>
      <c r="I5601" s="13">
        <f>MOD(Tableau_Groupe_1_Cours_1.accdb3[[#This Row],[Date de fin2]]-Tableau_Groupe_1_Cours_1.accdb3[[#This Row],[Date de début2]],1)</f>
        <v>4.9999999995634425E-2</v>
      </c>
    </row>
    <row r="5602" spans="1:9" x14ac:dyDescent="0.25">
      <c r="A5602">
        <v>4172</v>
      </c>
      <c r="B5602">
        <v>43347.636111111111</v>
      </c>
      <c r="C5602">
        <v>43347.731250000004</v>
      </c>
      <c r="D5602">
        <v>4</v>
      </c>
      <c r="E5602">
        <v>14</v>
      </c>
      <c r="F5602">
        <v>207</v>
      </c>
      <c r="G5602" s="9">
        <f>Tableau_Groupe_1_Cours_1.accdb3[[#This Row],[Date de début]]</f>
        <v>43347.636111111111</v>
      </c>
      <c r="H5602" s="9">
        <f>Tableau_Groupe_1_Cours_1.accdb3[[#This Row],[Date de fin]]</f>
        <v>43347.731250000004</v>
      </c>
      <c r="I5602" s="13">
        <f>MOD(Tableau_Groupe_1_Cours_1.accdb3[[#This Row],[Date de fin2]]-Tableau_Groupe_1_Cours_1.accdb3[[#This Row],[Date de début2]],1)</f>
        <v>9.5138888893416151E-2</v>
      </c>
    </row>
    <row r="5603" spans="1:9" x14ac:dyDescent="0.25">
      <c r="A5603">
        <v>4173</v>
      </c>
      <c r="B5603">
        <v>43347.63958333333</v>
      </c>
      <c r="C5603">
        <v>43347.734722222223</v>
      </c>
      <c r="D5603">
        <v>14</v>
      </c>
      <c r="E5603">
        <v>14</v>
      </c>
      <c r="F5603">
        <v>111</v>
      </c>
      <c r="G5603" s="9">
        <f>Tableau_Groupe_1_Cours_1.accdb3[[#This Row],[Date de début]]</f>
        <v>43347.63958333333</v>
      </c>
      <c r="H5603" s="9">
        <f>Tableau_Groupe_1_Cours_1.accdb3[[#This Row],[Date de fin]]</f>
        <v>43347.734722222223</v>
      </c>
      <c r="I5603" s="13">
        <f>MOD(Tableau_Groupe_1_Cours_1.accdb3[[#This Row],[Date de fin2]]-Tableau_Groupe_1_Cours_1.accdb3[[#This Row],[Date de début2]],1)</f>
        <v>9.5138888893416151E-2</v>
      </c>
    </row>
    <row r="5604" spans="1:9" x14ac:dyDescent="0.25">
      <c r="A5604">
        <v>590</v>
      </c>
      <c r="B5604">
        <v>43119.381944444445</v>
      </c>
      <c r="C5604">
        <v>43119.503472222219</v>
      </c>
      <c r="D5604">
        <v>12</v>
      </c>
      <c r="E5604">
        <v>14</v>
      </c>
      <c r="F5604">
        <v>109</v>
      </c>
      <c r="G5604" s="9">
        <f>Tableau_Groupe_1_Cours_1.accdb3[[#This Row],[Date de début]]</f>
        <v>43119.381944444445</v>
      </c>
      <c r="H5604" s="9">
        <f>Tableau_Groupe_1_Cours_1.accdb3[[#This Row],[Date de fin]]</f>
        <v>43119.503472222219</v>
      </c>
      <c r="I5604" s="13">
        <f>MOD(Tableau_Groupe_1_Cours_1.accdb3[[#This Row],[Date de fin2]]-Tableau_Groupe_1_Cours_1.accdb3[[#This Row],[Date de début2]],1)</f>
        <v>0.12152777777373558</v>
      </c>
    </row>
    <row r="5605" spans="1:9" x14ac:dyDescent="0.25">
      <c r="A5605">
        <v>4174</v>
      </c>
      <c r="B5605">
        <v>43347.644444444442</v>
      </c>
      <c r="C5605">
        <v>43347.739583333336</v>
      </c>
      <c r="D5605">
        <v>10</v>
      </c>
      <c r="E5605">
        <v>14</v>
      </c>
      <c r="F5605">
        <v>274</v>
      </c>
      <c r="G5605" s="9">
        <f>Tableau_Groupe_1_Cours_1.accdb3[[#This Row],[Date de début]]</f>
        <v>43347.644444444442</v>
      </c>
      <c r="H5605" s="9">
        <f>Tableau_Groupe_1_Cours_1.accdb3[[#This Row],[Date de fin]]</f>
        <v>43347.739583333336</v>
      </c>
      <c r="I5605" s="13">
        <f>MOD(Tableau_Groupe_1_Cours_1.accdb3[[#This Row],[Date de fin2]]-Tableau_Groupe_1_Cours_1.accdb3[[#This Row],[Date de début2]],1)</f>
        <v>9.5138888893416151E-2</v>
      </c>
    </row>
    <row r="5606" spans="1:9" x14ac:dyDescent="0.25">
      <c r="A5606">
        <v>4175</v>
      </c>
      <c r="B5606">
        <v>43347.640277777777</v>
      </c>
      <c r="C5606">
        <v>43347.73541666667</v>
      </c>
      <c r="D5606">
        <v>14</v>
      </c>
      <c r="E5606">
        <v>14</v>
      </c>
      <c r="F5606">
        <v>109</v>
      </c>
      <c r="G5606" s="9">
        <f>Tableau_Groupe_1_Cours_1.accdb3[[#This Row],[Date de début]]</f>
        <v>43347.640277777777</v>
      </c>
      <c r="H5606" s="9">
        <f>Tableau_Groupe_1_Cours_1.accdb3[[#This Row],[Date de fin]]</f>
        <v>43347.73541666667</v>
      </c>
      <c r="I5606" s="13">
        <f>MOD(Tableau_Groupe_1_Cours_1.accdb3[[#This Row],[Date de fin2]]-Tableau_Groupe_1_Cours_1.accdb3[[#This Row],[Date de début2]],1)</f>
        <v>9.5138888893416151E-2</v>
      </c>
    </row>
    <row r="5607" spans="1:9" x14ac:dyDescent="0.25">
      <c r="A5607">
        <v>4176</v>
      </c>
      <c r="B5607">
        <v>43347.636805555558</v>
      </c>
      <c r="C5607">
        <v>43347.731944444444</v>
      </c>
      <c r="D5607">
        <v>7</v>
      </c>
      <c r="E5607">
        <v>14</v>
      </c>
      <c r="F5607">
        <v>263</v>
      </c>
      <c r="G5607" s="9">
        <f>Tableau_Groupe_1_Cours_1.accdb3[[#This Row],[Date de début]]</f>
        <v>43347.636805555558</v>
      </c>
      <c r="H5607" s="9">
        <f>Tableau_Groupe_1_Cours_1.accdb3[[#This Row],[Date de fin]]</f>
        <v>43347.731944444444</v>
      </c>
      <c r="I5607" s="13">
        <f>MOD(Tableau_Groupe_1_Cours_1.accdb3[[#This Row],[Date de fin2]]-Tableau_Groupe_1_Cours_1.accdb3[[#This Row],[Date de début2]],1)</f>
        <v>9.5138888886140194E-2</v>
      </c>
    </row>
    <row r="5608" spans="1:9" x14ac:dyDescent="0.25">
      <c r="A5608">
        <v>4177</v>
      </c>
      <c r="B5608">
        <v>43347.636805555558</v>
      </c>
      <c r="C5608">
        <v>43347.731944444444</v>
      </c>
      <c r="D5608">
        <v>34</v>
      </c>
      <c r="E5608">
        <v>14</v>
      </c>
      <c r="F5608">
        <v>139</v>
      </c>
      <c r="G5608" s="9">
        <f>Tableau_Groupe_1_Cours_1.accdb3[[#This Row],[Date de début]]</f>
        <v>43347.636805555558</v>
      </c>
      <c r="H5608" s="9">
        <f>Tableau_Groupe_1_Cours_1.accdb3[[#This Row],[Date de fin]]</f>
        <v>43347.731944444444</v>
      </c>
      <c r="I5608" s="13">
        <f>MOD(Tableau_Groupe_1_Cours_1.accdb3[[#This Row],[Date de fin2]]-Tableau_Groupe_1_Cours_1.accdb3[[#This Row],[Date de début2]],1)</f>
        <v>9.5138888886140194E-2</v>
      </c>
    </row>
    <row r="5609" spans="1:9" x14ac:dyDescent="0.25">
      <c r="A5609">
        <v>3410</v>
      </c>
      <c r="B5609">
        <v>43276.381944444445</v>
      </c>
      <c r="C5609">
        <v>43276.42083333333</v>
      </c>
      <c r="D5609">
        <v>1</v>
      </c>
      <c r="E5609">
        <v>14</v>
      </c>
      <c r="F5609">
        <v>273</v>
      </c>
      <c r="G5609" s="9">
        <f>Tableau_Groupe_1_Cours_1.accdb3[[#This Row],[Date de début]]</f>
        <v>43276.381944444445</v>
      </c>
      <c r="H5609" s="9">
        <f>Tableau_Groupe_1_Cours_1.accdb3[[#This Row],[Date de fin]]</f>
        <v>43276.42083333333</v>
      </c>
      <c r="I5609" s="13">
        <f>MOD(Tableau_Groupe_1_Cours_1.accdb3[[#This Row],[Date de fin2]]-Tableau_Groupe_1_Cours_1.accdb3[[#This Row],[Date de début2]],1)</f>
        <v>3.8888888884685002E-2</v>
      </c>
    </row>
    <row r="5610" spans="1:9" x14ac:dyDescent="0.25">
      <c r="A5610">
        <v>3922</v>
      </c>
      <c r="B5610">
        <v>43326.383333333331</v>
      </c>
      <c r="C5610">
        <v>43326.497222222228</v>
      </c>
      <c r="D5610">
        <v>10</v>
      </c>
      <c r="E5610">
        <v>14</v>
      </c>
      <c r="F5610">
        <v>79</v>
      </c>
      <c r="G5610" s="9">
        <f>Tableau_Groupe_1_Cours_1.accdb3[[#This Row],[Date de début]]</f>
        <v>43326.383333333331</v>
      </c>
      <c r="H5610" s="9">
        <f>Tableau_Groupe_1_Cours_1.accdb3[[#This Row],[Date de fin]]</f>
        <v>43326.497222222228</v>
      </c>
      <c r="I5610" s="13">
        <f>MOD(Tableau_Groupe_1_Cours_1.accdb3[[#This Row],[Date de fin2]]-Tableau_Groupe_1_Cours_1.accdb3[[#This Row],[Date de début2]],1)</f>
        <v>0.11388888889632653</v>
      </c>
    </row>
    <row r="5611" spans="1:9" x14ac:dyDescent="0.25">
      <c r="A5611">
        <v>4178</v>
      </c>
      <c r="B5611">
        <v>43347.644444444442</v>
      </c>
      <c r="C5611">
        <v>43347.739583333336</v>
      </c>
      <c r="D5611">
        <v>57</v>
      </c>
      <c r="E5611">
        <v>14</v>
      </c>
      <c r="F5611">
        <v>297</v>
      </c>
      <c r="G5611" s="9">
        <f>Tableau_Groupe_1_Cours_1.accdb3[[#This Row],[Date de début]]</f>
        <v>43347.644444444442</v>
      </c>
      <c r="H5611" s="9">
        <f>Tableau_Groupe_1_Cours_1.accdb3[[#This Row],[Date de fin]]</f>
        <v>43347.739583333336</v>
      </c>
      <c r="I5611" s="13">
        <f>MOD(Tableau_Groupe_1_Cours_1.accdb3[[#This Row],[Date de fin2]]-Tableau_Groupe_1_Cours_1.accdb3[[#This Row],[Date de début2]],1)</f>
        <v>9.5138888893416151E-2</v>
      </c>
    </row>
    <row r="5612" spans="1:9" x14ac:dyDescent="0.25">
      <c r="A5612">
        <v>595</v>
      </c>
      <c r="B5612">
        <v>43122.380555555559</v>
      </c>
      <c r="C5612">
        <v>43122.429166666661</v>
      </c>
      <c r="D5612">
        <v>1</v>
      </c>
      <c r="E5612">
        <v>14</v>
      </c>
      <c r="F5612">
        <v>141</v>
      </c>
      <c r="G5612" s="9">
        <f>Tableau_Groupe_1_Cours_1.accdb3[[#This Row],[Date de début]]</f>
        <v>43122.380555555559</v>
      </c>
      <c r="H5612" s="9">
        <f>Tableau_Groupe_1_Cours_1.accdb3[[#This Row],[Date de fin]]</f>
        <v>43122.429166666661</v>
      </c>
      <c r="I5612" s="13">
        <f>MOD(Tableau_Groupe_1_Cours_1.accdb3[[#This Row],[Date de fin2]]-Tableau_Groupe_1_Cours_1.accdb3[[#This Row],[Date de début2]],1)</f>
        <v>4.8611111102218274E-2</v>
      </c>
    </row>
    <row r="5613" spans="1:9" x14ac:dyDescent="0.25">
      <c r="A5613">
        <v>3923</v>
      </c>
      <c r="B5613">
        <v>43326.381249999999</v>
      </c>
      <c r="C5613">
        <v>43326.418749999997</v>
      </c>
      <c r="D5613">
        <v>18</v>
      </c>
      <c r="E5613">
        <v>14</v>
      </c>
      <c r="F5613">
        <v>183</v>
      </c>
      <c r="G5613" s="9">
        <f>Tableau_Groupe_1_Cours_1.accdb3[[#This Row],[Date de début]]</f>
        <v>43326.381249999999</v>
      </c>
      <c r="H5613" s="9">
        <f>Tableau_Groupe_1_Cours_1.accdb3[[#This Row],[Date de fin]]</f>
        <v>43326.418749999997</v>
      </c>
      <c r="I5613" s="13">
        <f>MOD(Tableau_Groupe_1_Cours_1.accdb3[[#This Row],[Date de fin2]]-Tableau_Groupe_1_Cours_1.accdb3[[#This Row],[Date de début2]],1)</f>
        <v>3.7499999998544808E-2</v>
      </c>
    </row>
    <row r="5614" spans="1:9" x14ac:dyDescent="0.25">
      <c r="A5614">
        <v>4179</v>
      </c>
      <c r="B5614">
        <v>43347.640972222223</v>
      </c>
      <c r="C5614">
        <v>43347.736111111117</v>
      </c>
      <c r="D5614">
        <v>238</v>
      </c>
      <c r="E5614">
        <v>14</v>
      </c>
      <c r="F5614">
        <v>154</v>
      </c>
      <c r="G5614" s="9">
        <f>Tableau_Groupe_1_Cours_1.accdb3[[#This Row],[Date de début]]</f>
        <v>43347.640972222223</v>
      </c>
      <c r="H5614" s="9">
        <f>Tableau_Groupe_1_Cours_1.accdb3[[#This Row],[Date de fin]]</f>
        <v>43347.736111111117</v>
      </c>
      <c r="I5614" s="13">
        <f>MOD(Tableau_Groupe_1_Cours_1.accdb3[[#This Row],[Date de fin2]]-Tableau_Groupe_1_Cours_1.accdb3[[#This Row],[Date de début2]],1)</f>
        <v>9.5138888893416151E-2</v>
      </c>
    </row>
    <row r="5615" spans="1:9" x14ac:dyDescent="0.25">
      <c r="A5615">
        <v>4180</v>
      </c>
      <c r="B5615">
        <v>43347.637499999997</v>
      </c>
      <c r="C5615">
        <v>43347.732638888891</v>
      </c>
      <c r="D5615">
        <v>259</v>
      </c>
      <c r="E5615">
        <v>14</v>
      </c>
      <c r="F5615">
        <v>319</v>
      </c>
      <c r="G5615" s="9">
        <f>Tableau_Groupe_1_Cours_1.accdb3[[#This Row],[Date de début]]</f>
        <v>43347.637499999997</v>
      </c>
      <c r="H5615" s="9">
        <f>Tableau_Groupe_1_Cours_1.accdb3[[#This Row],[Date de fin]]</f>
        <v>43347.732638888891</v>
      </c>
      <c r="I5615" s="13">
        <f>MOD(Tableau_Groupe_1_Cours_1.accdb3[[#This Row],[Date de fin2]]-Tableau_Groupe_1_Cours_1.accdb3[[#This Row],[Date de début2]],1)</f>
        <v>9.5138888893416151E-2</v>
      </c>
    </row>
    <row r="5616" spans="1:9" x14ac:dyDescent="0.25">
      <c r="A5616">
        <v>3925</v>
      </c>
      <c r="B5616">
        <v>43327.381944444445</v>
      </c>
      <c r="C5616">
        <v>43327.527083333334</v>
      </c>
      <c r="D5616">
        <v>36</v>
      </c>
      <c r="E5616">
        <v>14</v>
      </c>
      <c r="F5616">
        <v>100</v>
      </c>
      <c r="G5616" s="9">
        <f>Tableau_Groupe_1_Cours_1.accdb3[[#This Row],[Date de début]]</f>
        <v>43327.381944444445</v>
      </c>
      <c r="H5616" s="9">
        <f>Tableau_Groupe_1_Cours_1.accdb3[[#This Row],[Date de fin]]</f>
        <v>43327.527083333334</v>
      </c>
      <c r="I5616" s="13">
        <f>MOD(Tableau_Groupe_1_Cours_1.accdb3[[#This Row],[Date de fin2]]-Tableau_Groupe_1_Cours_1.accdb3[[#This Row],[Date de début2]],1)</f>
        <v>0.14513888888905058</v>
      </c>
    </row>
    <row r="5617" spans="1:9" x14ac:dyDescent="0.25">
      <c r="A5617">
        <v>4181</v>
      </c>
      <c r="B5617">
        <v>43347.638194444444</v>
      </c>
      <c r="C5617">
        <v>43347.733333333337</v>
      </c>
      <c r="D5617">
        <v>9</v>
      </c>
      <c r="E5617">
        <v>14</v>
      </c>
      <c r="F5617">
        <v>167</v>
      </c>
      <c r="G5617" s="9">
        <f>Tableau_Groupe_1_Cours_1.accdb3[[#This Row],[Date de début]]</f>
        <v>43347.638194444444</v>
      </c>
      <c r="H5617" s="9">
        <f>Tableau_Groupe_1_Cours_1.accdb3[[#This Row],[Date de fin]]</f>
        <v>43347.733333333337</v>
      </c>
      <c r="I5617" s="13">
        <f>MOD(Tableau_Groupe_1_Cours_1.accdb3[[#This Row],[Date de fin2]]-Tableau_Groupe_1_Cours_1.accdb3[[#This Row],[Date de début2]],1)</f>
        <v>9.5138888893416151E-2</v>
      </c>
    </row>
    <row r="5618" spans="1:9" x14ac:dyDescent="0.25">
      <c r="A5618">
        <v>4182</v>
      </c>
      <c r="B5618">
        <v>43347.634027777778</v>
      </c>
      <c r="C5618">
        <v>43347.729166666672</v>
      </c>
      <c r="D5618">
        <v>259</v>
      </c>
      <c r="E5618">
        <v>14</v>
      </c>
      <c r="F5618">
        <v>319</v>
      </c>
      <c r="G5618" s="9">
        <f>Tableau_Groupe_1_Cours_1.accdb3[[#This Row],[Date de début]]</f>
        <v>43347.634027777778</v>
      </c>
      <c r="H5618" s="9">
        <f>Tableau_Groupe_1_Cours_1.accdb3[[#This Row],[Date de fin]]</f>
        <v>43347.729166666672</v>
      </c>
      <c r="I5618" s="13">
        <f>MOD(Tableau_Groupe_1_Cours_1.accdb3[[#This Row],[Date de fin2]]-Tableau_Groupe_1_Cours_1.accdb3[[#This Row],[Date de début2]],1)</f>
        <v>9.5138888893416151E-2</v>
      </c>
    </row>
    <row r="5619" spans="1:9" x14ac:dyDescent="0.25">
      <c r="A5619">
        <v>2647</v>
      </c>
      <c r="B5619">
        <v>43244.381944444445</v>
      </c>
      <c r="C5619">
        <v>43244.534722222219</v>
      </c>
      <c r="D5619">
        <v>60</v>
      </c>
      <c r="E5619">
        <v>14</v>
      </c>
      <c r="F5619">
        <v>197</v>
      </c>
      <c r="G5619" s="9">
        <f>Tableau_Groupe_1_Cours_1.accdb3[[#This Row],[Date de début]]</f>
        <v>43244.381944444445</v>
      </c>
      <c r="H5619" s="9">
        <f>Tableau_Groupe_1_Cours_1.accdb3[[#This Row],[Date de fin]]</f>
        <v>43244.534722222219</v>
      </c>
      <c r="I5619" s="13">
        <f>MOD(Tableau_Groupe_1_Cours_1.accdb3[[#This Row],[Date de fin2]]-Tableau_Groupe_1_Cours_1.accdb3[[#This Row],[Date de début2]],1)</f>
        <v>0.15277777777373558</v>
      </c>
    </row>
    <row r="5620" spans="1:9" x14ac:dyDescent="0.25">
      <c r="A5620">
        <v>4183</v>
      </c>
      <c r="B5620">
        <v>43347.642361111109</v>
      </c>
      <c r="C5620">
        <v>43347.737500000003</v>
      </c>
      <c r="D5620">
        <v>7</v>
      </c>
      <c r="E5620">
        <v>14</v>
      </c>
      <c r="F5620">
        <v>199</v>
      </c>
      <c r="G5620" s="9">
        <f>Tableau_Groupe_1_Cours_1.accdb3[[#This Row],[Date de début]]</f>
        <v>43347.642361111109</v>
      </c>
      <c r="H5620" s="9">
        <f>Tableau_Groupe_1_Cours_1.accdb3[[#This Row],[Date de fin]]</f>
        <v>43347.737500000003</v>
      </c>
      <c r="I5620" s="13">
        <f>MOD(Tableau_Groupe_1_Cours_1.accdb3[[#This Row],[Date de fin2]]-Tableau_Groupe_1_Cours_1.accdb3[[#This Row],[Date de début2]],1)</f>
        <v>9.5138888893416151E-2</v>
      </c>
    </row>
    <row r="5621" spans="1:9" x14ac:dyDescent="0.25">
      <c r="A5621">
        <v>5463</v>
      </c>
      <c r="B5621">
        <v>43416.385416666664</v>
      </c>
      <c r="C5621">
        <v>43416.547222222223</v>
      </c>
      <c r="D5621">
        <v>1</v>
      </c>
      <c r="E5621">
        <v>14</v>
      </c>
      <c r="F5621">
        <v>431</v>
      </c>
      <c r="G5621" s="9">
        <f>Tableau_Groupe_1_Cours_1.accdb3[[#This Row],[Date de début]]</f>
        <v>43416.385416666664</v>
      </c>
      <c r="H5621" s="9">
        <f>Tableau_Groupe_1_Cours_1.accdb3[[#This Row],[Date de fin]]</f>
        <v>43416.547222222223</v>
      </c>
      <c r="I5621" s="13">
        <f>MOD(Tableau_Groupe_1_Cours_1.accdb3[[#This Row],[Date de fin2]]-Tableau_Groupe_1_Cours_1.accdb3[[#This Row],[Date de début2]],1)</f>
        <v>0.16180555555911269</v>
      </c>
    </row>
    <row r="5622" spans="1:9" x14ac:dyDescent="0.25">
      <c r="A5622">
        <v>2648</v>
      </c>
      <c r="B5622">
        <v>43244.381249999999</v>
      </c>
      <c r="C5622">
        <v>43244.475694444445</v>
      </c>
      <c r="D5622">
        <v>5</v>
      </c>
      <c r="E5622">
        <v>14</v>
      </c>
      <c r="F5622">
        <v>311</v>
      </c>
      <c r="G5622" s="9">
        <f>Tableau_Groupe_1_Cours_1.accdb3[[#This Row],[Date de début]]</f>
        <v>43244.381249999999</v>
      </c>
      <c r="H5622" s="9">
        <f>Tableau_Groupe_1_Cours_1.accdb3[[#This Row],[Date de fin]]</f>
        <v>43244.475694444445</v>
      </c>
      <c r="I5622" s="13">
        <f>MOD(Tableau_Groupe_1_Cours_1.accdb3[[#This Row],[Date de fin2]]-Tableau_Groupe_1_Cours_1.accdb3[[#This Row],[Date de début2]],1)</f>
        <v>9.4444444446708076E-2</v>
      </c>
    </row>
    <row r="5623" spans="1:9" x14ac:dyDescent="0.25">
      <c r="A5623">
        <v>4184</v>
      </c>
      <c r="B5623">
        <v>43347.634722222225</v>
      </c>
      <c r="C5623">
        <v>43347.729861111111</v>
      </c>
      <c r="D5623">
        <v>2</v>
      </c>
      <c r="E5623">
        <v>14</v>
      </c>
      <c r="F5623">
        <v>375</v>
      </c>
      <c r="G5623" s="9">
        <f>Tableau_Groupe_1_Cours_1.accdb3[[#This Row],[Date de début]]</f>
        <v>43347.634722222225</v>
      </c>
      <c r="H5623" s="9">
        <f>Tableau_Groupe_1_Cours_1.accdb3[[#This Row],[Date de fin]]</f>
        <v>43347.729861111111</v>
      </c>
      <c r="I5623" s="13">
        <f>MOD(Tableau_Groupe_1_Cours_1.accdb3[[#This Row],[Date de fin2]]-Tableau_Groupe_1_Cours_1.accdb3[[#This Row],[Date de début2]],1)</f>
        <v>9.5138888886140194E-2</v>
      </c>
    </row>
    <row r="5624" spans="1:9" x14ac:dyDescent="0.25">
      <c r="A5624">
        <v>5208</v>
      </c>
      <c r="B5624">
        <v>43385.379861111112</v>
      </c>
      <c r="C5624">
        <v>43385.521527777775</v>
      </c>
      <c r="D5624">
        <v>15</v>
      </c>
      <c r="E5624">
        <v>14</v>
      </c>
      <c r="F5624">
        <v>111</v>
      </c>
      <c r="G5624" s="9">
        <f>Tableau_Groupe_1_Cours_1.accdb3[[#This Row],[Date de début]]</f>
        <v>43385.379861111112</v>
      </c>
      <c r="H5624" s="9">
        <f>Tableau_Groupe_1_Cours_1.accdb3[[#This Row],[Date de fin]]</f>
        <v>43385.521527777775</v>
      </c>
      <c r="I5624" s="13">
        <f>MOD(Tableau_Groupe_1_Cours_1.accdb3[[#This Row],[Date de fin2]]-Tableau_Groupe_1_Cours_1.accdb3[[#This Row],[Date de début2]],1)</f>
        <v>0.14166666666278616</v>
      </c>
    </row>
    <row r="5625" spans="1:9" x14ac:dyDescent="0.25">
      <c r="A5625">
        <v>1113</v>
      </c>
      <c r="B5625">
        <v>43150.377083333333</v>
      </c>
      <c r="C5625">
        <v>43150.519444444442</v>
      </c>
      <c r="D5625">
        <v>26</v>
      </c>
      <c r="E5625">
        <v>14</v>
      </c>
      <c r="F5625">
        <v>91</v>
      </c>
      <c r="G5625" s="9">
        <f>Tableau_Groupe_1_Cours_1.accdb3[[#This Row],[Date de début]]</f>
        <v>43150.377083333333</v>
      </c>
      <c r="H5625" s="9">
        <f>Tableau_Groupe_1_Cours_1.accdb3[[#This Row],[Date de fin]]</f>
        <v>43150.519444444442</v>
      </c>
      <c r="I5625" s="13">
        <f>MOD(Tableau_Groupe_1_Cours_1.accdb3[[#This Row],[Date de fin2]]-Tableau_Groupe_1_Cours_1.accdb3[[#This Row],[Date de début2]],1)</f>
        <v>0.14236111110949423</v>
      </c>
    </row>
    <row r="5626" spans="1:9" x14ac:dyDescent="0.25">
      <c r="A5626">
        <v>2649</v>
      </c>
      <c r="B5626">
        <v>43244.380555555559</v>
      </c>
      <c r="C5626">
        <v>43244.487500000003</v>
      </c>
      <c r="D5626">
        <v>20</v>
      </c>
      <c r="E5626">
        <v>14</v>
      </c>
      <c r="F5626">
        <v>205</v>
      </c>
      <c r="G5626" s="9">
        <f>Tableau_Groupe_1_Cours_1.accdb3[[#This Row],[Date de début]]</f>
        <v>43244.380555555559</v>
      </c>
      <c r="H5626" s="9">
        <f>Tableau_Groupe_1_Cours_1.accdb3[[#This Row],[Date de fin]]</f>
        <v>43244.487500000003</v>
      </c>
      <c r="I5626" s="13">
        <f>MOD(Tableau_Groupe_1_Cours_1.accdb3[[#This Row],[Date de fin2]]-Tableau_Groupe_1_Cours_1.accdb3[[#This Row],[Date de début2]],1)</f>
        <v>0.10694444444379769</v>
      </c>
    </row>
    <row r="5627" spans="1:9" x14ac:dyDescent="0.25">
      <c r="A5627">
        <v>4185</v>
      </c>
      <c r="B5627">
        <v>43347.643055555556</v>
      </c>
      <c r="C5627">
        <v>43347.73819444445</v>
      </c>
      <c r="D5627">
        <v>83</v>
      </c>
      <c r="E5627">
        <v>14</v>
      </c>
      <c r="F5627">
        <v>336</v>
      </c>
      <c r="G5627" s="9">
        <f>Tableau_Groupe_1_Cours_1.accdb3[[#This Row],[Date de début]]</f>
        <v>43347.643055555556</v>
      </c>
      <c r="H5627" s="9">
        <f>Tableau_Groupe_1_Cours_1.accdb3[[#This Row],[Date de fin]]</f>
        <v>43347.73819444445</v>
      </c>
      <c r="I5627" s="13">
        <f>MOD(Tableau_Groupe_1_Cours_1.accdb3[[#This Row],[Date de fin2]]-Tableau_Groupe_1_Cours_1.accdb3[[#This Row],[Date de début2]],1)</f>
        <v>9.5138888893416151E-2</v>
      </c>
    </row>
    <row r="5628" spans="1:9" x14ac:dyDescent="0.25">
      <c r="A5628">
        <v>5209</v>
      </c>
      <c r="B5628">
        <v>43385.380555555559</v>
      </c>
      <c r="C5628">
        <v>43385.429861111108</v>
      </c>
      <c r="D5628">
        <v>22</v>
      </c>
      <c r="E5628">
        <v>14</v>
      </c>
      <c r="F5628">
        <v>365</v>
      </c>
      <c r="G5628" s="9">
        <f>Tableau_Groupe_1_Cours_1.accdb3[[#This Row],[Date de début]]</f>
        <v>43385.380555555559</v>
      </c>
      <c r="H5628" s="9">
        <f>Tableau_Groupe_1_Cours_1.accdb3[[#This Row],[Date de fin]]</f>
        <v>43385.429861111108</v>
      </c>
      <c r="I5628" s="13">
        <f>MOD(Tableau_Groupe_1_Cours_1.accdb3[[#This Row],[Date de fin2]]-Tableau_Groupe_1_Cours_1.accdb3[[#This Row],[Date de début2]],1)</f>
        <v>4.930555554892635E-2</v>
      </c>
    </row>
    <row r="5629" spans="1:9" x14ac:dyDescent="0.25">
      <c r="A5629">
        <v>2650</v>
      </c>
      <c r="B5629">
        <v>43244.383333333331</v>
      </c>
      <c r="C5629">
        <v>43244.518055555556</v>
      </c>
      <c r="D5629">
        <v>7</v>
      </c>
      <c r="E5629">
        <v>14</v>
      </c>
      <c r="F5629">
        <v>413</v>
      </c>
      <c r="G5629" s="9">
        <f>Tableau_Groupe_1_Cours_1.accdb3[[#This Row],[Date de début]]</f>
        <v>43244.383333333331</v>
      </c>
      <c r="H5629" s="9">
        <f>Tableau_Groupe_1_Cours_1.accdb3[[#This Row],[Date de fin]]</f>
        <v>43244.518055555556</v>
      </c>
      <c r="I5629" s="13">
        <f>MOD(Tableau_Groupe_1_Cours_1.accdb3[[#This Row],[Date de fin2]]-Tableau_Groupe_1_Cours_1.accdb3[[#This Row],[Date de début2]],1)</f>
        <v>0.13472222222480923</v>
      </c>
    </row>
    <row r="5630" spans="1:9" x14ac:dyDescent="0.25">
      <c r="A5630">
        <v>3418</v>
      </c>
      <c r="B5630">
        <v>43276.384027777778</v>
      </c>
      <c r="C5630">
        <v>43276.447222222218</v>
      </c>
      <c r="D5630">
        <v>11</v>
      </c>
      <c r="E5630">
        <v>14</v>
      </c>
      <c r="F5630">
        <v>290</v>
      </c>
      <c r="G5630" s="9">
        <f>Tableau_Groupe_1_Cours_1.accdb3[[#This Row],[Date de début]]</f>
        <v>43276.384027777778</v>
      </c>
      <c r="H5630" s="9">
        <f>Tableau_Groupe_1_Cours_1.accdb3[[#This Row],[Date de fin]]</f>
        <v>43276.447222222218</v>
      </c>
      <c r="I5630" s="13">
        <f>MOD(Tableau_Groupe_1_Cours_1.accdb3[[#This Row],[Date de fin2]]-Tableau_Groupe_1_Cours_1.accdb3[[#This Row],[Date de début2]],1)</f>
        <v>6.3194444439432118E-2</v>
      </c>
    </row>
    <row r="5631" spans="1:9" x14ac:dyDescent="0.25">
      <c r="A5631">
        <v>4186</v>
      </c>
      <c r="B5631">
        <v>43347.634722222225</v>
      </c>
      <c r="C5631">
        <v>43347.729861111111</v>
      </c>
      <c r="D5631">
        <v>1</v>
      </c>
      <c r="E5631">
        <v>14</v>
      </c>
      <c r="F5631">
        <v>342</v>
      </c>
      <c r="G5631" s="9">
        <f>Tableau_Groupe_1_Cours_1.accdb3[[#This Row],[Date de début]]</f>
        <v>43347.634722222225</v>
      </c>
      <c r="H5631" s="9">
        <f>Tableau_Groupe_1_Cours_1.accdb3[[#This Row],[Date de fin]]</f>
        <v>43347.729861111111</v>
      </c>
      <c r="I5631" s="13">
        <f>MOD(Tableau_Groupe_1_Cours_1.accdb3[[#This Row],[Date de fin2]]-Tableau_Groupe_1_Cours_1.accdb3[[#This Row],[Date de début2]],1)</f>
        <v>9.5138888886140194E-2</v>
      </c>
    </row>
    <row r="5632" spans="1:9" x14ac:dyDescent="0.25">
      <c r="A5632">
        <v>4187</v>
      </c>
      <c r="B5632">
        <v>43347.63958333333</v>
      </c>
      <c r="C5632">
        <v>43347.734722222223</v>
      </c>
      <c r="D5632">
        <v>52</v>
      </c>
      <c r="E5632">
        <v>14</v>
      </c>
      <c r="F5632">
        <v>244</v>
      </c>
      <c r="G5632" s="9">
        <f>Tableau_Groupe_1_Cours_1.accdb3[[#This Row],[Date de début]]</f>
        <v>43347.63958333333</v>
      </c>
      <c r="H5632" s="9">
        <f>Tableau_Groupe_1_Cours_1.accdb3[[#This Row],[Date de fin]]</f>
        <v>43347.734722222223</v>
      </c>
      <c r="I5632" s="13">
        <f>MOD(Tableau_Groupe_1_Cours_1.accdb3[[#This Row],[Date de fin2]]-Tableau_Groupe_1_Cours_1.accdb3[[#This Row],[Date de début2]],1)</f>
        <v>9.5138888893416151E-2</v>
      </c>
    </row>
    <row r="5633" spans="1:9" x14ac:dyDescent="0.25">
      <c r="A5633">
        <v>5467</v>
      </c>
      <c r="B5633">
        <v>43416.375694444447</v>
      </c>
      <c r="C5633">
        <v>43416.415972222225</v>
      </c>
      <c r="D5633">
        <v>15</v>
      </c>
      <c r="E5633">
        <v>14</v>
      </c>
      <c r="F5633">
        <v>49</v>
      </c>
      <c r="G5633" s="9">
        <f>Tableau_Groupe_1_Cours_1.accdb3[[#This Row],[Date de début]]</f>
        <v>43416.375694444447</v>
      </c>
      <c r="H5633" s="9">
        <f>Tableau_Groupe_1_Cours_1.accdb3[[#This Row],[Date de fin]]</f>
        <v>43416.415972222225</v>
      </c>
      <c r="I5633" s="13">
        <f>MOD(Tableau_Groupe_1_Cours_1.accdb3[[#This Row],[Date de fin2]]-Tableau_Groupe_1_Cours_1.accdb3[[#This Row],[Date de début2]],1)</f>
        <v>4.0277777778101154E-2</v>
      </c>
    </row>
    <row r="5634" spans="1:9" x14ac:dyDescent="0.25">
      <c r="A5634">
        <v>4188</v>
      </c>
      <c r="B5634">
        <v>43347.640277777777</v>
      </c>
      <c r="C5634">
        <v>43347.73541666667</v>
      </c>
      <c r="D5634">
        <v>3</v>
      </c>
      <c r="E5634">
        <v>14</v>
      </c>
      <c r="F5634">
        <v>392</v>
      </c>
      <c r="G5634" s="9">
        <f>Tableau_Groupe_1_Cours_1.accdb3[[#This Row],[Date de début]]</f>
        <v>43347.640277777777</v>
      </c>
      <c r="H5634" s="9">
        <f>Tableau_Groupe_1_Cours_1.accdb3[[#This Row],[Date de fin]]</f>
        <v>43347.73541666667</v>
      </c>
      <c r="I5634" s="13">
        <f>MOD(Tableau_Groupe_1_Cours_1.accdb3[[#This Row],[Date de fin2]]-Tableau_Groupe_1_Cours_1.accdb3[[#This Row],[Date de début2]],1)</f>
        <v>9.5138888893416151E-2</v>
      </c>
    </row>
    <row r="5635" spans="1:9" x14ac:dyDescent="0.25">
      <c r="A5635">
        <v>1629</v>
      </c>
      <c r="B5635">
        <v>43180.377083333333</v>
      </c>
      <c r="C5635">
        <v>43180.53402777778</v>
      </c>
      <c r="D5635">
        <v>1</v>
      </c>
      <c r="E5635">
        <v>14</v>
      </c>
      <c r="F5635">
        <v>46</v>
      </c>
      <c r="G5635" s="9">
        <f>Tableau_Groupe_1_Cours_1.accdb3[[#This Row],[Date de début]]</f>
        <v>43180.377083333333</v>
      </c>
      <c r="H5635" s="9">
        <f>Tableau_Groupe_1_Cours_1.accdb3[[#This Row],[Date de fin]]</f>
        <v>43180.53402777778</v>
      </c>
      <c r="I5635" s="13">
        <f>MOD(Tableau_Groupe_1_Cours_1.accdb3[[#This Row],[Date de fin2]]-Tableau_Groupe_1_Cours_1.accdb3[[#This Row],[Date de début2]],1)</f>
        <v>0.15694444444670808</v>
      </c>
    </row>
    <row r="5636" spans="1:9" x14ac:dyDescent="0.25">
      <c r="A5636">
        <v>3933</v>
      </c>
      <c r="B5636">
        <v>43327.380555555559</v>
      </c>
      <c r="C5636">
        <v>43327.480555555558</v>
      </c>
      <c r="D5636">
        <v>6</v>
      </c>
      <c r="E5636">
        <v>14</v>
      </c>
      <c r="F5636">
        <v>374</v>
      </c>
      <c r="G5636" s="9">
        <f>Tableau_Groupe_1_Cours_1.accdb3[[#This Row],[Date de début]]</f>
        <v>43327.380555555559</v>
      </c>
      <c r="H5636" s="9">
        <f>Tableau_Groupe_1_Cours_1.accdb3[[#This Row],[Date de fin]]</f>
        <v>43327.480555555558</v>
      </c>
      <c r="I5636" s="13">
        <f>MOD(Tableau_Groupe_1_Cours_1.accdb3[[#This Row],[Date de fin2]]-Tableau_Groupe_1_Cours_1.accdb3[[#This Row],[Date de début2]],1)</f>
        <v>9.9999999998544808E-2</v>
      </c>
    </row>
    <row r="5637" spans="1:9" x14ac:dyDescent="0.25">
      <c r="A5637">
        <v>4189</v>
      </c>
      <c r="B5637">
        <v>43347.642361111109</v>
      </c>
      <c r="C5637">
        <v>43347.737500000003</v>
      </c>
      <c r="D5637">
        <v>7</v>
      </c>
      <c r="E5637">
        <v>14</v>
      </c>
      <c r="F5637">
        <v>315</v>
      </c>
      <c r="G5637" s="9">
        <f>Tableau_Groupe_1_Cours_1.accdb3[[#This Row],[Date de début]]</f>
        <v>43347.642361111109</v>
      </c>
      <c r="H5637" s="9">
        <f>Tableau_Groupe_1_Cours_1.accdb3[[#This Row],[Date de fin]]</f>
        <v>43347.737500000003</v>
      </c>
      <c r="I5637" s="13">
        <f>MOD(Tableau_Groupe_1_Cours_1.accdb3[[#This Row],[Date de fin2]]-Tableau_Groupe_1_Cours_1.accdb3[[#This Row],[Date de début2]],1)</f>
        <v>9.5138888893416151E-2</v>
      </c>
    </row>
    <row r="5638" spans="1:9" x14ac:dyDescent="0.25">
      <c r="A5638">
        <v>5469</v>
      </c>
      <c r="B5638">
        <v>43417.377083333333</v>
      </c>
      <c r="C5638">
        <v>43417.430555555555</v>
      </c>
      <c r="D5638">
        <v>1</v>
      </c>
      <c r="E5638">
        <v>14</v>
      </c>
      <c r="F5638">
        <v>11</v>
      </c>
      <c r="G5638" s="9">
        <f>Tableau_Groupe_1_Cours_1.accdb3[[#This Row],[Date de début]]</f>
        <v>43417.377083333333</v>
      </c>
      <c r="H5638" s="9">
        <f>Tableau_Groupe_1_Cours_1.accdb3[[#This Row],[Date de fin]]</f>
        <v>43417.430555555555</v>
      </c>
      <c r="I5638" s="13">
        <f>MOD(Tableau_Groupe_1_Cours_1.accdb3[[#This Row],[Date de fin2]]-Tableau_Groupe_1_Cours_1.accdb3[[#This Row],[Date de début2]],1)</f>
        <v>5.3472222221898846E-2</v>
      </c>
    </row>
    <row r="5639" spans="1:9" x14ac:dyDescent="0.25">
      <c r="A5639">
        <v>4190</v>
      </c>
      <c r="B5639">
        <v>43347.643055555556</v>
      </c>
      <c r="C5639">
        <v>43347.73819444445</v>
      </c>
      <c r="D5639">
        <v>6</v>
      </c>
      <c r="E5639">
        <v>14</v>
      </c>
      <c r="F5639">
        <v>364</v>
      </c>
      <c r="G5639" s="9">
        <f>Tableau_Groupe_1_Cours_1.accdb3[[#This Row],[Date de début]]</f>
        <v>43347.643055555556</v>
      </c>
      <c r="H5639" s="9">
        <f>Tableau_Groupe_1_Cours_1.accdb3[[#This Row],[Date de fin]]</f>
        <v>43347.73819444445</v>
      </c>
      <c r="I5639" s="13">
        <f>MOD(Tableau_Groupe_1_Cours_1.accdb3[[#This Row],[Date de fin2]]-Tableau_Groupe_1_Cours_1.accdb3[[#This Row],[Date de début2]],1)</f>
        <v>9.5138888893416151E-2</v>
      </c>
    </row>
    <row r="5640" spans="1:9" x14ac:dyDescent="0.25">
      <c r="A5640">
        <v>4191</v>
      </c>
      <c r="B5640">
        <v>43347.636111111111</v>
      </c>
      <c r="C5640">
        <v>43347.731250000004</v>
      </c>
      <c r="D5640">
        <v>9</v>
      </c>
      <c r="E5640">
        <v>14</v>
      </c>
      <c r="F5640">
        <v>53</v>
      </c>
      <c r="G5640" s="9">
        <f>Tableau_Groupe_1_Cours_1.accdb3[[#This Row],[Date de début]]</f>
        <v>43347.636111111111</v>
      </c>
      <c r="H5640" s="9">
        <f>Tableau_Groupe_1_Cours_1.accdb3[[#This Row],[Date de fin]]</f>
        <v>43347.731250000004</v>
      </c>
      <c r="I5640" s="13">
        <f>MOD(Tableau_Groupe_1_Cours_1.accdb3[[#This Row],[Date de fin2]]-Tableau_Groupe_1_Cours_1.accdb3[[#This Row],[Date de début2]],1)</f>
        <v>9.5138888893416151E-2</v>
      </c>
    </row>
    <row r="5641" spans="1:9" x14ac:dyDescent="0.25">
      <c r="A5641">
        <v>4192</v>
      </c>
      <c r="B5641">
        <v>43347.634722222225</v>
      </c>
      <c r="C5641">
        <v>43347.729861111111</v>
      </c>
      <c r="D5641">
        <v>2</v>
      </c>
      <c r="E5641">
        <v>14</v>
      </c>
      <c r="F5641">
        <v>375</v>
      </c>
      <c r="G5641" s="9">
        <f>Tableau_Groupe_1_Cours_1.accdb3[[#This Row],[Date de début]]</f>
        <v>43347.634722222225</v>
      </c>
      <c r="H5641" s="9">
        <f>Tableau_Groupe_1_Cours_1.accdb3[[#This Row],[Date de fin]]</f>
        <v>43347.729861111111</v>
      </c>
      <c r="I5641" s="13">
        <f>MOD(Tableau_Groupe_1_Cours_1.accdb3[[#This Row],[Date de fin2]]-Tableau_Groupe_1_Cours_1.accdb3[[#This Row],[Date de début2]],1)</f>
        <v>9.5138888886140194E-2</v>
      </c>
    </row>
    <row r="5642" spans="1:9" x14ac:dyDescent="0.25">
      <c r="A5642">
        <v>4193</v>
      </c>
      <c r="B5642">
        <v>43347.64166666667</v>
      </c>
      <c r="C5642">
        <v>43347.736805555556</v>
      </c>
      <c r="D5642">
        <v>5</v>
      </c>
      <c r="E5642">
        <v>14</v>
      </c>
      <c r="F5642">
        <v>311</v>
      </c>
      <c r="G5642" s="9">
        <f>Tableau_Groupe_1_Cours_1.accdb3[[#This Row],[Date de début]]</f>
        <v>43347.64166666667</v>
      </c>
      <c r="H5642" s="9">
        <f>Tableau_Groupe_1_Cours_1.accdb3[[#This Row],[Date de fin]]</f>
        <v>43347.736805555556</v>
      </c>
      <c r="I5642" s="13">
        <f>MOD(Tableau_Groupe_1_Cours_1.accdb3[[#This Row],[Date de fin2]]-Tableau_Groupe_1_Cours_1.accdb3[[#This Row],[Date de début2]],1)</f>
        <v>9.5138888886140194E-2</v>
      </c>
    </row>
    <row r="5643" spans="1:9" x14ac:dyDescent="0.25">
      <c r="A5643">
        <v>1890</v>
      </c>
      <c r="B5643">
        <v>43210.381944444445</v>
      </c>
      <c r="C5643">
        <v>43210.531944444447</v>
      </c>
      <c r="D5643">
        <v>19</v>
      </c>
      <c r="E5643">
        <v>14</v>
      </c>
      <c r="F5643">
        <v>110</v>
      </c>
      <c r="G5643" s="9">
        <f>Tableau_Groupe_1_Cours_1.accdb3[[#This Row],[Date de début]]</f>
        <v>43210.381944444445</v>
      </c>
      <c r="H5643" s="9">
        <f>Tableau_Groupe_1_Cours_1.accdb3[[#This Row],[Date de fin]]</f>
        <v>43210.531944444447</v>
      </c>
      <c r="I5643" s="13">
        <f>MOD(Tableau_Groupe_1_Cours_1.accdb3[[#This Row],[Date de fin2]]-Tableau_Groupe_1_Cours_1.accdb3[[#This Row],[Date de début2]],1)</f>
        <v>0.15000000000145519</v>
      </c>
    </row>
    <row r="5644" spans="1:9" x14ac:dyDescent="0.25">
      <c r="A5644">
        <v>4194</v>
      </c>
      <c r="B5644">
        <v>43347.64166666667</v>
      </c>
      <c r="C5644">
        <v>43347.736805555556</v>
      </c>
      <c r="D5644">
        <v>6</v>
      </c>
      <c r="E5644">
        <v>14</v>
      </c>
      <c r="F5644">
        <v>65</v>
      </c>
      <c r="G5644" s="9">
        <f>Tableau_Groupe_1_Cours_1.accdb3[[#This Row],[Date de début]]</f>
        <v>43347.64166666667</v>
      </c>
      <c r="H5644" s="9">
        <f>Tableau_Groupe_1_Cours_1.accdb3[[#This Row],[Date de fin]]</f>
        <v>43347.736805555556</v>
      </c>
      <c r="I5644" s="13">
        <f>MOD(Tableau_Groupe_1_Cours_1.accdb3[[#This Row],[Date de fin2]]-Tableau_Groupe_1_Cours_1.accdb3[[#This Row],[Date de début2]],1)</f>
        <v>9.5138888886140194E-2</v>
      </c>
    </row>
    <row r="5645" spans="1:9" x14ac:dyDescent="0.25">
      <c r="A5645">
        <v>4195</v>
      </c>
      <c r="B5645">
        <v>43347.642361111109</v>
      </c>
      <c r="C5645">
        <v>43347.737500000003</v>
      </c>
      <c r="D5645">
        <v>188</v>
      </c>
      <c r="E5645">
        <v>14</v>
      </c>
      <c r="F5645">
        <v>333</v>
      </c>
      <c r="G5645" s="9">
        <f>Tableau_Groupe_1_Cours_1.accdb3[[#This Row],[Date de début]]</f>
        <v>43347.642361111109</v>
      </c>
      <c r="H5645" s="9">
        <f>Tableau_Groupe_1_Cours_1.accdb3[[#This Row],[Date de fin]]</f>
        <v>43347.737500000003</v>
      </c>
      <c r="I5645" s="13">
        <f>MOD(Tableau_Groupe_1_Cours_1.accdb3[[#This Row],[Date de fin2]]-Tableau_Groupe_1_Cours_1.accdb3[[#This Row],[Date de début2]],1)</f>
        <v>9.5138888893416151E-2</v>
      </c>
    </row>
    <row r="5646" spans="1:9" x14ac:dyDescent="0.25">
      <c r="A5646">
        <v>4196</v>
      </c>
      <c r="B5646">
        <v>43347.642361111109</v>
      </c>
      <c r="C5646">
        <v>43347.737500000003</v>
      </c>
      <c r="D5646">
        <v>8</v>
      </c>
      <c r="E5646">
        <v>14</v>
      </c>
      <c r="F5646">
        <v>345</v>
      </c>
      <c r="G5646" s="9">
        <f>Tableau_Groupe_1_Cours_1.accdb3[[#This Row],[Date de début]]</f>
        <v>43347.642361111109</v>
      </c>
      <c r="H5646" s="9">
        <f>Tableau_Groupe_1_Cours_1.accdb3[[#This Row],[Date de fin]]</f>
        <v>43347.737500000003</v>
      </c>
      <c r="I5646" s="13">
        <f>MOD(Tableau_Groupe_1_Cours_1.accdb3[[#This Row],[Date de fin2]]-Tableau_Groupe_1_Cours_1.accdb3[[#This Row],[Date de début2]],1)</f>
        <v>9.5138888893416151E-2</v>
      </c>
    </row>
    <row r="5647" spans="1:9" x14ac:dyDescent="0.25">
      <c r="A5647">
        <v>4197</v>
      </c>
      <c r="B5647">
        <v>43347.643750000003</v>
      </c>
      <c r="C5647">
        <v>43347.738888888889</v>
      </c>
      <c r="D5647">
        <v>20</v>
      </c>
      <c r="E5647">
        <v>14</v>
      </c>
      <c r="F5647">
        <v>327</v>
      </c>
      <c r="G5647" s="9">
        <f>Tableau_Groupe_1_Cours_1.accdb3[[#This Row],[Date de début]]</f>
        <v>43347.643750000003</v>
      </c>
      <c r="H5647" s="9">
        <f>Tableau_Groupe_1_Cours_1.accdb3[[#This Row],[Date de fin]]</f>
        <v>43347.738888888889</v>
      </c>
      <c r="I5647" s="13">
        <f>MOD(Tableau_Groupe_1_Cours_1.accdb3[[#This Row],[Date de fin2]]-Tableau_Groupe_1_Cours_1.accdb3[[#This Row],[Date de début2]],1)</f>
        <v>9.5138888886140194E-2</v>
      </c>
    </row>
    <row r="5648" spans="1:9" x14ac:dyDescent="0.25">
      <c r="A5648">
        <v>4198</v>
      </c>
      <c r="B5648">
        <v>43347.643750000003</v>
      </c>
      <c r="C5648">
        <v>43347.738888888889</v>
      </c>
      <c r="D5648">
        <v>10</v>
      </c>
      <c r="E5648">
        <v>14</v>
      </c>
      <c r="F5648">
        <v>409</v>
      </c>
      <c r="G5648" s="9">
        <f>Tableau_Groupe_1_Cours_1.accdb3[[#This Row],[Date de début]]</f>
        <v>43347.643750000003</v>
      </c>
      <c r="H5648" s="9">
        <f>Tableau_Groupe_1_Cours_1.accdb3[[#This Row],[Date de fin]]</f>
        <v>43347.738888888889</v>
      </c>
      <c r="I5648" s="13">
        <f>MOD(Tableau_Groupe_1_Cours_1.accdb3[[#This Row],[Date de fin2]]-Tableau_Groupe_1_Cours_1.accdb3[[#This Row],[Date de début2]],1)</f>
        <v>9.5138888886140194E-2</v>
      </c>
    </row>
    <row r="5649" spans="1:9" x14ac:dyDescent="0.25">
      <c r="A5649">
        <v>4199</v>
      </c>
      <c r="B5649">
        <v>43347.637499999997</v>
      </c>
      <c r="C5649">
        <v>43347.732638888891</v>
      </c>
      <c r="D5649">
        <v>35</v>
      </c>
      <c r="E5649">
        <v>14</v>
      </c>
      <c r="F5649">
        <v>415</v>
      </c>
      <c r="G5649" s="9">
        <f>Tableau_Groupe_1_Cours_1.accdb3[[#This Row],[Date de début]]</f>
        <v>43347.637499999997</v>
      </c>
      <c r="H5649" s="9">
        <f>Tableau_Groupe_1_Cours_1.accdb3[[#This Row],[Date de fin]]</f>
        <v>43347.732638888891</v>
      </c>
      <c r="I5649" s="13">
        <f>MOD(Tableau_Groupe_1_Cours_1.accdb3[[#This Row],[Date de fin2]]-Tableau_Groupe_1_Cours_1.accdb3[[#This Row],[Date de début2]],1)</f>
        <v>9.5138888893416151E-2</v>
      </c>
    </row>
    <row r="5650" spans="1:9" x14ac:dyDescent="0.25">
      <c r="A5650">
        <v>4200</v>
      </c>
      <c r="B5650">
        <v>43347.638888888891</v>
      </c>
      <c r="C5650">
        <v>43347.734027777777</v>
      </c>
      <c r="D5650">
        <v>1</v>
      </c>
      <c r="E5650">
        <v>14</v>
      </c>
      <c r="F5650">
        <v>211</v>
      </c>
      <c r="G5650" s="9">
        <f>Tableau_Groupe_1_Cours_1.accdb3[[#This Row],[Date de début]]</f>
        <v>43347.638888888891</v>
      </c>
      <c r="H5650" s="9">
        <f>Tableau_Groupe_1_Cours_1.accdb3[[#This Row],[Date de fin]]</f>
        <v>43347.734027777777</v>
      </c>
      <c r="I5650" s="13">
        <f>MOD(Tableau_Groupe_1_Cours_1.accdb3[[#This Row],[Date de fin2]]-Tableau_Groupe_1_Cours_1.accdb3[[#This Row],[Date de début2]],1)</f>
        <v>9.5138888886140194E-2</v>
      </c>
    </row>
    <row r="5651" spans="1:9" x14ac:dyDescent="0.25">
      <c r="A5651">
        <v>4456</v>
      </c>
      <c r="B5651">
        <v>43357.375694444447</v>
      </c>
      <c r="C5651">
        <v>43357.502083333333</v>
      </c>
      <c r="D5651">
        <v>2</v>
      </c>
      <c r="E5651">
        <v>14</v>
      </c>
      <c r="F5651">
        <v>416</v>
      </c>
      <c r="G5651" s="9">
        <f>Tableau_Groupe_1_Cours_1.accdb3[[#This Row],[Date de début]]</f>
        <v>43357.375694444447</v>
      </c>
      <c r="H5651" s="9">
        <f>Tableau_Groupe_1_Cours_1.accdb3[[#This Row],[Date de fin]]</f>
        <v>43357.502083333333</v>
      </c>
      <c r="I5651" s="13">
        <f>MOD(Tableau_Groupe_1_Cours_1.accdb3[[#This Row],[Date de fin2]]-Tableau_Groupe_1_Cours_1.accdb3[[#This Row],[Date de début2]],1)</f>
        <v>0.12638888888614019</v>
      </c>
    </row>
    <row r="5652" spans="1:9" x14ac:dyDescent="0.25">
      <c r="A5652">
        <v>3945</v>
      </c>
      <c r="B5652">
        <v>43328.384027777778</v>
      </c>
      <c r="C5652">
        <v>43328.425694444442</v>
      </c>
      <c r="D5652">
        <v>1</v>
      </c>
      <c r="E5652">
        <v>14</v>
      </c>
      <c r="F5652">
        <v>184</v>
      </c>
      <c r="G5652" s="9">
        <f>Tableau_Groupe_1_Cours_1.accdb3[[#This Row],[Date de début]]</f>
        <v>43328.384027777778</v>
      </c>
      <c r="H5652" s="9">
        <f>Tableau_Groupe_1_Cours_1.accdb3[[#This Row],[Date de fin]]</f>
        <v>43328.425694444442</v>
      </c>
      <c r="I5652" s="13">
        <f>MOD(Tableau_Groupe_1_Cours_1.accdb3[[#This Row],[Date de fin2]]-Tableau_Groupe_1_Cours_1.accdb3[[#This Row],[Date de début2]],1)</f>
        <v>4.1666666664241347E-2</v>
      </c>
    </row>
    <row r="5653" spans="1:9" x14ac:dyDescent="0.25">
      <c r="A5653">
        <v>4201</v>
      </c>
      <c r="B5653">
        <v>43347.636111111111</v>
      </c>
      <c r="C5653">
        <v>43347.731250000004</v>
      </c>
      <c r="D5653">
        <v>5</v>
      </c>
      <c r="E5653">
        <v>14</v>
      </c>
      <c r="F5653">
        <v>163</v>
      </c>
      <c r="G5653" s="9">
        <f>Tableau_Groupe_1_Cours_1.accdb3[[#This Row],[Date de début]]</f>
        <v>43347.636111111111</v>
      </c>
      <c r="H5653" s="9">
        <f>Tableau_Groupe_1_Cours_1.accdb3[[#This Row],[Date de fin]]</f>
        <v>43347.731250000004</v>
      </c>
      <c r="I5653" s="13">
        <f>MOD(Tableau_Groupe_1_Cours_1.accdb3[[#This Row],[Date de fin2]]-Tableau_Groupe_1_Cours_1.accdb3[[#This Row],[Date de début2]],1)</f>
        <v>9.5138888893416151E-2</v>
      </c>
    </row>
    <row r="5654" spans="1:9" x14ac:dyDescent="0.25">
      <c r="A5654">
        <v>4457</v>
      </c>
      <c r="B5654">
        <v>43357.380555555559</v>
      </c>
      <c r="C5654">
        <v>43357.54583333333</v>
      </c>
      <c r="D5654">
        <v>41</v>
      </c>
      <c r="E5654">
        <v>14</v>
      </c>
      <c r="F5654">
        <v>436</v>
      </c>
      <c r="G5654" s="9">
        <f>Tableau_Groupe_1_Cours_1.accdb3[[#This Row],[Date de début]]</f>
        <v>43357.380555555559</v>
      </c>
      <c r="H5654" s="9">
        <f>Tableau_Groupe_1_Cours_1.accdb3[[#This Row],[Date de fin]]</f>
        <v>43357.54583333333</v>
      </c>
      <c r="I5654" s="13">
        <f>MOD(Tableau_Groupe_1_Cours_1.accdb3[[#This Row],[Date de fin2]]-Tableau_Groupe_1_Cours_1.accdb3[[#This Row],[Date de début2]],1)</f>
        <v>0.1652777777708252</v>
      </c>
    </row>
    <row r="5655" spans="1:9" x14ac:dyDescent="0.25">
      <c r="A5655">
        <v>1642</v>
      </c>
      <c r="B5655">
        <v>43181.379861111112</v>
      </c>
      <c r="C5655">
        <v>43181.436111111107</v>
      </c>
      <c r="D5655">
        <v>1</v>
      </c>
      <c r="E5655">
        <v>14</v>
      </c>
      <c r="F5655">
        <v>59</v>
      </c>
      <c r="G5655" s="9">
        <f>Tableau_Groupe_1_Cours_1.accdb3[[#This Row],[Date de début]]</f>
        <v>43181.379861111112</v>
      </c>
      <c r="H5655" s="9">
        <f>Tableau_Groupe_1_Cours_1.accdb3[[#This Row],[Date de fin]]</f>
        <v>43181.436111111107</v>
      </c>
      <c r="I5655" s="13">
        <f>MOD(Tableau_Groupe_1_Cours_1.accdb3[[#This Row],[Date de fin2]]-Tableau_Groupe_1_Cours_1.accdb3[[#This Row],[Date de début2]],1)</f>
        <v>5.6249999994179234E-2</v>
      </c>
    </row>
    <row r="5656" spans="1:9" x14ac:dyDescent="0.25">
      <c r="A5656">
        <v>4202</v>
      </c>
      <c r="B5656">
        <v>43347.644444444442</v>
      </c>
      <c r="C5656">
        <v>43347.739583333336</v>
      </c>
      <c r="D5656">
        <v>1</v>
      </c>
      <c r="E5656">
        <v>14</v>
      </c>
      <c r="F5656">
        <v>431</v>
      </c>
      <c r="G5656" s="9">
        <f>Tableau_Groupe_1_Cours_1.accdb3[[#This Row],[Date de début]]</f>
        <v>43347.644444444442</v>
      </c>
      <c r="H5656" s="9">
        <f>Tableau_Groupe_1_Cours_1.accdb3[[#This Row],[Date de fin]]</f>
        <v>43347.739583333336</v>
      </c>
      <c r="I5656" s="13">
        <f>MOD(Tableau_Groupe_1_Cours_1.accdb3[[#This Row],[Date de fin2]]-Tableau_Groupe_1_Cours_1.accdb3[[#This Row],[Date de début2]],1)</f>
        <v>9.5138888893416151E-2</v>
      </c>
    </row>
    <row r="5657" spans="1:9" x14ac:dyDescent="0.25">
      <c r="A5657">
        <v>3435</v>
      </c>
      <c r="B5657">
        <v>43278.383333333331</v>
      </c>
      <c r="C5657">
        <v>43278.513888888891</v>
      </c>
      <c r="D5657">
        <v>75</v>
      </c>
      <c r="E5657">
        <v>14</v>
      </c>
      <c r="F5657">
        <v>149</v>
      </c>
      <c r="G5657" s="9">
        <f>Tableau_Groupe_1_Cours_1.accdb3[[#This Row],[Date de début]]</f>
        <v>43278.383333333331</v>
      </c>
      <c r="H5657" s="9">
        <f>Tableau_Groupe_1_Cours_1.accdb3[[#This Row],[Date de fin]]</f>
        <v>43278.513888888891</v>
      </c>
      <c r="I5657" s="13">
        <f>MOD(Tableau_Groupe_1_Cours_1.accdb3[[#This Row],[Date de fin2]]-Tableau_Groupe_1_Cours_1.accdb3[[#This Row],[Date de début2]],1)</f>
        <v>0.13055555555911269</v>
      </c>
    </row>
    <row r="5658" spans="1:9" x14ac:dyDescent="0.25">
      <c r="A5658">
        <v>4203</v>
      </c>
      <c r="B5658">
        <v>43347.64166666667</v>
      </c>
      <c r="C5658">
        <v>43347.736805555556</v>
      </c>
      <c r="D5658">
        <v>2</v>
      </c>
      <c r="E5658">
        <v>14</v>
      </c>
      <c r="F5658">
        <v>437</v>
      </c>
      <c r="G5658" s="9">
        <f>Tableau_Groupe_1_Cours_1.accdb3[[#This Row],[Date de début]]</f>
        <v>43347.64166666667</v>
      </c>
      <c r="H5658" s="9">
        <f>Tableau_Groupe_1_Cours_1.accdb3[[#This Row],[Date de fin]]</f>
        <v>43347.736805555556</v>
      </c>
      <c r="I5658" s="13">
        <f>MOD(Tableau_Groupe_1_Cours_1.accdb3[[#This Row],[Date de fin2]]-Tableau_Groupe_1_Cours_1.accdb3[[#This Row],[Date de début2]],1)</f>
        <v>9.5138888886140194E-2</v>
      </c>
    </row>
    <row r="5659" spans="1:9" x14ac:dyDescent="0.25">
      <c r="A5659">
        <v>1132</v>
      </c>
      <c r="B5659">
        <v>43151.377083333333</v>
      </c>
      <c r="C5659">
        <v>43151.487500000003</v>
      </c>
      <c r="D5659">
        <v>3</v>
      </c>
      <c r="E5659">
        <v>14</v>
      </c>
      <c r="F5659">
        <v>60</v>
      </c>
      <c r="G5659" s="9">
        <f>Tableau_Groupe_1_Cours_1.accdb3[[#This Row],[Date de début]]</f>
        <v>43151.377083333333</v>
      </c>
      <c r="H5659" s="9">
        <f>Tableau_Groupe_1_Cours_1.accdb3[[#This Row],[Date de fin]]</f>
        <v>43151.487500000003</v>
      </c>
      <c r="I5659" s="13">
        <f>MOD(Tableau_Groupe_1_Cours_1.accdb3[[#This Row],[Date de fin2]]-Tableau_Groupe_1_Cours_1.accdb3[[#This Row],[Date de début2]],1)</f>
        <v>0.11041666667006211</v>
      </c>
    </row>
    <row r="5660" spans="1:9" x14ac:dyDescent="0.25">
      <c r="A5660">
        <v>4204</v>
      </c>
      <c r="B5660">
        <v>43347.636111111111</v>
      </c>
      <c r="C5660">
        <v>43347.731250000004</v>
      </c>
      <c r="D5660">
        <v>20</v>
      </c>
      <c r="E5660">
        <v>14</v>
      </c>
      <c r="F5660">
        <v>205</v>
      </c>
      <c r="G5660" s="9">
        <f>Tableau_Groupe_1_Cours_1.accdb3[[#This Row],[Date de début]]</f>
        <v>43347.636111111111</v>
      </c>
      <c r="H5660" s="9">
        <f>Tableau_Groupe_1_Cours_1.accdb3[[#This Row],[Date de fin]]</f>
        <v>43347.731250000004</v>
      </c>
      <c r="I5660" s="13">
        <f>MOD(Tableau_Groupe_1_Cours_1.accdb3[[#This Row],[Date de fin2]]-Tableau_Groupe_1_Cours_1.accdb3[[#This Row],[Date de début2]],1)</f>
        <v>9.5138888893416151E-2</v>
      </c>
    </row>
    <row r="5661" spans="1:9" x14ac:dyDescent="0.25">
      <c r="A5661">
        <v>4205</v>
      </c>
      <c r="B5661">
        <v>43347.63958333333</v>
      </c>
      <c r="C5661">
        <v>43347.734722222223</v>
      </c>
      <c r="D5661">
        <v>14</v>
      </c>
      <c r="E5661">
        <v>14</v>
      </c>
      <c r="F5661">
        <v>111</v>
      </c>
      <c r="G5661" s="9">
        <f>Tableau_Groupe_1_Cours_1.accdb3[[#This Row],[Date de début]]</f>
        <v>43347.63958333333</v>
      </c>
      <c r="H5661" s="9">
        <f>Tableau_Groupe_1_Cours_1.accdb3[[#This Row],[Date de fin]]</f>
        <v>43347.734722222223</v>
      </c>
      <c r="I5661" s="13">
        <f>MOD(Tableau_Groupe_1_Cours_1.accdb3[[#This Row],[Date de fin2]]-Tableau_Groupe_1_Cours_1.accdb3[[#This Row],[Date de début2]],1)</f>
        <v>9.5138888893416151E-2</v>
      </c>
    </row>
    <row r="5662" spans="1:9" x14ac:dyDescent="0.25">
      <c r="A5662">
        <v>4206</v>
      </c>
      <c r="B5662">
        <v>43347.634027777778</v>
      </c>
      <c r="C5662">
        <v>43347.729166666672</v>
      </c>
      <c r="D5662">
        <v>1</v>
      </c>
      <c r="E5662">
        <v>14</v>
      </c>
      <c r="F5662">
        <v>4</v>
      </c>
      <c r="G5662" s="9">
        <f>Tableau_Groupe_1_Cours_1.accdb3[[#This Row],[Date de début]]</f>
        <v>43347.634027777778</v>
      </c>
      <c r="H5662" s="9">
        <f>Tableau_Groupe_1_Cours_1.accdb3[[#This Row],[Date de fin]]</f>
        <v>43347.729166666672</v>
      </c>
      <c r="I5662" s="13">
        <f>MOD(Tableau_Groupe_1_Cours_1.accdb3[[#This Row],[Date de fin2]]-Tableau_Groupe_1_Cours_1.accdb3[[#This Row],[Date de début2]],1)</f>
        <v>9.5138888893416151E-2</v>
      </c>
    </row>
    <row r="5663" spans="1:9" x14ac:dyDescent="0.25">
      <c r="A5663">
        <v>6254</v>
      </c>
      <c r="B5663">
        <v>43447.385416666664</v>
      </c>
      <c r="C5663">
        <v>43447.542361111111</v>
      </c>
      <c r="D5663">
        <v>168</v>
      </c>
      <c r="E5663">
        <v>14</v>
      </c>
      <c r="F5663">
        <v>394</v>
      </c>
      <c r="G5663" s="9">
        <f>Tableau_Groupe_1_Cours_1.accdb3[[#This Row],[Date de début]]</f>
        <v>43447.385416666664</v>
      </c>
      <c r="H5663" s="9">
        <f>Tableau_Groupe_1_Cours_1.accdb3[[#This Row],[Date de fin]]</f>
        <v>43447.542361111111</v>
      </c>
      <c r="I5663" s="13">
        <f>MOD(Tableau_Groupe_1_Cours_1.accdb3[[#This Row],[Date de fin2]]-Tableau_Groupe_1_Cours_1.accdb3[[#This Row],[Date de début2]],1)</f>
        <v>0.15694444444670808</v>
      </c>
    </row>
    <row r="5664" spans="1:9" x14ac:dyDescent="0.25">
      <c r="A5664">
        <v>4207</v>
      </c>
      <c r="B5664">
        <v>43347.642361111109</v>
      </c>
      <c r="C5664">
        <v>43347.737500000003</v>
      </c>
      <c r="D5664">
        <v>27</v>
      </c>
      <c r="E5664">
        <v>14</v>
      </c>
      <c r="F5664">
        <v>9</v>
      </c>
      <c r="G5664" s="9">
        <f>Tableau_Groupe_1_Cours_1.accdb3[[#This Row],[Date de début]]</f>
        <v>43347.642361111109</v>
      </c>
      <c r="H5664" s="9">
        <f>Tableau_Groupe_1_Cours_1.accdb3[[#This Row],[Date de fin]]</f>
        <v>43347.737500000003</v>
      </c>
      <c r="I5664" s="13">
        <f>MOD(Tableau_Groupe_1_Cours_1.accdb3[[#This Row],[Date de fin2]]-Tableau_Groupe_1_Cours_1.accdb3[[#This Row],[Date de début2]],1)</f>
        <v>9.5138888893416151E-2</v>
      </c>
    </row>
    <row r="5665" spans="1:9" x14ac:dyDescent="0.25">
      <c r="A5665">
        <v>4208</v>
      </c>
      <c r="B5665">
        <v>43347.637499999997</v>
      </c>
      <c r="C5665">
        <v>43347.732638888891</v>
      </c>
      <c r="D5665">
        <v>10</v>
      </c>
      <c r="E5665">
        <v>14</v>
      </c>
      <c r="F5665">
        <v>261</v>
      </c>
      <c r="G5665" s="9">
        <f>Tableau_Groupe_1_Cours_1.accdb3[[#This Row],[Date de début]]</f>
        <v>43347.637499999997</v>
      </c>
      <c r="H5665" s="9">
        <f>Tableau_Groupe_1_Cours_1.accdb3[[#This Row],[Date de fin]]</f>
        <v>43347.732638888891</v>
      </c>
      <c r="I5665" s="13">
        <f>MOD(Tableau_Groupe_1_Cours_1.accdb3[[#This Row],[Date de fin2]]-Tableau_Groupe_1_Cours_1.accdb3[[#This Row],[Date de début2]],1)</f>
        <v>9.5138888893416151E-2</v>
      </c>
    </row>
    <row r="5666" spans="1:9" x14ac:dyDescent="0.25">
      <c r="A5666">
        <v>4209</v>
      </c>
      <c r="B5666">
        <v>43347.640277777777</v>
      </c>
      <c r="C5666">
        <v>43347.73541666667</v>
      </c>
      <c r="D5666">
        <v>22</v>
      </c>
      <c r="E5666">
        <v>14</v>
      </c>
      <c r="F5666">
        <v>128</v>
      </c>
      <c r="G5666" s="9">
        <f>Tableau_Groupe_1_Cours_1.accdb3[[#This Row],[Date de début]]</f>
        <v>43347.640277777777</v>
      </c>
      <c r="H5666" s="9">
        <f>Tableau_Groupe_1_Cours_1.accdb3[[#This Row],[Date de fin]]</f>
        <v>43347.73541666667</v>
      </c>
      <c r="I5666" s="13">
        <f>MOD(Tableau_Groupe_1_Cours_1.accdb3[[#This Row],[Date de fin2]]-Tableau_Groupe_1_Cours_1.accdb3[[#This Row],[Date de début2]],1)</f>
        <v>9.5138888893416151E-2</v>
      </c>
    </row>
    <row r="5667" spans="1:9" x14ac:dyDescent="0.25">
      <c r="A5667">
        <v>114</v>
      </c>
      <c r="B5667">
        <v>43104.37777777778</v>
      </c>
      <c r="C5667">
        <v>43104.540972222225</v>
      </c>
      <c r="D5667">
        <v>19</v>
      </c>
      <c r="E5667">
        <v>14</v>
      </c>
      <c r="F5667">
        <v>276</v>
      </c>
      <c r="G5667" s="9">
        <f>Tableau_Groupe_1_Cours_1.accdb3[[#This Row],[Date de début]]</f>
        <v>43104.37777777778</v>
      </c>
      <c r="H5667" s="9">
        <f>Tableau_Groupe_1_Cours_1.accdb3[[#This Row],[Date de fin]]</f>
        <v>43104.540972222225</v>
      </c>
      <c r="I5667" s="13">
        <f>MOD(Tableau_Groupe_1_Cours_1.accdb3[[#This Row],[Date de fin2]]-Tableau_Groupe_1_Cours_1.accdb3[[#This Row],[Date de début2]],1)</f>
        <v>0.16319444444525288</v>
      </c>
    </row>
    <row r="5668" spans="1:9" x14ac:dyDescent="0.25">
      <c r="A5668">
        <v>4210</v>
      </c>
      <c r="B5668">
        <v>43347.637499999997</v>
      </c>
      <c r="C5668">
        <v>43347.732638888891</v>
      </c>
      <c r="D5668">
        <v>1</v>
      </c>
      <c r="E5668">
        <v>14</v>
      </c>
      <c r="F5668">
        <v>370</v>
      </c>
      <c r="G5668" s="9">
        <f>Tableau_Groupe_1_Cours_1.accdb3[[#This Row],[Date de début]]</f>
        <v>43347.637499999997</v>
      </c>
      <c r="H5668" s="9">
        <f>Tableau_Groupe_1_Cours_1.accdb3[[#This Row],[Date de fin]]</f>
        <v>43347.732638888891</v>
      </c>
      <c r="I5668" s="13">
        <f>MOD(Tableau_Groupe_1_Cours_1.accdb3[[#This Row],[Date de fin2]]-Tableau_Groupe_1_Cours_1.accdb3[[#This Row],[Date de début2]],1)</f>
        <v>9.5138888893416151E-2</v>
      </c>
    </row>
    <row r="5669" spans="1:9" x14ac:dyDescent="0.25">
      <c r="A5669">
        <v>5234</v>
      </c>
      <c r="B5669">
        <v>43389.379166666666</v>
      </c>
      <c r="C5669">
        <v>43389.488888888889</v>
      </c>
      <c r="D5669">
        <v>15</v>
      </c>
      <c r="E5669">
        <v>14</v>
      </c>
      <c r="F5669">
        <v>186</v>
      </c>
      <c r="G5669" s="9">
        <f>Tableau_Groupe_1_Cours_1.accdb3[[#This Row],[Date de début]]</f>
        <v>43389.379166666666</v>
      </c>
      <c r="H5669" s="9">
        <f>Tableau_Groupe_1_Cours_1.accdb3[[#This Row],[Date de fin]]</f>
        <v>43389.488888888889</v>
      </c>
      <c r="I5669" s="13">
        <f>MOD(Tableau_Groupe_1_Cours_1.accdb3[[#This Row],[Date de fin2]]-Tableau_Groupe_1_Cours_1.accdb3[[#This Row],[Date de début2]],1)</f>
        <v>0.10972222222335404</v>
      </c>
    </row>
    <row r="5670" spans="1:9" x14ac:dyDescent="0.25">
      <c r="A5670">
        <v>115</v>
      </c>
      <c r="B5670">
        <v>43104.551388888889</v>
      </c>
      <c r="C5670">
        <v>43104.623611111114</v>
      </c>
      <c r="D5670">
        <v>5</v>
      </c>
      <c r="E5670">
        <v>14</v>
      </c>
      <c r="F5670">
        <v>425</v>
      </c>
      <c r="G5670" s="9">
        <f>Tableau_Groupe_1_Cours_1.accdb3[[#This Row],[Date de début]]</f>
        <v>43104.551388888889</v>
      </c>
      <c r="H5670" s="9">
        <f>Tableau_Groupe_1_Cours_1.accdb3[[#This Row],[Date de fin]]</f>
        <v>43104.623611111114</v>
      </c>
      <c r="I5670" s="13">
        <f>MOD(Tableau_Groupe_1_Cours_1.accdb3[[#This Row],[Date de fin2]]-Tableau_Groupe_1_Cours_1.accdb3[[#This Row],[Date de début2]],1)</f>
        <v>7.2222222224809229E-2</v>
      </c>
    </row>
    <row r="5671" spans="1:9" x14ac:dyDescent="0.25">
      <c r="A5671">
        <v>4211</v>
      </c>
      <c r="B5671">
        <v>43347.638194444444</v>
      </c>
      <c r="C5671">
        <v>43347.733333333337</v>
      </c>
      <c r="D5671">
        <v>12</v>
      </c>
      <c r="E5671">
        <v>14</v>
      </c>
      <c r="F5671">
        <v>303</v>
      </c>
      <c r="G5671" s="9">
        <f>Tableau_Groupe_1_Cours_1.accdb3[[#This Row],[Date de début]]</f>
        <v>43347.638194444444</v>
      </c>
      <c r="H5671" s="9">
        <f>Tableau_Groupe_1_Cours_1.accdb3[[#This Row],[Date de fin]]</f>
        <v>43347.733333333337</v>
      </c>
      <c r="I5671" s="13">
        <f>MOD(Tableau_Groupe_1_Cours_1.accdb3[[#This Row],[Date de fin2]]-Tableau_Groupe_1_Cours_1.accdb3[[#This Row],[Date de début2]],1)</f>
        <v>9.5138888893416151E-2</v>
      </c>
    </row>
    <row r="5672" spans="1:9" x14ac:dyDescent="0.25">
      <c r="A5672">
        <v>116</v>
      </c>
      <c r="B5672">
        <v>43104.623611111114</v>
      </c>
      <c r="C5672">
        <v>43104.729166666672</v>
      </c>
      <c r="D5672">
        <v>16</v>
      </c>
      <c r="E5672">
        <v>14</v>
      </c>
      <c r="F5672">
        <v>294</v>
      </c>
      <c r="G5672" s="9">
        <f>Tableau_Groupe_1_Cours_1.accdb3[[#This Row],[Date de début]]</f>
        <v>43104.623611111114</v>
      </c>
      <c r="H5672" s="9">
        <f>Tableau_Groupe_1_Cours_1.accdb3[[#This Row],[Date de fin]]</f>
        <v>43104.729166666672</v>
      </c>
      <c r="I5672" s="13">
        <f>MOD(Tableau_Groupe_1_Cours_1.accdb3[[#This Row],[Date de fin2]]-Tableau_Groupe_1_Cours_1.accdb3[[#This Row],[Date de début2]],1)</f>
        <v>0.1055555555576575</v>
      </c>
    </row>
    <row r="5673" spans="1:9" x14ac:dyDescent="0.25">
      <c r="A5673">
        <v>4212</v>
      </c>
      <c r="B5673">
        <v>43347.63958333333</v>
      </c>
      <c r="C5673">
        <v>43347.734722222223</v>
      </c>
      <c r="D5673">
        <v>183</v>
      </c>
      <c r="E5673">
        <v>14</v>
      </c>
      <c r="F5673">
        <v>348</v>
      </c>
      <c r="G5673" s="9">
        <f>Tableau_Groupe_1_Cours_1.accdb3[[#This Row],[Date de début]]</f>
        <v>43347.63958333333</v>
      </c>
      <c r="H5673" s="9">
        <f>Tableau_Groupe_1_Cours_1.accdb3[[#This Row],[Date de fin]]</f>
        <v>43347.734722222223</v>
      </c>
      <c r="I5673" s="13">
        <f>MOD(Tableau_Groupe_1_Cours_1.accdb3[[#This Row],[Date de fin2]]-Tableau_Groupe_1_Cours_1.accdb3[[#This Row],[Date de début2]],1)</f>
        <v>9.5138888893416151E-2</v>
      </c>
    </row>
    <row r="5674" spans="1:9" x14ac:dyDescent="0.25">
      <c r="A5674">
        <v>4468</v>
      </c>
      <c r="B5674">
        <v>43360.380555555559</v>
      </c>
      <c r="C5674">
        <v>43360.415277777778</v>
      </c>
      <c r="D5674">
        <v>1</v>
      </c>
      <c r="E5674">
        <v>14</v>
      </c>
      <c r="F5674">
        <v>334</v>
      </c>
      <c r="G5674" s="9">
        <f>Tableau_Groupe_1_Cours_1.accdb3[[#This Row],[Date de début]]</f>
        <v>43360.380555555559</v>
      </c>
      <c r="H5674" s="9">
        <f>Tableau_Groupe_1_Cours_1.accdb3[[#This Row],[Date de fin]]</f>
        <v>43360.415277777778</v>
      </c>
      <c r="I5674" s="13">
        <f>MOD(Tableau_Groupe_1_Cours_1.accdb3[[#This Row],[Date de fin2]]-Tableau_Groupe_1_Cours_1.accdb3[[#This Row],[Date de début2]],1)</f>
        <v>3.4722222218988463E-2</v>
      </c>
    </row>
    <row r="5675" spans="1:9" x14ac:dyDescent="0.25">
      <c r="A5675">
        <v>5236</v>
      </c>
      <c r="B5675">
        <v>43389.379166666666</v>
      </c>
      <c r="C5675">
        <v>43389.521527777775</v>
      </c>
      <c r="D5675">
        <v>9</v>
      </c>
      <c r="E5675">
        <v>14</v>
      </c>
      <c r="F5675">
        <v>364</v>
      </c>
      <c r="G5675" s="9">
        <f>Tableau_Groupe_1_Cours_1.accdb3[[#This Row],[Date de début]]</f>
        <v>43389.379166666666</v>
      </c>
      <c r="H5675" s="9">
        <f>Tableau_Groupe_1_Cours_1.accdb3[[#This Row],[Date de fin]]</f>
        <v>43389.521527777775</v>
      </c>
      <c r="I5675" s="13">
        <f>MOD(Tableau_Groupe_1_Cours_1.accdb3[[#This Row],[Date de fin2]]-Tableau_Groupe_1_Cours_1.accdb3[[#This Row],[Date de début2]],1)</f>
        <v>0.14236111110949423</v>
      </c>
    </row>
    <row r="5676" spans="1:9" x14ac:dyDescent="0.25">
      <c r="A5676">
        <v>4213</v>
      </c>
      <c r="B5676">
        <v>43347.634722222225</v>
      </c>
      <c r="C5676">
        <v>43347.729861111111</v>
      </c>
      <c r="D5676">
        <v>4</v>
      </c>
      <c r="E5676">
        <v>14</v>
      </c>
      <c r="F5676">
        <v>331</v>
      </c>
      <c r="G5676" s="9">
        <f>Tableau_Groupe_1_Cours_1.accdb3[[#This Row],[Date de début]]</f>
        <v>43347.634722222225</v>
      </c>
      <c r="H5676" s="9">
        <f>Tableau_Groupe_1_Cours_1.accdb3[[#This Row],[Date de fin]]</f>
        <v>43347.729861111111</v>
      </c>
      <c r="I5676" s="13">
        <f>MOD(Tableau_Groupe_1_Cours_1.accdb3[[#This Row],[Date de fin2]]-Tableau_Groupe_1_Cours_1.accdb3[[#This Row],[Date de début2]],1)</f>
        <v>9.5138888886140194E-2</v>
      </c>
    </row>
    <row r="5677" spans="1:9" x14ac:dyDescent="0.25">
      <c r="A5677">
        <v>1654</v>
      </c>
      <c r="B5677">
        <v>43182.375694444447</v>
      </c>
      <c r="C5677">
        <v>43182.481250000004</v>
      </c>
      <c r="D5677">
        <v>34</v>
      </c>
      <c r="E5677">
        <v>14</v>
      </c>
      <c r="F5677">
        <v>138</v>
      </c>
      <c r="G5677" s="9">
        <f>Tableau_Groupe_1_Cours_1.accdb3[[#This Row],[Date de début]]</f>
        <v>43182.375694444447</v>
      </c>
      <c r="H5677" s="9">
        <f>Tableau_Groupe_1_Cours_1.accdb3[[#This Row],[Date de fin]]</f>
        <v>43182.481250000004</v>
      </c>
      <c r="I5677" s="13">
        <f>MOD(Tableau_Groupe_1_Cours_1.accdb3[[#This Row],[Date de fin2]]-Tableau_Groupe_1_Cours_1.accdb3[[#This Row],[Date de début2]],1)</f>
        <v>0.1055555555576575</v>
      </c>
    </row>
    <row r="5678" spans="1:9" x14ac:dyDescent="0.25">
      <c r="A5678">
        <v>4214</v>
      </c>
      <c r="B5678">
        <v>43347.634722222225</v>
      </c>
      <c r="C5678">
        <v>43347.729861111111</v>
      </c>
      <c r="D5678">
        <v>41</v>
      </c>
      <c r="E5678">
        <v>14</v>
      </c>
      <c r="F5678">
        <v>49</v>
      </c>
      <c r="G5678" s="9">
        <f>Tableau_Groupe_1_Cours_1.accdb3[[#This Row],[Date de début]]</f>
        <v>43347.634722222225</v>
      </c>
      <c r="H5678" s="9">
        <f>Tableau_Groupe_1_Cours_1.accdb3[[#This Row],[Date de fin]]</f>
        <v>43347.729861111111</v>
      </c>
      <c r="I5678" s="13">
        <f>MOD(Tableau_Groupe_1_Cours_1.accdb3[[#This Row],[Date de fin2]]-Tableau_Groupe_1_Cours_1.accdb3[[#This Row],[Date de début2]],1)</f>
        <v>9.5138888886140194E-2</v>
      </c>
    </row>
    <row r="5679" spans="1:9" x14ac:dyDescent="0.25">
      <c r="A5679">
        <v>4470</v>
      </c>
      <c r="B5679">
        <v>43361.375694444447</v>
      </c>
      <c r="C5679">
        <v>43361.447222222218</v>
      </c>
      <c r="D5679">
        <v>51</v>
      </c>
      <c r="E5679">
        <v>14</v>
      </c>
      <c r="F5679">
        <v>15</v>
      </c>
      <c r="G5679" s="9">
        <f>Tableau_Groupe_1_Cours_1.accdb3[[#This Row],[Date de début]]</f>
        <v>43361.375694444447</v>
      </c>
      <c r="H5679" s="9">
        <f>Tableau_Groupe_1_Cours_1.accdb3[[#This Row],[Date de fin]]</f>
        <v>43361.447222222218</v>
      </c>
      <c r="I5679" s="13">
        <f>MOD(Tableau_Groupe_1_Cours_1.accdb3[[#This Row],[Date de fin2]]-Tableau_Groupe_1_Cours_1.accdb3[[#This Row],[Date de début2]],1)</f>
        <v>7.1527777770825196E-2</v>
      </c>
    </row>
    <row r="5680" spans="1:9" x14ac:dyDescent="0.25">
      <c r="A5680">
        <v>6262</v>
      </c>
      <c r="B5680">
        <v>43448.381944444445</v>
      </c>
      <c r="C5680">
        <v>43448.460416666669</v>
      </c>
      <c r="D5680">
        <v>1</v>
      </c>
      <c r="E5680">
        <v>14</v>
      </c>
      <c r="F5680">
        <v>444</v>
      </c>
      <c r="G5680" s="9">
        <f>Tableau_Groupe_1_Cours_1.accdb3[[#This Row],[Date de début]]</f>
        <v>43448.381944444445</v>
      </c>
      <c r="H5680" s="9">
        <f>Tableau_Groupe_1_Cours_1.accdb3[[#This Row],[Date de fin]]</f>
        <v>43448.460416666669</v>
      </c>
      <c r="I5680" s="13">
        <f>MOD(Tableau_Groupe_1_Cours_1.accdb3[[#This Row],[Date de fin2]]-Tableau_Groupe_1_Cours_1.accdb3[[#This Row],[Date de début2]],1)</f>
        <v>7.8472222223354038E-2</v>
      </c>
    </row>
    <row r="5681" spans="1:9" x14ac:dyDescent="0.25">
      <c r="A5681">
        <v>1655</v>
      </c>
      <c r="B5681">
        <v>43182.377083333333</v>
      </c>
      <c r="C5681">
        <v>43182.486805555556</v>
      </c>
      <c r="D5681">
        <v>58</v>
      </c>
      <c r="E5681">
        <v>14</v>
      </c>
      <c r="F5681">
        <v>51</v>
      </c>
      <c r="G5681" s="9">
        <f>Tableau_Groupe_1_Cours_1.accdb3[[#This Row],[Date de début]]</f>
        <v>43182.377083333333</v>
      </c>
      <c r="H5681" s="9">
        <f>Tableau_Groupe_1_Cours_1.accdb3[[#This Row],[Date de fin]]</f>
        <v>43182.486805555556</v>
      </c>
      <c r="I5681" s="13">
        <f>MOD(Tableau_Groupe_1_Cours_1.accdb3[[#This Row],[Date de fin2]]-Tableau_Groupe_1_Cours_1.accdb3[[#This Row],[Date de début2]],1)</f>
        <v>0.10972222222335404</v>
      </c>
    </row>
    <row r="5682" spans="1:9" x14ac:dyDescent="0.25">
      <c r="A5682">
        <v>4215</v>
      </c>
      <c r="B5682">
        <v>43347.642361111109</v>
      </c>
      <c r="C5682">
        <v>43347.737500000003</v>
      </c>
      <c r="D5682">
        <v>7</v>
      </c>
      <c r="E5682">
        <v>14</v>
      </c>
      <c r="F5682">
        <v>54</v>
      </c>
      <c r="G5682" s="9">
        <f>Tableau_Groupe_1_Cours_1.accdb3[[#This Row],[Date de début]]</f>
        <v>43347.642361111109</v>
      </c>
      <c r="H5682" s="9">
        <f>Tableau_Groupe_1_Cours_1.accdb3[[#This Row],[Date de fin]]</f>
        <v>43347.737500000003</v>
      </c>
      <c r="I5682" s="13">
        <f>MOD(Tableau_Groupe_1_Cours_1.accdb3[[#This Row],[Date de fin2]]-Tableau_Groupe_1_Cours_1.accdb3[[#This Row],[Date de début2]],1)</f>
        <v>9.5138888893416151E-2</v>
      </c>
    </row>
    <row r="5683" spans="1:9" x14ac:dyDescent="0.25">
      <c r="A5683">
        <v>4216</v>
      </c>
      <c r="B5683">
        <v>43347.638888888891</v>
      </c>
      <c r="C5683">
        <v>43347.734027777777</v>
      </c>
      <c r="D5683">
        <v>10</v>
      </c>
      <c r="E5683">
        <v>14</v>
      </c>
      <c r="F5683">
        <v>373</v>
      </c>
      <c r="G5683" s="9">
        <f>Tableau_Groupe_1_Cours_1.accdb3[[#This Row],[Date de début]]</f>
        <v>43347.638888888891</v>
      </c>
      <c r="H5683" s="9">
        <f>Tableau_Groupe_1_Cours_1.accdb3[[#This Row],[Date de fin]]</f>
        <v>43347.734027777777</v>
      </c>
      <c r="I5683" s="13">
        <f>MOD(Tableau_Groupe_1_Cours_1.accdb3[[#This Row],[Date de fin2]]-Tableau_Groupe_1_Cours_1.accdb3[[#This Row],[Date de début2]],1)</f>
        <v>9.5138888886140194E-2</v>
      </c>
    </row>
    <row r="5684" spans="1:9" x14ac:dyDescent="0.25">
      <c r="A5684">
        <v>2681</v>
      </c>
      <c r="B5684">
        <v>43249.384027777778</v>
      </c>
      <c r="C5684">
        <v>43249.421527777777</v>
      </c>
      <c r="D5684">
        <v>2</v>
      </c>
      <c r="E5684">
        <v>14</v>
      </c>
      <c r="F5684">
        <v>364</v>
      </c>
      <c r="G5684" s="9">
        <f>Tableau_Groupe_1_Cours_1.accdb3[[#This Row],[Date de début]]</f>
        <v>43249.384027777778</v>
      </c>
      <c r="H5684" s="9">
        <f>Tableau_Groupe_1_Cours_1.accdb3[[#This Row],[Date de fin]]</f>
        <v>43249.421527777777</v>
      </c>
      <c r="I5684" s="13">
        <f>MOD(Tableau_Groupe_1_Cours_1.accdb3[[#This Row],[Date de fin2]]-Tableau_Groupe_1_Cours_1.accdb3[[#This Row],[Date de début2]],1)</f>
        <v>3.7499999998544808E-2</v>
      </c>
    </row>
    <row r="5685" spans="1:9" x14ac:dyDescent="0.25">
      <c r="A5685">
        <v>4217</v>
      </c>
      <c r="B5685">
        <v>43347.64166666667</v>
      </c>
      <c r="C5685">
        <v>43347.736805555556</v>
      </c>
      <c r="D5685">
        <v>19</v>
      </c>
      <c r="E5685">
        <v>14</v>
      </c>
      <c r="F5685">
        <v>162</v>
      </c>
      <c r="G5685" s="9">
        <f>Tableau_Groupe_1_Cours_1.accdb3[[#This Row],[Date de début]]</f>
        <v>43347.64166666667</v>
      </c>
      <c r="H5685" s="9">
        <f>Tableau_Groupe_1_Cours_1.accdb3[[#This Row],[Date de fin]]</f>
        <v>43347.736805555556</v>
      </c>
      <c r="I5685" s="13">
        <f>MOD(Tableau_Groupe_1_Cours_1.accdb3[[#This Row],[Date de fin2]]-Tableau_Groupe_1_Cours_1.accdb3[[#This Row],[Date de début2]],1)</f>
        <v>9.5138888886140194E-2</v>
      </c>
    </row>
    <row r="5686" spans="1:9" x14ac:dyDescent="0.25">
      <c r="A5686">
        <v>5497</v>
      </c>
      <c r="B5686">
        <v>43419.375694444447</v>
      </c>
      <c r="C5686">
        <v>43419.483333333337</v>
      </c>
      <c r="D5686">
        <v>1</v>
      </c>
      <c r="E5686">
        <v>14</v>
      </c>
      <c r="F5686">
        <v>70</v>
      </c>
      <c r="G5686" s="9">
        <f>Tableau_Groupe_1_Cours_1.accdb3[[#This Row],[Date de début]]</f>
        <v>43419.375694444447</v>
      </c>
      <c r="H5686" s="9">
        <f>Tableau_Groupe_1_Cours_1.accdb3[[#This Row],[Date de fin]]</f>
        <v>43419.483333333337</v>
      </c>
      <c r="I5686" s="13">
        <f>MOD(Tableau_Groupe_1_Cours_1.accdb3[[#This Row],[Date de fin2]]-Tableau_Groupe_1_Cours_1.accdb3[[#This Row],[Date de début2]],1)</f>
        <v>0.10763888889050577</v>
      </c>
    </row>
    <row r="5687" spans="1:9" x14ac:dyDescent="0.25">
      <c r="A5687">
        <v>2682</v>
      </c>
      <c r="B5687">
        <v>43249.375694444447</v>
      </c>
      <c r="C5687">
        <v>43249.473611111112</v>
      </c>
      <c r="D5687">
        <v>23</v>
      </c>
      <c r="E5687">
        <v>14</v>
      </c>
      <c r="F5687">
        <v>33</v>
      </c>
      <c r="G5687" s="9">
        <f>Tableau_Groupe_1_Cours_1.accdb3[[#This Row],[Date de début]]</f>
        <v>43249.375694444447</v>
      </c>
      <c r="H5687" s="9">
        <f>Tableau_Groupe_1_Cours_1.accdb3[[#This Row],[Date de fin]]</f>
        <v>43249.473611111112</v>
      </c>
      <c r="I5687" s="13">
        <f>MOD(Tableau_Groupe_1_Cours_1.accdb3[[#This Row],[Date de fin2]]-Tableau_Groupe_1_Cours_1.accdb3[[#This Row],[Date de début2]],1)</f>
        <v>9.7916666665696539E-2</v>
      </c>
    </row>
    <row r="5688" spans="1:9" x14ac:dyDescent="0.25">
      <c r="A5688">
        <v>4218</v>
      </c>
      <c r="B5688">
        <v>43347.63958333333</v>
      </c>
      <c r="C5688">
        <v>43347.734722222223</v>
      </c>
      <c r="D5688">
        <v>49</v>
      </c>
      <c r="E5688">
        <v>14</v>
      </c>
      <c r="F5688">
        <v>426</v>
      </c>
      <c r="G5688" s="9">
        <f>Tableau_Groupe_1_Cours_1.accdb3[[#This Row],[Date de début]]</f>
        <v>43347.63958333333</v>
      </c>
      <c r="H5688" s="9">
        <f>Tableau_Groupe_1_Cours_1.accdb3[[#This Row],[Date de fin]]</f>
        <v>43347.734722222223</v>
      </c>
      <c r="I5688" s="13">
        <f>MOD(Tableau_Groupe_1_Cours_1.accdb3[[#This Row],[Date de fin2]]-Tableau_Groupe_1_Cours_1.accdb3[[#This Row],[Date de début2]],1)</f>
        <v>9.5138888893416151E-2</v>
      </c>
    </row>
    <row r="5689" spans="1:9" x14ac:dyDescent="0.25">
      <c r="A5689">
        <v>3963</v>
      </c>
      <c r="B5689">
        <v>43332.384722222225</v>
      </c>
      <c r="C5689">
        <v>43332.488888888889</v>
      </c>
      <c r="D5689">
        <v>1</v>
      </c>
      <c r="E5689">
        <v>14</v>
      </c>
      <c r="F5689">
        <v>260</v>
      </c>
      <c r="G5689" s="9">
        <f>Tableau_Groupe_1_Cours_1.accdb3[[#This Row],[Date de début]]</f>
        <v>43332.384722222225</v>
      </c>
      <c r="H5689" s="9">
        <f>Tableau_Groupe_1_Cours_1.accdb3[[#This Row],[Date de fin]]</f>
        <v>43332.488888888889</v>
      </c>
      <c r="I5689" s="13">
        <f>MOD(Tableau_Groupe_1_Cours_1.accdb3[[#This Row],[Date de fin2]]-Tableau_Groupe_1_Cours_1.accdb3[[#This Row],[Date de début2]],1)</f>
        <v>0.10416666666424135</v>
      </c>
    </row>
    <row r="5690" spans="1:9" x14ac:dyDescent="0.25">
      <c r="A5690">
        <v>4219</v>
      </c>
      <c r="B5690">
        <v>43347.637499999997</v>
      </c>
      <c r="C5690">
        <v>43347.732638888891</v>
      </c>
      <c r="D5690">
        <v>35</v>
      </c>
      <c r="E5690">
        <v>14</v>
      </c>
      <c r="F5690">
        <v>415</v>
      </c>
      <c r="G5690" s="9">
        <f>Tableau_Groupe_1_Cours_1.accdb3[[#This Row],[Date de début]]</f>
        <v>43347.637499999997</v>
      </c>
      <c r="H5690" s="9">
        <f>Tableau_Groupe_1_Cours_1.accdb3[[#This Row],[Date de fin]]</f>
        <v>43347.732638888891</v>
      </c>
      <c r="I5690" s="13">
        <f>MOD(Tableau_Groupe_1_Cours_1.accdb3[[#This Row],[Date de fin2]]-Tableau_Groupe_1_Cours_1.accdb3[[#This Row],[Date de début2]],1)</f>
        <v>9.5138888893416151E-2</v>
      </c>
    </row>
    <row r="5691" spans="1:9" x14ac:dyDescent="0.25">
      <c r="A5691">
        <v>4220</v>
      </c>
      <c r="B5691">
        <v>43347.637499999997</v>
      </c>
      <c r="C5691">
        <v>43347.732638888891</v>
      </c>
      <c r="D5691">
        <v>1</v>
      </c>
      <c r="E5691">
        <v>14</v>
      </c>
      <c r="F5691">
        <v>72</v>
      </c>
      <c r="G5691" s="9">
        <f>Tableau_Groupe_1_Cours_1.accdb3[[#This Row],[Date de début]]</f>
        <v>43347.637499999997</v>
      </c>
      <c r="H5691" s="9">
        <f>Tableau_Groupe_1_Cours_1.accdb3[[#This Row],[Date de fin]]</f>
        <v>43347.732638888891</v>
      </c>
      <c r="I5691" s="13">
        <f>MOD(Tableau_Groupe_1_Cours_1.accdb3[[#This Row],[Date de fin2]]-Tableau_Groupe_1_Cours_1.accdb3[[#This Row],[Date de début2]],1)</f>
        <v>9.5138888893416151E-2</v>
      </c>
    </row>
    <row r="5692" spans="1:9" x14ac:dyDescent="0.25">
      <c r="A5692">
        <v>4221</v>
      </c>
      <c r="B5692">
        <v>43347.634027777778</v>
      </c>
      <c r="C5692">
        <v>43347.729166666672</v>
      </c>
      <c r="D5692">
        <v>10</v>
      </c>
      <c r="E5692">
        <v>14</v>
      </c>
      <c r="F5692">
        <v>270</v>
      </c>
      <c r="G5692" s="9">
        <f>Tableau_Groupe_1_Cours_1.accdb3[[#This Row],[Date de début]]</f>
        <v>43347.634027777778</v>
      </c>
      <c r="H5692" s="9">
        <f>Tableau_Groupe_1_Cours_1.accdb3[[#This Row],[Date de fin]]</f>
        <v>43347.729166666672</v>
      </c>
      <c r="I5692" s="13">
        <f>MOD(Tableau_Groupe_1_Cours_1.accdb3[[#This Row],[Date de fin2]]-Tableau_Groupe_1_Cours_1.accdb3[[#This Row],[Date de début2]],1)</f>
        <v>9.5138888893416151E-2</v>
      </c>
    </row>
    <row r="5693" spans="1:9" x14ac:dyDescent="0.25">
      <c r="A5693">
        <v>638</v>
      </c>
      <c r="B5693">
        <v>43125.381249999999</v>
      </c>
      <c r="C5693">
        <v>43125.445138888885</v>
      </c>
      <c r="D5693">
        <v>2</v>
      </c>
      <c r="E5693">
        <v>14</v>
      </c>
      <c r="F5693">
        <v>236</v>
      </c>
      <c r="G5693" s="9">
        <f>Tableau_Groupe_1_Cours_1.accdb3[[#This Row],[Date de début]]</f>
        <v>43125.381249999999</v>
      </c>
      <c r="H5693" s="9">
        <f>Tableau_Groupe_1_Cours_1.accdb3[[#This Row],[Date de fin]]</f>
        <v>43125.445138888885</v>
      </c>
      <c r="I5693" s="13">
        <f>MOD(Tableau_Groupe_1_Cours_1.accdb3[[#This Row],[Date de fin2]]-Tableau_Groupe_1_Cours_1.accdb3[[#This Row],[Date de début2]],1)</f>
        <v>6.3888888886140194E-2</v>
      </c>
    </row>
    <row r="5694" spans="1:9" x14ac:dyDescent="0.25">
      <c r="A5694">
        <v>4222</v>
      </c>
      <c r="B5694">
        <v>43347.640277777777</v>
      </c>
      <c r="C5694">
        <v>43347.73541666667</v>
      </c>
      <c r="D5694">
        <v>1</v>
      </c>
      <c r="E5694">
        <v>14</v>
      </c>
      <c r="F5694">
        <v>4</v>
      </c>
      <c r="G5694" s="9">
        <f>Tableau_Groupe_1_Cours_1.accdb3[[#This Row],[Date de début]]</f>
        <v>43347.640277777777</v>
      </c>
      <c r="H5694" s="9">
        <f>Tableau_Groupe_1_Cours_1.accdb3[[#This Row],[Date de fin]]</f>
        <v>43347.73541666667</v>
      </c>
      <c r="I5694" s="13">
        <f>MOD(Tableau_Groupe_1_Cours_1.accdb3[[#This Row],[Date de fin2]]-Tableau_Groupe_1_Cours_1.accdb3[[#This Row],[Date de début2]],1)</f>
        <v>9.5138888893416151E-2</v>
      </c>
    </row>
    <row r="5695" spans="1:9" x14ac:dyDescent="0.25">
      <c r="A5695">
        <v>4223</v>
      </c>
      <c r="B5695">
        <v>43347.638888888891</v>
      </c>
      <c r="C5695">
        <v>43347.734027777777</v>
      </c>
      <c r="D5695">
        <v>5</v>
      </c>
      <c r="E5695">
        <v>14</v>
      </c>
      <c r="F5695">
        <v>21</v>
      </c>
      <c r="G5695" s="9">
        <f>Tableau_Groupe_1_Cours_1.accdb3[[#This Row],[Date de début]]</f>
        <v>43347.638888888891</v>
      </c>
      <c r="H5695" s="9">
        <f>Tableau_Groupe_1_Cours_1.accdb3[[#This Row],[Date de fin]]</f>
        <v>43347.734027777777</v>
      </c>
      <c r="I5695" s="13">
        <f>MOD(Tableau_Groupe_1_Cours_1.accdb3[[#This Row],[Date de fin2]]-Tableau_Groupe_1_Cours_1.accdb3[[#This Row],[Date de début2]],1)</f>
        <v>9.5138888886140194E-2</v>
      </c>
    </row>
    <row r="5696" spans="1:9" x14ac:dyDescent="0.25">
      <c r="A5696">
        <v>4479</v>
      </c>
      <c r="B5696">
        <v>43361.381249999999</v>
      </c>
      <c r="C5696">
        <v>43361.443055555552</v>
      </c>
      <c r="D5696">
        <v>78</v>
      </c>
      <c r="E5696">
        <v>14</v>
      </c>
      <c r="F5696">
        <v>360</v>
      </c>
      <c r="G5696" s="9">
        <f>Tableau_Groupe_1_Cours_1.accdb3[[#This Row],[Date de début]]</f>
        <v>43361.381249999999</v>
      </c>
      <c r="H5696" s="9">
        <f>Tableau_Groupe_1_Cours_1.accdb3[[#This Row],[Date de fin]]</f>
        <v>43361.443055555552</v>
      </c>
      <c r="I5696" s="13">
        <f>MOD(Tableau_Groupe_1_Cours_1.accdb3[[#This Row],[Date de fin2]]-Tableau_Groupe_1_Cours_1.accdb3[[#This Row],[Date de début2]],1)</f>
        <v>6.1805555553291924E-2</v>
      </c>
    </row>
    <row r="5697" spans="1:9" x14ac:dyDescent="0.25">
      <c r="A5697">
        <v>4224</v>
      </c>
      <c r="B5697">
        <v>43347.638888888891</v>
      </c>
      <c r="C5697">
        <v>43347.734027777777</v>
      </c>
      <c r="D5697">
        <v>2</v>
      </c>
      <c r="E5697">
        <v>14</v>
      </c>
      <c r="F5697">
        <v>122</v>
      </c>
      <c r="G5697" s="9">
        <f>Tableau_Groupe_1_Cours_1.accdb3[[#This Row],[Date de début]]</f>
        <v>43347.638888888891</v>
      </c>
      <c r="H5697" s="9">
        <f>Tableau_Groupe_1_Cours_1.accdb3[[#This Row],[Date de fin]]</f>
        <v>43347.734027777777</v>
      </c>
      <c r="I5697" s="13">
        <f>MOD(Tableau_Groupe_1_Cours_1.accdb3[[#This Row],[Date de fin2]]-Tableau_Groupe_1_Cours_1.accdb3[[#This Row],[Date de début2]],1)</f>
        <v>9.5138888886140194E-2</v>
      </c>
    </row>
    <row r="5698" spans="1:9" x14ac:dyDescent="0.25">
      <c r="A5698">
        <v>1921</v>
      </c>
      <c r="B5698">
        <v>43215.379166666666</v>
      </c>
      <c r="C5698">
        <v>43215.488888888889</v>
      </c>
      <c r="D5698">
        <v>2</v>
      </c>
      <c r="E5698">
        <v>14</v>
      </c>
      <c r="F5698">
        <v>86</v>
      </c>
      <c r="G5698" s="9">
        <f>Tableau_Groupe_1_Cours_1.accdb3[[#This Row],[Date de début]]</f>
        <v>43215.379166666666</v>
      </c>
      <c r="H5698" s="9">
        <f>Tableau_Groupe_1_Cours_1.accdb3[[#This Row],[Date de fin]]</f>
        <v>43215.488888888889</v>
      </c>
      <c r="I5698" s="13">
        <f>MOD(Tableau_Groupe_1_Cours_1.accdb3[[#This Row],[Date de fin2]]-Tableau_Groupe_1_Cours_1.accdb3[[#This Row],[Date de début2]],1)</f>
        <v>0.10972222222335404</v>
      </c>
    </row>
    <row r="5699" spans="1:9" x14ac:dyDescent="0.25">
      <c r="A5699">
        <v>4225</v>
      </c>
      <c r="B5699">
        <v>43347.634027777778</v>
      </c>
      <c r="C5699">
        <v>43347.729166666672</v>
      </c>
      <c r="D5699">
        <v>7</v>
      </c>
      <c r="E5699">
        <v>14</v>
      </c>
      <c r="F5699">
        <v>281</v>
      </c>
      <c r="G5699" s="9">
        <f>Tableau_Groupe_1_Cours_1.accdb3[[#This Row],[Date de début]]</f>
        <v>43347.634027777778</v>
      </c>
      <c r="H5699" s="9">
        <f>Tableau_Groupe_1_Cours_1.accdb3[[#This Row],[Date de fin]]</f>
        <v>43347.729166666672</v>
      </c>
      <c r="I5699" s="13">
        <f>MOD(Tableau_Groupe_1_Cours_1.accdb3[[#This Row],[Date de fin2]]-Tableau_Groupe_1_Cours_1.accdb3[[#This Row],[Date de début2]],1)</f>
        <v>9.5138888893416151E-2</v>
      </c>
    </row>
    <row r="5700" spans="1:9" x14ac:dyDescent="0.25">
      <c r="A5700">
        <v>4226</v>
      </c>
      <c r="B5700">
        <v>43347.64166666667</v>
      </c>
      <c r="C5700">
        <v>43347.736805555556</v>
      </c>
      <c r="D5700">
        <v>2</v>
      </c>
      <c r="E5700">
        <v>14</v>
      </c>
      <c r="F5700">
        <v>32</v>
      </c>
      <c r="G5700" s="9">
        <f>Tableau_Groupe_1_Cours_1.accdb3[[#This Row],[Date de début]]</f>
        <v>43347.64166666667</v>
      </c>
      <c r="H5700" s="9">
        <f>Tableau_Groupe_1_Cours_1.accdb3[[#This Row],[Date de fin]]</f>
        <v>43347.736805555556</v>
      </c>
      <c r="I5700" s="13">
        <f>MOD(Tableau_Groupe_1_Cours_1.accdb3[[#This Row],[Date de fin2]]-Tableau_Groupe_1_Cours_1.accdb3[[#This Row],[Date de début2]],1)</f>
        <v>9.5138888886140194E-2</v>
      </c>
    </row>
    <row r="5701" spans="1:9" x14ac:dyDescent="0.25">
      <c r="A5701">
        <v>4227</v>
      </c>
      <c r="B5701">
        <v>43347.63958333333</v>
      </c>
      <c r="C5701">
        <v>43347.734722222223</v>
      </c>
      <c r="D5701">
        <v>24</v>
      </c>
      <c r="E5701">
        <v>14</v>
      </c>
      <c r="F5701">
        <v>77</v>
      </c>
      <c r="G5701" s="9">
        <f>Tableau_Groupe_1_Cours_1.accdb3[[#This Row],[Date de début]]</f>
        <v>43347.63958333333</v>
      </c>
      <c r="H5701" s="9">
        <f>Tableau_Groupe_1_Cours_1.accdb3[[#This Row],[Date de fin]]</f>
        <v>43347.734722222223</v>
      </c>
      <c r="I5701" s="13">
        <f>MOD(Tableau_Groupe_1_Cours_1.accdb3[[#This Row],[Date de fin2]]-Tableau_Groupe_1_Cours_1.accdb3[[#This Row],[Date de début2]],1)</f>
        <v>9.5138888893416151E-2</v>
      </c>
    </row>
    <row r="5702" spans="1:9" x14ac:dyDescent="0.25">
      <c r="A5702">
        <v>5251</v>
      </c>
      <c r="B5702">
        <v>43391.375</v>
      </c>
      <c r="C5702">
        <v>43391.413194444445</v>
      </c>
      <c r="D5702">
        <v>28</v>
      </c>
      <c r="E5702">
        <v>14</v>
      </c>
      <c r="F5702">
        <v>19</v>
      </c>
      <c r="G5702" s="9">
        <f>Tableau_Groupe_1_Cours_1.accdb3[[#This Row],[Date de début]]</f>
        <v>43391.375</v>
      </c>
      <c r="H5702" s="9">
        <f>Tableau_Groupe_1_Cours_1.accdb3[[#This Row],[Date de fin]]</f>
        <v>43391.413194444445</v>
      </c>
      <c r="I5702" s="13">
        <f>MOD(Tableau_Groupe_1_Cours_1.accdb3[[#This Row],[Date de fin2]]-Tableau_Groupe_1_Cours_1.accdb3[[#This Row],[Date de début2]],1)</f>
        <v>3.8194444445252884E-2</v>
      </c>
    </row>
    <row r="5703" spans="1:9" x14ac:dyDescent="0.25">
      <c r="A5703">
        <v>4228</v>
      </c>
      <c r="B5703">
        <v>43347.640277777777</v>
      </c>
      <c r="C5703">
        <v>43347.73541666667</v>
      </c>
      <c r="D5703">
        <v>3</v>
      </c>
      <c r="E5703">
        <v>14</v>
      </c>
      <c r="F5703">
        <v>173</v>
      </c>
      <c r="G5703" s="9">
        <f>Tableau_Groupe_1_Cours_1.accdb3[[#This Row],[Date de début]]</f>
        <v>43347.640277777777</v>
      </c>
      <c r="H5703" s="9">
        <f>Tableau_Groupe_1_Cours_1.accdb3[[#This Row],[Date de fin]]</f>
        <v>43347.73541666667</v>
      </c>
      <c r="I5703" s="13">
        <f>MOD(Tableau_Groupe_1_Cours_1.accdb3[[#This Row],[Date de fin2]]-Tableau_Groupe_1_Cours_1.accdb3[[#This Row],[Date de début2]],1)</f>
        <v>9.5138888893416151E-2</v>
      </c>
    </row>
    <row r="5704" spans="1:9" x14ac:dyDescent="0.25">
      <c r="A5704">
        <v>3461</v>
      </c>
      <c r="B5704">
        <v>43280.384027777778</v>
      </c>
      <c r="C5704">
        <v>43280.509722222225</v>
      </c>
      <c r="D5704">
        <v>1</v>
      </c>
      <c r="E5704">
        <v>14</v>
      </c>
      <c r="F5704">
        <v>194</v>
      </c>
      <c r="G5704" s="9">
        <f>Tableau_Groupe_1_Cours_1.accdb3[[#This Row],[Date de début]]</f>
        <v>43280.384027777778</v>
      </c>
      <c r="H5704" s="9">
        <f>Tableau_Groupe_1_Cours_1.accdb3[[#This Row],[Date de fin]]</f>
        <v>43280.509722222225</v>
      </c>
      <c r="I5704" s="13">
        <f>MOD(Tableau_Groupe_1_Cours_1.accdb3[[#This Row],[Date de fin2]]-Tableau_Groupe_1_Cours_1.accdb3[[#This Row],[Date de début2]],1)</f>
        <v>0.12569444444670808</v>
      </c>
    </row>
    <row r="5705" spans="1:9" x14ac:dyDescent="0.25">
      <c r="A5705">
        <v>4229</v>
      </c>
      <c r="B5705">
        <v>43347.634722222225</v>
      </c>
      <c r="C5705">
        <v>43347.729861111111</v>
      </c>
      <c r="D5705">
        <v>62</v>
      </c>
      <c r="E5705">
        <v>14</v>
      </c>
      <c r="F5705">
        <v>292</v>
      </c>
      <c r="G5705" s="9">
        <f>Tableau_Groupe_1_Cours_1.accdb3[[#This Row],[Date de début]]</f>
        <v>43347.634722222225</v>
      </c>
      <c r="H5705" s="9">
        <f>Tableau_Groupe_1_Cours_1.accdb3[[#This Row],[Date de fin]]</f>
        <v>43347.729861111111</v>
      </c>
      <c r="I5705" s="13">
        <f>MOD(Tableau_Groupe_1_Cours_1.accdb3[[#This Row],[Date de fin2]]-Tableau_Groupe_1_Cours_1.accdb3[[#This Row],[Date de début2]],1)</f>
        <v>9.5138888886140194E-2</v>
      </c>
    </row>
    <row r="5706" spans="1:9" x14ac:dyDescent="0.25">
      <c r="A5706">
        <v>4230</v>
      </c>
      <c r="B5706">
        <v>43347.642361111109</v>
      </c>
      <c r="C5706">
        <v>43347.737500000003</v>
      </c>
      <c r="D5706">
        <v>3</v>
      </c>
      <c r="E5706">
        <v>14</v>
      </c>
      <c r="F5706">
        <v>60</v>
      </c>
      <c r="G5706" s="9">
        <f>Tableau_Groupe_1_Cours_1.accdb3[[#This Row],[Date de début]]</f>
        <v>43347.642361111109</v>
      </c>
      <c r="H5706" s="9">
        <f>Tableau_Groupe_1_Cours_1.accdb3[[#This Row],[Date de fin]]</f>
        <v>43347.737500000003</v>
      </c>
      <c r="I5706" s="13">
        <f>MOD(Tableau_Groupe_1_Cours_1.accdb3[[#This Row],[Date de fin2]]-Tableau_Groupe_1_Cours_1.accdb3[[#This Row],[Date de début2]],1)</f>
        <v>9.5138888893416151E-2</v>
      </c>
    </row>
    <row r="5707" spans="1:9" x14ac:dyDescent="0.25">
      <c r="A5707">
        <v>4231</v>
      </c>
      <c r="B5707">
        <v>43347.640972222223</v>
      </c>
      <c r="C5707">
        <v>43347.736111111117</v>
      </c>
      <c r="D5707">
        <v>3</v>
      </c>
      <c r="E5707">
        <v>14</v>
      </c>
      <c r="F5707">
        <v>133</v>
      </c>
      <c r="G5707" s="9">
        <f>Tableau_Groupe_1_Cours_1.accdb3[[#This Row],[Date de début]]</f>
        <v>43347.640972222223</v>
      </c>
      <c r="H5707" s="9">
        <f>Tableau_Groupe_1_Cours_1.accdb3[[#This Row],[Date de fin]]</f>
        <v>43347.736111111117</v>
      </c>
      <c r="I5707" s="13">
        <f>MOD(Tableau_Groupe_1_Cours_1.accdb3[[#This Row],[Date de fin2]]-Tableau_Groupe_1_Cours_1.accdb3[[#This Row],[Date de début2]],1)</f>
        <v>9.5138888893416151E-2</v>
      </c>
    </row>
    <row r="5708" spans="1:9" x14ac:dyDescent="0.25">
      <c r="A5708">
        <v>648</v>
      </c>
      <c r="B5708">
        <v>43126.379861111112</v>
      </c>
      <c r="C5708">
        <v>43126.523611111108</v>
      </c>
      <c r="D5708">
        <v>28</v>
      </c>
      <c r="E5708">
        <v>14</v>
      </c>
      <c r="F5708">
        <v>73</v>
      </c>
      <c r="G5708" s="9">
        <f>Tableau_Groupe_1_Cours_1.accdb3[[#This Row],[Date de début]]</f>
        <v>43126.379861111112</v>
      </c>
      <c r="H5708" s="9">
        <f>Tableau_Groupe_1_Cours_1.accdb3[[#This Row],[Date de fin]]</f>
        <v>43126.523611111108</v>
      </c>
      <c r="I5708" s="13">
        <f>MOD(Tableau_Groupe_1_Cours_1.accdb3[[#This Row],[Date de fin2]]-Tableau_Groupe_1_Cours_1.accdb3[[#This Row],[Date de début2]],1)</f>
        <v>0.14374999999563443</v>
      </c>
    </row>
    <row r="5709" spans="1:9" x14ac:dyDescent="0.25">
      <c r="A5709">
        <v>4232</v>
      </c>
      <c r="B5709">
        <v>43347.640972222223</v>
      </c>
      <c r="C5709">
        <v>43347.736111111117</v>
      </c>
      <c r="D5709">
        <v>44</v>
      </c>
      <c r="E5709">
        <v>14</v>
      </c>
      <c r="F5709">
        <v>223</v>
      </c>
      <c r="G5709" s="9">
        <f>Tableau_Groupe_1_Cours_1.accdb3[[#This Row],[Date de début]]</f>
        <v>43347.640972222223</v>
      </c>
      <c r="H5709" s="9">
        <f>Tableau_Groupe_1_Cours_1.accdb3[[#This Row],[Date de fin]]</f>
        <v>43347.736111111117</v>
      </c>
      <c r="I5709" s="13">
        <f>MOD(Tableau_Groupe_1_Cours_1.accdb3[[#This Row],[Date de fin2]]-Tableau_Groupe_1_Cours_1.accdb3[[#This Row],[Date de début2]],1)</f>
        <v>9.5138888893416151E-2</v>
      </c>
    </row>
    <row r="5710" spans="1:9" x14ac:dyDescent="0.25">
      <c r="A5710">
        <v>4233</v>
      </c>
      <c r="B5710">
        <v>43347.634027777778</v>
      </c>
      <c r="C5710">
        <v>43347.729166666672</v>
      </c>
      <c r="D5710">
        <v>2</v>
      </c>
      <c r="E5710">
        <v>14</v>
      </c>
      <c r="F5710">
        <v>229</v>
      </c>
      <c r="G5710" s="9">
        <f>Tableau_Groupe_1_Cours_1.accdb3[[#This Row],[Date de début]]</f>
        <v>43347.634027777778</v>
      </c>
      <c r="H5710" s="9">
        <f>Tableau_Groupe_1_Cours_1.accdb3[[#This Row],[Date de fin]]</f>
        <v>43347.729166666672</v>
      </c>
      <c r="I5710" s="13">
        <f>MOD(Tableau_Groupe_1_Cours_1.accdb3[[#This Row],[Date de fin2]]-Tableau_Groupe_1_Cours_1.accdb3[[#This Row],[Date de début2]],1)</f>
        <v>9.5138888893416151E-2</v>
      </c>
    </row>
    <row r="5711" spans="1:9" x14ac:dyDescent="0.25">
      <c r="A5711">
        <v>6281</v>
      </c>
      <c r="B5711">
        <v>43452.385416666664</v>
      </c>
      <c r="C5711">
        <v>43452.475694444445</v>
      </c>
      <c r="D5711">
        <v>3</v>
      </c>
      <c r="E5711">
        <v>14</v>
      </c>
      <c r="F5711">
        <v>302</v>
      </c>
      <c r="G5711" s="9">
        <f>Tableau_Groupe_1_Cours_1.accdb3[[#This Row],[Date de début]]</f>
        <v>43452.385416666664</v>
      </c>
      <c r="H5711" s="9">
        <f>Tableau_Groupe_1_Cours_1.accdb3[[#This Row],[Date de fin]]</f>
        <v>43452.475694444445</v>
      </c>
      <c r="I5711" s="13">
        <f>MOD(Tableau_Groupe_1_Cours_1.accdb3[[#This Row],[Date de fin2]]-Tableau_Groupe_1_Cours_1.accdb3[[#This Row],[Date de début2]],1)</f>
        <v>9.0277777781011537E-2</v>
      </c>
    </row>
    <row r="5712" spans="1:9" x14ac:dyDescent="0.25">
      <c r="A5712">
        <v>4234</v>
      </c>
      <c r="B5712">
        <v>43347.643750000003</v>
      </c>
      <c r="C5712">
        <v>43347.738888888889</v>
      </c>
      <c r="D5712">
        <v>3</v>
      </c>
      <c r="E5712">
        <v>14</v>
      </c>
      <c r="F5712">
        <v>88</v>
      </c>
      <c r="G5712" s="9">
        <f>Tableau_Groupe_1_Cours_1.accdb3[[#This Row],[Date de début]]</f>
        <v>43347.643750000003</v>
      </c>
      <c r="H5712" s="9">
        <f>Tableau_Groupe_1_Cours_1.accdb3[[#This Row],[Date de fin]]</f>
        <v>43347.738888888889</v>
      </c>
      <c r="I5712" s="13">
        <f>MOD(Tableau_Groupe_1_Cours_1.accdb3[[#This Row],[Date de fin2]]-Tableau_Groupe_1_Cours_1.accdb3[[#This Row],[Date de début2]],1)</f>
        <v>9.5138888886140194E-2</v>
      </c>
    </row>
    <row r="5713" spans="1:9" x14ac:dyDescent="0.25">
      <c r="A5713">
        <v>651</v>
      </c>
      <c r="B5713">
        <v>43129.381249999999</v>
      </c>
      <c r="C5713">
        <v>43129.513194444444</v>
      </c>
      <c r="D5713">
        <v>84</v>
      </c>
      <c r="E5713">
        <v>14</v>
      </c>
      <c r="F5713">
        <v>44</v>
      </c>
      <c r="G5713" s="9">
        <f>Tableau_Groupe_1_Cours_1.accdb3[[#This Row],[Date de début]]</f>
        <v>43129.381249999999</v>
      </c>
      <c r="H5713" s="9">
        <f>Tableau_Groupe_1_Cours_1.accdb3[[#This Row],[Date de fin]]</f>
        <v>43129.513194444444</v>
      </c>
      <c r="I5713" s="13">
        <f>MOD(Tableau_Groupe_1_Cours_1.accdb3[[#This Row],[Date de fin2]]-Tableau_Groupe_1_Cours_1.accdb3[[#This Row],[Date de début2]],1)</f>
        <v>0.13194444444525288</v>
      </c>
    </row>
    <row r="5714" spans="1:9" x14ac:dyDescent="0.25">
      <c r="A5714">
        <v>1931</v>
      </c>
      <c r="B5714">
        <v>43215.375</v>
      </c>
      <c r="C5714">
        <v>43215.477083333339</v>
      </c>
      <c r="D5714">
        <v>16</v>
      </c>
      <c r="E5714">
        <v>14</v>
      </c>
      <c r="F5714">
        <v>5</v>
      </c>
      <c r="G5714" s="9">
        <f>Tableau_Groupe_1_Cours_1.accdb3[[#This Row],[Date de début]]</f>
        <v>43215.375</v>
      </c>
      <c r="H5714" s="9">
        <f>Tableau_Groupe_1_Cours_1.accdb3[[#This Row],[Date de fin]]</f>
        <v>43215.477083333339</v>
      </c>
      <c r="I5714" s="13">
        <f>MOD(Tableau_Groupe_1_Cours_1.accdb3[[#This Row],[Date de fin2]]-Tableau_Groupe_1_Cours_1.accdb3[[#This Row],[Date de début2]],1)</f>
        <v>0.10208333333866904</v>
      </c>
    </row>
    <row r="5715" spans="1:9" x14ac:dyDescent="0.25">
      <c r="A5715">
        <v>3979</v>
      </c>
      <c r="B5715">
        <v>43333.382638888892</v>
      </c>
      <c r="C5715">
        <v>43333.495833333334</v>
      </c>
      <c r="D5715">
        <v>13</v>
      </c>
      <c r="E5715">
        <v>14</v>
      </c>
      <c r="F5715">
        <v>18</v>
      </c>
      <c r="G5715" s="9">
        <f>Tableau_Groupe_1_Cours_1.accdb3[[#This Row],[Date de début]]</f>
        <v>43333.382638888892</v>
      </c>
      <c r="H5715" s="9">
        <f>Tableau_Groupe_1_Cours_1.accdb3[[#This Row],[Date de fin]]</f>
        <v>43333.495833333334</v>
      </c>
      <c r="I5715" s="13">
        <f>MOD(Tableau_Groupe_1_Cours_1.accdb3[[#This Row],[Date de fin2]]-Tableau_Groupe_1_Cours_1.accdb3[[#This Row],[Date de début2]],1)</f>
        <v>0.1131944444423425</v>
      </c>
    </row>
    <row r="5716" spans="1:9" x14ac:dyDescent="0.25">
      <c r="A5716">
        <v>4235</v>
      </c>
      <c r="B5716">
        <v>43347.640277777777</v>
      </c>
      <c r="C5716">
        <v>43347.73541666667</v>
      </c>
      <c r="D5716">
        <v>2</v>
      </c>
      <c r="E5716">
        <v>14</v>
      </c>
      <c r="F5716">
        <v>189</v>
      </c>
      <c r="G5716" s="9">
        <f>Tableau_Groupe_1_Cours_1.accdb3[[#This Row],[Date de début]]</f>
        <v>43347.640277777777</v>
      </c>
      <c r="H5716" s="9">
        <f>Tableau_Groupe_1_Cours_1.accdb3[[#This Row],[Date de fin]]</f>
        <v>43347.73541666667</v>
      </c>
      <c r="I5716" s="13">
        <f>MOD(Tableau_Groupe_1_Cours_1.accdb3[[#This Row],[Date de fin2]]-Tableau_Groupe_1_Cours_1.accdb3[[#This Row],[Date de début2]],1)</f>
        <v>9.5138888893416151E-2</v>
      </c>
    </row>
    <row r="5717" spans="1:9" x14ac:dyDescent="0.25">
      <c r="A5717">
        <v>4491</v>
      </c>
      <c r="B5717">
        <v>43362.379166666666</v>
      </c>
      <c r="C5717">
        <v>43362.470833333333</v>
      </c>
      <c r="D5717">
        <v>7</v>
      </c>
      <c r="E5717">
        <v>14</v>
      </c>
      <c r="F5717">
        <v>191</v>
      </c>
      <c r="G5717" s="9">
        <f>Tableau_Groupe_1_Cours_1.accdb3[[#This Row],[Date de début]]</f>
        <v>43362.379166666666</v>
      </c>
      <c r="H5717" s="9">
        <f>Tableau_Groupe_1_Cours_1.accdb3[[#This Row],[Date de fin]]</f>
        <v>43362.470833333333</v>
      </c>
      <c r="I5717" s="13">
        <f>MOD(Tableau_Groupe_1_Cours_1.accdb3[[#This Row],[Date de fin2]]-Tableau_Groupe_1_Cours_1.accdb3[[#This Row],[Date de début2]],1)</f>
        <v>9.1666666667151731E-2</v>
      </c>
    </row>
    <row r="5718" spans="1:9" x14ac:dyDescent="0.25">
      <c r="A5718">
        <v>1932</v>
      </c>
      <c r="B5718">
        <v>43216.380555555559</v>
      </c>
      <c r="C5718">
        <v>43216.488888888889</v>
      </c>
      <c r="D5718">
        <v>4</v>
      </c>
      <c r="E5718">
        <v>14</v>
      </c>
      <c r="F5718">
        <v>13</v>
      </c>
      <c r="G5718" s="9">
        <f>Tableau_Groupe_1_Cours_1.accdb3[[#This Row],[Date de début]]</f>
        <v>43216.380555555559</v>
      </c>
      <c r="H5718" s="9">
        <f>Tableau_Groupe_1_Cours_1.accdb3[[#This Row],[Date de fin]]</f>
        <v>43216.488888888889</v>
      </c>
      <c r="I5718" s="13">
        <f>MOD(Tableau_Groupe_1_Cours_1.accdb3[[#This Row],[Date de fin2]]-Tableau_Groupe_1_Cours_1.accdb3[[#This Row],[Date de début2]],1)</f>
        <v>0.10833333332993789</v>
      </c>
    </row>
    <row r="5719" spans="1:9" x14ac:dyDescent="0.25">
      <c r="A5719">
        <v>4236</v>
      </c>
      <c r="B5719">
        <v>43347.638888888891</v>
      </c>
      <c r="C5719">
        <v>43347.734027777777</v>
      </c>
      <c r="D5719">
        <v>29</v>
      </c>
      <c r="E5719">
        <v>14</v>
      </c>
      <c r="F5719">
        <v>33</v>
      </c>
      <c r="G5719" s="9">
        <f>Tableau_Groupe_1_Cours_1.accdb3[[#This Row],[Date de début]]</f>
        <v>43347.638888888891</v>
      </c>
      <c r="H5719" s="9">
        <f>Tableau_Groupe_1_Cours_1.accdb3[[#This Row],[Date de fin]]</f>
        <v>43347.734027777777</v>
      </c>
      <c r="I5719" s="13">
        <f>MOD(Tableau_Groupe_1_Cours_1.accdb3[[#This Row],[Date de fin2]]-Tableau_Groupe_1_Cours_1.accdb3[[#This Row],[Date de début2]],1)</f>
        <v>9.5138888886140194E-2</v>
      </c>
    </row>
    <row r="5720" spans="1:9" x14ac:dyDescent="0.25">
      <c r="A5720">
        <v>4237</v>
      </c>
      <c r="B5720">
        <v>43347.636111111111</v>
      </c>
      <c r="C5720">
        <v>43347.731250000004</v>
      </c>
      <c r="D5720">
        <v>3</v>
      </c>
      <c r="E5720">
        <v>14</v>
      </c>
      <c r="F5720">
        <v>218</v>
      </c>
      <c r="G5720" s="9">
        <f>Tableau_Groupe_1_Cours_1.accdb3[[#This Row],[Date de début]]</f>
        <v>43347.636111111111</v>
      </c>
      <c r="H5720" s="9">
        <f>Tableau_Groupe_1_Cours_1.accdb3[[#This Row],[Date de fin]]</f>
        <v>43347.731250000004</v>
      </c>
      <c r="I5720" s="13">
        <f>MOD(Tableau_Groupe_1_Cours_1.accdb3[[#This Row],[Date de fin2]]-Tableau_Groupe_1_Cours_1.accdb3[[#This Row],[Date de début2]],1)</f>
        <v>9.5138888893416151E-2</v>
      </c>
    </row>
    <row r="5721" spans="1:9" x14ac:dyDescent="0.25">
      <c r="A5721">
        <v>4238</v>
      </c>
      <c r="B5721">
        <v>43347.644444444442</v>
      </c>
      <c r="C5721">
        <v>43347.739583333336</v>
      </c>
      <c r="D5721">
        <v>5</v>
      </c>
      <c r="E5721">
        <v>14</v>
      </c>
      <c r="F5721">
        <v>116</v>
      </c>
      <c r="G5721" s="9">
        <f>Tableau_Groupe_1_Cours_1.accdb3[[#This Row],[Date de début]]</f>
        <v>43347.644444444442</v>
      </c>
      <c r="H5721" s="9">
        <f>Tableau_Groupe_1_Cours_1.accdb3[[#This Row],[Date de fin]]</f>
        <v>43347.739583333336</v>
      </c>
      <c r="I5721" s="13">
        <f>MOD(Tableau_Groupe_1_Cours_1.accdb3[[#This Row],[Date de fin2]]-Tableau_Groupe_1_Cours_1.accdb3[[#This Row],[Date de début2]],1)</f>
        <v>9.5138888893416151E-2</v>
      </c>
    </row>
    <row r="5722" spans="1:9" x14ac:dyDescent="0.25">
      <c r="A5722">
        <v>1679</v>
      </c>
      <c r="B5722">
        <v>43186.378472222219</v>
      </c>
      <c r="C5722">
        <v>43186.504166666666</v>
      </c>
      <c r="D5722">
        <v>18</v>
      </c>
      <c r="E5722">
        <v>14</v>
      </c>
      <c r="F5722">
        <v>151</v>
      </c>
      <c r="G5722" s="9">
        <f>Tableau_Groupe_1_Cours_1.accdb3[[#This Row],[Date de début]]</f>
        <v>43186.378472222219</v>
      </c>
      <c r="H5722" s="9">
        <f>Tableau_Groupe_1_Cours_1.accdb3[[#This Row],[Date de fin]]</f>
        <v>43186.504166666666</v>
      </c>
      <c r="I5722" s="13">
        <f>MOD(Tableau_Groupe_1_Cours_1.accdb3[[#This Row],[Date de fin2]]-Tableau_Groupe_1_Cours_1.accdb3[[#This Row],[Date de début2]],1)</f>
        <v>0.12569444444670808</v>
      </c>
    </row>
    <row r="5723" spans="1:9" x14ac:dyDescent="0.25">
      <c r="A5723">
        <v>4239</v>
      </c>
      <c r="B5723">
        <v>43347.644444444442</v>
      </c>
      <c r="C5723">
        <v>43347.739583333336</v>
      </c>
      <c r="D5723">
        <v>2</v>
      </c>
      <c r="E5723">
        <v>14</v>
      </c>
      <c r="F5723">
        <v>385</v>
      </c>
      <c r="G5723" s="9">
        <f>Tableau_Groupe_1_Cours_1.accdb3[[#This Row],[Date de début]]</f>
        <v>43347.644444444442</v>
      </c>
      <c r="H5723" s="9">
        <f>Tableau_Groupe_1_Cours_1.accdb3[[#This Row],[Date de fin]]</f>
        <v>43347.739583333336</v>
      </c>
      <c r="I5723" s="13">
        <f>MOD(Tableau_Groupe_1_Cours_1.accdb3[[#This Row],[Date de fin2]]-Tableau_Groupe_1_Cours_1.accdb3[[#This Row],[Date de début2]],1)</f>
        <v>9.5138888893416151E-2</v>
      </c>
    </row>
    <row r="5724" spans="1:9" x14ac:dyDescent="0.25">
      <c r="A5724">
        <v>1680</v>
      </c>
      <c r="B5724">
        <v>43186.382638888892</v>
      </c>
      <c r="C5724">
        <v>43186.510416666664</v>
      </c>
      <c r="D5724">
        <v>1</v>
      </c>
      <c r="E5724">
        <v>14</v>
      </c>
      <c r="F5724">
        <v>176</v>
      </c>
      <c r="G5724" s="9">
        <f>Tableau_Groupe_1_Cours_1.accdb3[[#This Row],[Date de début]]</f>
        <v>43186.382638888892</v>
      </c>
      <c r="H5724" s="9">
        <f>Tableau_Groupe_1_Cours_1.accdb3[[#This Row],[Date de fin]]</f>
        <v>43186.510416666664</v>
      </c>
      <c r="I5724" s="13">
        <f>MOD(Tableau_Groupe_1_Cours_1.accdb3[[#This Row],[Date de fin2]]-Tableau_Groupe_1_Cours_1.accdb3[[#This Row],[Date de début2]],1)</f>
        <v>0.12777777777228039</v>
      </c>
    </row>
    <row r="5725" spans="1:9" x14ac:dyDescent="0.25">
      <c r="A5725">
        <v>1936</v>
      </c>
      <c r="B5725">
        <v>43216.375694444447</v>
      </c>
      <c r="C5725">
        <v>43216.424305555556</v>
      </c>
      <c r="D5725">
        <v>2</v>
      </c>
      <c r="E5725">
        <v>14</v>
      </c>
      <c r="F5725">
        <v>47</v>
      </c>
      <c r="G5725" s="9">
        <f>Tableau_Groupe_1_Cours_1.accdb3[[#This Row],[Date de début]]</f>
        <v>43216.375694444447</v>
      </c>
      <c r="H5725" s="9">
        <f>Tableau_Groupe_1_Cours_1.accdb3[[#This Row],[Date de fin]]</f>
        <v>43216.424305555556</v>
      </c>
      <c r="I5725" s="13">
        <f>MOD(Tableau_Groupe_1_Cours_1.accdb3[[#This Row],[Date de fin2]]-Tableau_Groupe_1_Cours_1.accdb3[[#This Row],[Date de début2]],1)</f>
        <v>4.8611111109494232E-2</v>
      </c>
    </row>
    <row r="5726" spans="1:9" x14ac:dyDescent="0.25">
      <c r="A5726">
        <v>4240</v>
      </c>
      <c r="B5726">
        <v>43347.64166666667</v>
      </c>
      <c r="C5726">
        <v>43347.736805555556</v>
      </c>
      <c r="D5726">
        <v>3</v>
      </c>
      <c r="E5726">
        <v>14</v>
      </c>
      <c r="F5726">
        <v>323</v>
      </c>
      <c r="G5726" s="9">
        <f>Tableau_Groupe_1_Cours_1.accdb3[[#This Row],[Date de début]]</f>
        <v>43347.64166666667</v>
      </c>
      <c r="H5726" s="9">
        <f>Tableau_Groupe_1_Cours_1.accdb3[[#This Row],[Date de fin]]</f>
        <v>43347.736805555556</v>
      </c>
      <c r="I5726" s="13">
        <f>MOD(Tableau_Groupe_1_Cours_1.accdb3[[#This Row],[Date de fin2]]-Tableau_Groupe_1_Cours_1.accdb3[[#This Row],[Date de début2]],1)</f>
        <v>9.5138888886140194E-2</v>
      </c>
    </row>
    <row r="5727" spans="1:9" x14ac:dyDescent="0.25">
      <c r="A5727">
        <v>4241</v>
      </c>
      <c r="B5727">
        <v>43347.636805555558</v>
      </c>
      <c r="C5727">
        <v>43347.731944444444</v>
      </c>
      <c r="D5727">
        <v>10</v>
      </c>
      <c r="E5727">
        <v>14</v>
      </c>
      <c r="F5727">
        <v>274</v>
      </c>
      <c r="G5727" s="9">
        <f>Tableau_Groupe_1_Cours_1.accdb3[[#This Row],[Date de début]]</f>
        <v>43347.636805555558</v>
      </c>
      <c r="H5727" s="9">
        <f>Tableau_Groupe_1_Cours_1.accdb3[[#This Row],[Date de fin]]</f>
        <v>43347.731944444444</v>
      </c>
      <c r="I5727" s="13">
        <f>MOD(Tableau_Groupe_1_Cours_1.accdb3[[#This Row],[Date de fin2]]-Tableau_Groupe_1_Cours_1.accdb3[[#This Row],[Date de début2]],1)</f>
        <v>9.5138888886140194E-2</v>
      </c>
    </row>
    <row r="5728" spans="1:9" x14ac:dyDescent="0.25">
      <c r="A5728">
        <v>4242</v>
      </c>
      <c r="B5728">
        <v>43347.634027777778</v>
      </c>
      <c r="C5728">
        <v>43347.729166666672</v>
      </c>
      <c r="D5728">
        <v>12</v>
      </c>
      <c r="E5728">
        <v>14</v>
      </c>
      <c r="F5728">
        <v>144</v>
      </c>
      <c r="G5728" s="9">
        <f>Tableau_Groupe_1_Cours_1.accdb3[[#This Row],[Date de début]]</f>
        <v>43347.634027777778</v>
      </c>
      <c r="H5728" s="9">
        <f>Tableau_Groupe_1_Cours_1.accdb3[[#This Row],[Date de fin]]</f>
        <v>43347.729166666672</v>
      </c>
      <c r="I5728" s="13">
        <f>MOD(Tableau_Groupe_1_Cours_1.accdb3[[#This Row],[Date de fin2]]-Tableau_Groupe_1_Cours_1.accdb3[[#This Row],[Date de début2]],1)</f>
        <v>9.5138888893416151E-2</v>
      </c>
    </row>
    <row r="5729" spans="1:9" x14ac:dyDescent="0.25">
      <c r="A5729">
        <v>4243</v>
      </c>
      <c r="B5729">
        <v>43347.634722222225</v>
      </c>
      <c r="C5729">
        <v>43347.729861111111</v>
      </c>
      <c r="D5729">
        <v>34</v>
      </c>
      <c r="E5729">
        <v>14</v>
      </c>
      <c r="F5729">
        <v>391</v>
      </c>
      <c r="G5729" s="9">
        <f>Tableau_Groupe_1_Cours_1.accdb3[[#This Row],[Date de début]]</f>
        <v>43347.634722222225</v>
      </c>
      <c r="H5729" s="9">
        <f>Tableau_Groupe_1_Cours_1.accdb3[[#This Row],[Date de fin]]</f>
        <v>43347.729861111111</v>
      </c>
      <c r="I5729" s="13">
        <f>MOD(Tableau_Groupe_1_Cours_1.accdb3[[#This Row],[Date de fin2]]-Tableau_Groupe_1_Cours_1.accdb3[[#This Row],[Date de début2]],1)</f>
        <v>9.5138888886140194E-2</v>
      </c>
    </row>
    <row r="5730" spans="1:9" x14ac:dyDescent="0.25">
      <c r="A5730">
        <v>5523</v>
      </c>
      <c r="B5730">
        <v>43423.380555555559</v>
      </c>
      <c r="C5730">
        <v>43423.465972222228</v>
      </c>
      <c r="D5730">
        <v>100</v>
      </c>
      <c r="E5730">
        <v>14</v>
      </c>
      <c r="F5730">
        <v>293</v>
      </c>
      <c r="G5730" s="9">
        <f>Tableau_Groupe_1_Cours_1.accdb3[[#This Row],[Date de début]]</f>
        <v>43423.380555555559</v>
      </c>
      <c r="H5730" s="9">
        <f>Tableau_Groupe_1_Cours_1.accdb3[[#This Row],[Date de fin]]</f>
        <v>43423.465972222228</v>
      </c>
      <c r="I5730" s="13">
        <f>MOD(Tableau_Groupe_1_Cours_1.accdb3[[#This Row],[Date de fin2]]-Tableau_Groupe_1_Cours_1.accdb3[[#This Row],[Date de début2]],1)</f>
        <v>8.5416666668606922E-2</v>
      </c>
    </row>
    <row r="5731" spans="1:9" x14ac:dyDescent="0.25">
      <c r="A5731">
        <v>4244</v>
      </c>
      <c r="B5731">
        <v>43347.64166666667</v>
      </c>
      <c r="C5731">
        <v>43347.736805555556</v>
      </c>
      <c r="D5731">
        <v>2</v>
      </c>
      <c r="E5731">
        <v>14</v>
      </c>
      <c r="F5731">
        <v>334</v>
      </c>
      <c r="G5731" s="9">
        <f>Tableau_Groupe_1_Cours_1.accdb3[[#This Row],[Date de début]]</f>
        <v>43347.64166666667</v>
      </c>
      <c r="H5731" s="9">
        <f>Tableau_Groupe_1_Cours_1.accdb3[[#This Row],[Date de fin]]</f>
        <v>43347.736805555556</v>
      </c>
      <c r="I5731" s="13">
        <f>MOD(Tableau_Groupe_1_Cours_1.accdb3[[#This Row],[Date de fin2]]-Tableau_Groupe_1_Cours_1.accdb3[[#This Row],[Date de début2]],1)</f>
        <v>9.5138888886140194E-2</v>
      </c>
    </row>
    <row r="5732" spans="1:9" x14ac:dyDescent="0.25">
      <c r="A5732">
        <v>4245</v>
      </c>
      <c r="B5732">
        <v>43347.637499999997</v>
      </c>
      <c r="C5732">
        <v>43347.732638888891</v>
      </c>
      <c r="D5732">
        <v>5</v>
      </c>
      <c r="E5732">
        <v>14</v>
      </c>
      <c r="F5732">
        <v>330</v>
      </c>
      <c r="G5732" s="9">
        <f>Tableau_Groupe_1_Cours_1.accdb3[[#This Row],[Date de début]]</f>
        <v>43347.637499999997</v>
      </c>
      <c r="H5732" s="9">
        <f>Tableau_Groupe_1_Cours_1.accdb3[[#This Row],[Date de fin]]</f>
        <v>43347.732638888891</v>
      </c>
      <c r="I5732" s="13">
        <f>MOD(Tableau_Groupe_1_Cours_1.accdb3[[#This Row],[Date de fin2]]-Tableau_Groupe_1_Cours_1.accdb3[[#This Row],[Date de début2]],1)</f>
        <v>9.5138888893416151E-2</v>
      </c>
    </row>
    <row r="5733" spans="1:9" x14ac:dyDescent="0.25">
      <c r="A5733">
        <v>5525</v>
      </c>
      <c r="B5733">
        <v>43423.382638888892</v>
      </c>
      <c r="C5733">
        <v>43423.454861111109</v>
      </c>
      <c r="D5733">
        <v>6</v>
      </c>
      <c r="E5733">
        <v>14</v>
      </c>
      <c r="F5733">
        <v>63</v>
      </c>
      <c r="G5733" s="9">
        <f>Tableau_Groupe_1_Cours_1.accdb3[[#This Row],[Date de début]]</f>
        <v>43423.382638888892</v>
      </c>
      <c r="H5733" s="9">
        <f>Tableau_Groupe_1_Cours_1.accdb3[[#This Row],[Date de fin]]</f>
        <v>43423.454861111109</v>
      </c>
      <c r="I5733" s="13">
        <f>MOD(Tableau_Groupe_1_Cours_1.accdb3[[#This Row],[Date de fin2]]-Tableau_Groupe_1_Cours_1.accdb3[[#This Row],[Date de début2]],1)</f>
        <v>7.2222222217533272E-2</v>
      </c>
    </row>
    <row r="5734" spans="1:9" x14ac:dyDescent="0.25">
      <c r="A5734">
        <v>1174</v>
      </c>
      <c r="B5734">
        <v>43157.379166666666</v>
      </c>
      <c r="C5734">
        <v>43157.464583333334</v>
      </c>
      <c r="D5734">
        <v>47</v>
      </c>
      <c r="E5734">
        <v>14</v>
      </c>
      <c r="F5734">
        <v>209</v>
      </c>
      <c r="G5734" s="9">
        <f>Tableau_Groupe_1_Cours_1.accdb3[[#This Row],[Date de début]]</f>
        <v>43157.379166666666</v>
      </c>
      <c r="H5734" s="9">
        <f>Tableau_Groupe_1_Cours_1.accdb3[[#This Row],[Date de fin]]</f>
        <v>43157.464583333334</v>
      </c>
      <c r="I5734" s="13">
        <f>MOD(Tableau_Groupe_1_Cours_1.accdb3[[#This Row],[Date de fin2]]-Tableau_Groupe_1_Cours_1.accdb3[[#This Row],[Date de début2]],1)</f>
        <v>8.5416666668606922E-2</v>
      </c>
    </row>
    <row r="5735" spans="1:9" x14ac:dyDescent="0.25">
      <c r="A5735">
        <v>4246</v>
      </c>
      <c r="B5735">
        <v>43347.634027777778</v>
      </c>
      <c r="C5735">
        <v>43347.729166666672</v>
      </c>
      <c r="D5735">
        <v>33</v>
      </c>
      <c r="E5735">
        <v>14</v>
      </c>
      <c r="F5735">
        <v>172</v>
      </c>
      <c r="G5735" s="9">
        <f>Tableau_Groupe_1_Cours_1.accdb3[[#This Row],[Date de début]]</f>
        <v>43347.634027777778</v>
      </c>
      <c r="H5735" s="9">
        <f>Tableau_Groupe_1_Cours_1.accdb3[[#This Row],[Date de fin]]</f>
        <v>43347.729166666672</v>
      </c>
      <c r="I5735" s="13">
        <f>MOD(Tableau_Groupe_1_Cours_1.accdb3[[#This Row],[Date de fin2]]-Tableau_Groupe_1_Cours_1.accdb3[[#This Row],[Date de début2]],1)</f>
        <v>9.5138888893416151E-2</v>
      </c>
    </row>
    <row r="5736" spans="1:9" x14ac:dyDescent="0.25">
      <c r="A5736">
        <v>5526</v>
      </c>
      <c r="B5736">
        <v>43423.375</v>
      </c>
      <c r="C5736">
        <v>43423.486805555556</v>
      </c>
      <c r="D5736">
        <v>18</v>
      </c>
      <c r="E5736">
        <v>14</v>
      </c>
      <c r="F5736">
        <v>201</v>
      </c>
      <c r="G5736" s="9">
        <f>Tableau_Groupe_1_Cours_1.accdb3[[#This Row],[Date de début]]</f>
        <v>43423.375</v>
      </c>
      <c r="H5736" s="9">
        <f>Tableau_Groupe_1_Cours_1.accdb3[[#This Row],[Date de fin]]</f>
        <v>43423.486805555556</v>
      </c>
      <c r="I5736" s="13">
        <f>MOD(Tableau_Groupe_1_Cours_1.accdb3[[#This Row],[Date de fin2]]-Tableau_Groupe_1_Cours_1.accdb3[[#This Row],[Date de début2]],1)</f>
        <v>0.11180555555620231</v>
      </c>
    </row>
    <row r="5737" spans="1:9" x14ac:dyDescent="0.25">
      <c r="A5737">
        <v>6294</v>
      </c>
      <c r="B5737">
        <v>43453.379166666666</v>
      </c>
      <c r="C5737">
        <v>43453.477083333339</v>
      </c>
      <c r="D5737">
        <v>9</v>
      </c>
      <c r="E5737">
        <v>14</v>
      </c>
      <c r="F5737">
        <v>196</v>
      </c>
      <c r="G5737" s="9">
        <f>Tableau_Groupe_1_Cours_1.accdb3[[#This Row],[Date de début]]</f>
        <v>43453.379166666666</v>
      </c>
      <c r="H5737" s="9">
        <f>Tableau_Groupe_1_Cours_1.accdb3[[#This Row],[Date de fin]]</f>
        <v>43453.477083333339</v>
      </c>
      <c r="I5737" s="13">
        <f>MOD(Tableau_Groupe_1_Cours_1.accdb3[[#This Row],[Date de fin2]]-Tableau_Groupe_1_Cours_1.accdb3[[#This Row],[Date de début2]],1)</f>
        <v>9.7916666672972497E-2</v>
      </c>
    </row>
    <row r="5738" spans="1:9" x14ac:dyDescent="0.25">
      <c r="A5738">
        <v>4247</v>
      </c>
      <c r="B5738">
        <v>43347.643750000003</v>
      </c>
      <c r="C5738">
        <v>43347.738888888889</v>
      </c>
      <c r="D5738">
        <v>57</v>
      </c>
      <c r="E5738">
        <v>14</v>
      </c>
      <c r="F5738">
        <v>125</v>
      </c>
      <c r="G5738" s="9">
        <f>Tableau_Groupe_1_Cours_1.accdb3[[#This Row],[Date de début]]</f>
        <v>43347.643750000003</v>
      </c>
      <c r="H5738" s="9">
        <f>Tableau_Groupe_1_Cours_1.accdb3[[#This Row],[Date de fin]]</f>
        <v>43347.738888888889</v>
      </c>
      <c r="I5738" s="13">
        <f>MOD(Tableau_Groupe_1_Cours_1.accdb3[[#This Row],[Date de fin2]]-Tableau_Groupe_1_Cours_1.accdb3[[#This Row],[Date de début2]],1)</f>
        <v>9.5138888886140194E-2</v>
      </c>
    </row>
    <row r="5739" spans="1:9" x14ac:dyDescent="0.25">
      <c r="A5739">
        <v>6295</v>
      </c>
      <c r="B5739">
        <v>43453.378472222219</v>
      </c>
      <c r="C5739">
        <v>43453.477083333339</v>
      </c>
      <c r="D5739">
        <v>1</v>
      </c>
      <c r="E5739">
        <v>14</v>
      </c>
      <c r="F5739">
        <v>187</v>
      </c>
      <c r="G5739" s="9">
        <f>Tableau_Groupe_1_Cours_1.accdb3[[#This Row],[Date de début]]</f>
        <v>43453.378472222219</v>
      </c>
      <c r="H5739" s="9">
        <f>Tableau_Groupe_1_Cours_1.accdb3[[#This Row],[Date de fin]]</f>
        <v>43453.477083333339</v>
      </c>
      <c r="I5739" s="13">
        <f>MOD(Tableau_Groupe_1_Cours_1.accdb3[[#This Row],[Date de fin2]]-Tableau_Groupe_1_Cours_1.accdb3[[#This Row],[Date de début2]],1)</f>
        <v>9.8611111119680572E-2</v>
      </c>
    </row>
    <row r="5740" spans="1:9" x14ac:dyDescent="0.25">
      <c r="A5740">
        <v>664</v>
      </c>
      <c r="B5740">
        <v>43130.376388888886</v>
      </c>
      <c r="C5740">
        <v>43130.542361111111</v>
      </c>
      <c r="D5740">
        <v>4</v>
      </c>
      <c r="E5740">
        <v>14</v>
      </c>
      <c r="F5740">
        <v>251</v>
      </c>
      <c r="G5740" s="9">
        <f>Tableau_Groupe_1_Cours_1.accdb3[[#This Row],[Date de début]]</f>
        <v>43130.376388888886</v>
      </c>
      <c r="H5740" s="9">
        <f>Tableau_Groupe_1_Cours_1.accdb3[[#This Row],[Date de fin]]</f>
        <v>43130.542361111111</v>
      </c>
      <c r="I5740" s="13">
        <f>MOD(Tableau_Groupe_1_Cours_1.accdb3[[#This Row],[Date de fin2]]-Tableau_Groupe_1_Cours_1.accdb3[[#This Row],[Date de début2]],1)</f>
        <v>0.16597222222480923</v>
      </c>
    </row>
    <row r="5741" spans="1:9" x14ac:dyDescent="0.25">
      <c r="A5741">
        <v>4248</v>
      </c>
      <c r="B5741">
        <v>43347.644444444442</v>
      </c>
      <c r="C5741">
        <v>43347.739583333336</v>
      </c>
      <c r="D5741">
        <v>94</v>
      </c>
      <c r="E5741">
        <v>14</v>
      </c>
      <c r="F5741">
        <v>372</v>
      </c>
      <c r="G5741" s="9">
        <f>Tableau_Groupe_1_Cours_1.accdb3[[#This Row],[Date de début]]</f>
        <v>43347.644444444442</v>
      </c>
      <c r="H5741" s="9">
        <f>Tableau_Groupe_1_Cours_1.accdb3[[#This Row],[Date de fin]]</f>
        <v>43347.739583333336</v>
      </c>
      <c r="I5741" s="13">
        <f>MOD(Tableau_Groupe_1_Cours_1.accdb3[[#This Row],[Date de fin2]]-Tableau_Groupe_1_Cours_1.accdb3[[#This Row],[Date de début2]],1)</f>
        <v>9.5138888893416151E-2</v>
      </c>
    </row>
    <row r="5742" spans="1:9" x14ac:dyDescent="0.25">
      <c r="A5742">
        <v>4249</v>
      </c>
      <c r="B5742">
        <v>43347.638194444444</v>
      </c>
      <c r="C5742">
        <v>43347.733333333337</v>
      </c>
      <c r="D5742">
        <v>183</v>
      </c>
      <c r="E5742">
        <v>14</v>
      </c>
      <c r="F5742">
        <v>348</v>
      </c>
      <c r="G5742" s="9">
        <f>Tableau_Groupe_1_Cours_1.accdb3[[#This Row],[Date de début]]</f>
        <v>43347.638194444444</v>
      </c>
      <c r="H5742" s="9">
        <f>Tableau_Groupe_1_Cours_1.accdb3[[#This Row],[Date de fin]]</f>
        <v>43347.733333333337</v>
      </c>
      <c r="I5742" s="13">
        <f>MOD(Tableau_Groupe_1_Cours_1.accdb3[[#This Row],[Date de fin2]]-Tableau_Groupe_1_Cours_1.accdb3[[#This Row],[Date de début2]],1)</f>
        <v>9.5138888893416151E-2</v>
      </c>
    </row>
    <row r="5743" spans="1:9" x14ac:dyDescent="0.25">
      <c r="A5743">
        <v>3994</v>
      </c>
      <c r="B5743">
        <v>43334.384722222225</v>
      </c>
      <c r="C5743">
        <v>43334.508333333331</v>
      </c>
      <c r="D5743">
        <v>9</v>
      </c>
      <c r="E5743">
        <v>14</v>
      </c>
      <c r="F5743">
        <v>238</v>
      </c>
      <c r="G5743" s="9">
        <f>Tableau_Groupe_1_Cours_1.accdb3[[#This Row],[Date de début]]</f>
        <v>43334.384722222225</v>
      </c>
      <c r="H5743" s="9">
        <f>Tableau_Groupe_1_Cours_1.accdb3[[#This Row],[Date de fin]]</f>
        <v>43334.508333333331</v>
      </c>
      <c r="I5743" s="13">
        <f>MOD(Tableau_Groupe_1_Cours_1.accdb3[[#This Row],[Date de fin2]]-Tableau_Groupe_1_Cours_1.accdb3[[#This Row],[Date de début2]],1)</f>
        <v>0.12361111110658385</v>
      </c>
    </row>
    <row r="5744" spans="1:9" x14ac:dyDescent="0.25">
      <c r="A5744">
        <v>4250</v>
      </c>
      <c r="B5744">
        <v>43347.634722222225</v>
      </c>
      <c r="C5744">
        <v>43347.729861111111</v>
      </c>
      <c r="D5744">
        <v>4</v>
      </c>
      <c r="E5744">
        <v>14</v>
      </c>
      <c r="F5744">
        <v>200</v>
      </c>
      <c r="G5744" s="9">
        <f>Tableau_Groupe_1_Cours_1.accdb3[[#This Row],[Date de début]]</f>
        <v>43347.634722222225</v>
      </c>
      <c r="H5744" s="9">
        <f>Tableau_Groupe_1_Cours_1.accdb3[[#This Row],[Date de fin]]</f>
        <v>43347.729861111111</v>
      </c>
      <c r="I5744" s="13">
        <f>MOD(Tableau_Groupe_1_Cours_1.accdb3[[#This Row],[Date de fin2]]-Tableau_Groupe_1_Cours_1.accdb3[[#This Row],[Date de début2]],1)</f>
        <v>9.5138888886140194E-2</v>
      </c>
    </row>
    <row r="5745" spans="1:9" x14ac:dyDescent="0.25">
      <c r="A5745">
        <v>6298</v>
      </c>
      <c r="B5745">
        <v>43453.380555555559</v>
      </c>
      <c r="C5745">
        <v>43453.479166666672</v>
      </c>
      <c r="D5745">
        <v>37</v>
      </c>
      <c r="E5745">
        <v>14</v>
      </c>
      <c r="F5745">
        <v>224</v>
      </c>
      <c r="G5745" s="9">
        <f>Tableau_Groupe_1_Cours_1.accdb3[[#This Row],[Date de début]]</f>
        <v>43453.380555555559</v>
      </c>
      <c r="H5745" s="9">
        <f>Tableau_Groupe_1_Cours_1.accdb3[[#This Row],[Date de fin]]</f>
        <v>43453.479166666672</v>
      </c>
      <c r="I5745" s="13">
        <f>MOD(Tableau_Groupe_1_Cours_1.accdb3[[#This Row],[Date de fin2]]-Tableau_Groupe_1_Cours_1.accdb3[[#This Row],[Date de début2]],1)</f>
        <v>9.8611111112404615E-2</v>
      </c>
    </row>
    <row r="5746" spans="1:9" x14ac:dyDescent="0.25">
      <c r="A5746">
        <v>4251</v>
      </c>
      <c r="B5746">
        <v>43347.643750000003</v>
      </c>
      <c r="C5746">
        <v>43347.738888888889</v>
      </c>
      <c r="D5746">
        <v>1</v>
      </c>
      <c r="E5746">
        <v>14</v>
      </c>
      <c r="F5746">
        <v>159</v>
      </c>
      <c r="G5746" s="9">
        <f>Tableau_Groupe_1_Cours_1.accdb3[[#This Row],[Date de début]]</f>
        <v>43347.643750000003</v>
      </c>
      <c r="H5746" s="9">
        <f>Tableau_Groupe_1_Cours_1.accdb3[[#This Row],[Date de fin]]</f>
        <v>43347.738888888889</v>
      </c>
      <c r="I5746" s="13">
        <f>MOD(Tableau_Groupe_1_Cours_1.accdb3[[#This Row],[Date de fin2]]-Tableau_Groupe_1_Cours_1.accdb3[[#This Row],[Date de début2]],1)</f>
        <v>9.5138888886140194E-2</v>
      </c>
    </row>
    <row r="5747" spans="1:9" x14ac:dyDescent="0.25">
      <c r="A5747">
        <v>4252</v>
      </c>
      <c r="B5747">
        <v>43347.634722222225</v>
      </c>
      <c r="C5747">
        <v>43347.729861111111</v>
      </c>
      <c r="D5747">
        <v>1</v>
      </c>
      <c r="E5747">
        <v>14</v>
      </c>
      <c r="F5747">
        <v>428</v>
      </c>
      <c r="G5747" s="9">
        <f>Tableau_Groupe_1_Cours_1.accdb3[[#This Row],[Date de début]]</f>
        <v>43347.634722222225</v>
      </c>
      <c r="H5747" s="9">
        <f>Tableau_Groupe_1_Cours_1.accdb3[[#This Row],[Date de fin]]</f>
        <v>43347.729861111111</v>
      </c>
      <c r="I5747" s="13">
        <f>MOD(Tableau_Groupe_1_Cours_1.accdb3[[#This Row],[Date de fin2]]-Tableau_Groupe_1_Cours_1.accdb3[[#This Row],[Date de début2]],1)</f>
        <v>9.5138888886140194E-2</v>
      </c>
    </row>
    <row r="5748" spans="1:9" x14ac:dyDescent="0.25">
      <c r="A5748">
        <v>4253</v>
      </c>
      <c r="B5748">
        <v>43347.638888888891</v>
      </c>
      <c r="C5748">
        <v>43347.734027777777</v>
      </c>
      <c r="D5748">
        <v>19</v>
      </c>
      <c r="E5748">
        <v>14</v>
      </c>
      <c r="F5748">
        <v>359</v>
      </c>
      <c r="G5748" s="9">
        <f>Tableau_Groupe_1_Cours_1.accdb3[[#This Row],[Date de début]]</f>
        <v>43347.638888888891</v>
      </c>
      <c r="H5748" s="9">
        <f>Tableau_Groupe_1_Cours_1.accdb3[[#This Row],[Date de fin]]</f>
        <v>43347.734027777777</v>
      </c>
      <c r="I5748" s="13">
        <f>MOD(Tableau_Groupe_1_Cours_1.accdb3[[#This Row],[Date de fin2]]-Tableau_Groupe_1_Cours_1.accdb3[[#This Row],[Date de début2]],1)</f>
        <v>9.5138888886140194E-2</v>
      </c>
    </row>
    <row r="5749" spans="1:9" x14ac:dyDescent="0.25">
      <c r="A5749">
        <v>4254</v>
      </c>
      <c r="B5749">
        <v>43347.636111111111</v>
      </c>
      <c r="C5749">
        <v>43347.731250000004</v>
      </c>
      <c r="D5749">
        <v>1</v>
      </c>
      <c r="E5749">
        <v>14</v>
      </c>
      <c r="F5749">
        <v>228</v>
      </c>
      <c r="G5749" s="9">
        <f>Tableau_Groupe_1_Cours_1.accdb3[[#This Row],[Date de début]]</f>
        <v>43347.636111111111</v>
      </c>
      <c r="H5749" s="9">
        <f>Tableau_Groupe_1_Cours_1.accdb3[[#This Row],[Date de fin]]</f>
        <v>43347.731250000004</v>
      </c>
      <c r="I5749" s="13">
        <f>MOD(Tableau_Groupe_1_Cours_1.accdb3[[#This Row],[Date de fin2]]-Tableau_Groupe_1_Cours_1.accdb3[[#This Row],[Date de début2]],1)</f>
        <v>9.5138888893416151E-2</v>
      </c>
    </row>
    <row r="5750" spans="1:9" x14ac:dyDescent="0.25">
      <c r="A5750">
        <v>4510</v>
      </c>
      <c r="B5750">
        <v>43364.381944444445</v>
      </c>
      <c r="C5750">
        <v>43364.534722222219</v>
      </c>
      <c r="D5750">
        <v>43</v>
      </c>
      <c r="E5750">
        <v>14</v>
      </c>
      <c r="F5750">
        <v>376</v>
      </c>
      <c r="G5750" s="9">
        <f>Tableau_Groupe_1_Cours_1.accdb3[[#This Row],[Date de début]]</f>
        <v>43364.381944444445</v>
      </c>
      <c r="H5750" s="9">
        <f>Tableau_Groupe_1_Cours_1.accdb3[[#This Row],[Date de fin]]</f>
        <v>43364.534722222219</v>
      </c>
      <c r="I5750" s="13">
        <f>MOD(Tableau_Groupe_1_Cours_1.accdb3[[#This Row],[Date de fin2]]-Tableau_Groupe_1_Cours_1.accdb3[[#This Row],[Date de début2]],1)</f>
        <v>0.15277777777373558</v>
      </c>
    </row>
    <row r="5751" spans="1:9" x14ac:dyDescent="0.25">
      <c r="A5751">
        <v>4255</v>
      </c>
      <c r="B5751">
        <v>43347.638194444444</v>
      </c>
      <c r="C5751">
        <v>43347.733333333337</v>
      </c>
      <c r="D5751">
        <v>66</v>
      </c>
      <c r="E5751">
        <v>14</v>
      </c>
      <c r="F5751">
        <v>149</v>
      </c>
      <c r="G5751" s="9">
        <f>Tableau_Groupe_1_Cours_1.accdb3[[#This Row],[Date de début]]</f>
        <v>43347.638194444444</v>
      </c>
      <c r="H5751" s="9">
        <f>Tableau_Groupe_1_Cours_1.accdb3[[#This Row],[Date de fin]]</f>
        <v>43347.733333333337</v>
      </c>
      <c r="I5751" s="13">
        <f>MOD(Tableau_Groupe_1_Cours_1.accdb3[[#This Row],[Date de fin2]]-Tableau_Groupe_1_Cours_1.accdb3[[#This Row],[Date de début2]],1)</f>
        <v>9.5138888893416151E-2</v>
      </c>
    </row>
    <row r="5752" spans="1:9" x14ac:dyDescent="0.25">
      <c r="A5752">
        <v>4511</v>
      </c>
      <c r="B5752">
        <v>43364.384027777778</v>
      </c>
      <c r="C5752">
        <v>43364.498611111114</v>
      </c>
      <c r="D5752">
        <v>79</v>
      </c>
      <c r="E5752">
        <v>14</v>
      </c>
      <c r="F5752">
        <v>336</v>
      </c>
      <c r="G5752" s="9">
        <f>Tableau_Groupe_1_Cours_1.accdb3[[#This Row],[Date de début]]</f>
        <v>43364.384027777778</v>
      </c>
      <c r="H5752" s="9">
        <f>Tableau_Groupe_1_Cours_1.accdb3[[#This Row],[Date de fin]]</f>
        <v>43364.498611111114</v>
      </c>
      <c r="I5752" s="13">
        <f>MOD(Tableau_Groupe_1_Cours_1.accdb3[[#This Row],[Date de fin2]]-Tableau_Groupe_1_Cours_1.accdb3[[#This Row],[Date de début2]],1)</f>
        <v>0.11458333333575865</v>
      </c>
    </row>
    <row r="5753" spans="1:9" x14ac:dyDescent="0.25">
      <c r="A5753">
        <v>1952</v>
      </c>
      <c r="B5753">
        <v>43217.379166666666</v>
      </c>
      <c r="C5753">
        <v>43217.468055555561</v>
      </c>
      <c r="D5753">
        <v>12</v>
      </c>
      <c r="E5753">
        <v>14</v>
      </c>
      <c r="F5753">
        <v>181</v>
      </c>
      <c r="G5753" s="9">
        <f>Tableau_Groupe_1_Cours_1.accdb3[[#This Row],[Date de début]]</f>
        <v>43217.379166666666</v>
      </c>
      <c r="H5753" s="9">
        <f>Tableau_Groupe_1_Cours_1.accdb3[[#This Row],[Date de fin]]</f>
        <v>43217.468055555561</v>
      </c>
      <c r="I5753" s="13">
        <f>MOD(Tableau_Groupe_1_Cours_1.accdb3[[#This Row],[Date de fin2]]-Tableau_Groupe_1_Cours_1.accdb3[[#This Row],[Date de début2]],1)</f>
        <v>8.8888888894871343E-2</v>
      </c>
    </row>
    <row r="5754" spans="1:9" x14ac:dyDescent="0.25">
      <c r="A5754">
        <v>4256</v>
      </c>
      <c r="B5754">
        <v>43347.643750000003</v>
      </c>
      <c r="C5754">
        <v>43347.738888888889</v>
      </c>
      <c r="D5754">
        <v>9</v>
      </c>
      <c r="E5754">
        <v>14</v>
      </c>
      <c r="F5754">
        <v>201</v>
      </c>
      <c r="G5754" s="9">
        <f>Tableau_Groupe_1_Cours_1.accdb3[[#This Row],[Date de début]]</f>
        <v>43347.643750000003</v>
      </c>
      <c r="H5754" s="9">
        <f>Tableau_Groupe_1_Cours_1.accdb3[[#This Row],[Date de fin]]</f>
        <v>43347.738888888889</v>
      </c>
      <c r="I5754" s="13">
        <f>MOD(Tableau_Groupe_1_Cours_1.accdb3[[#This Row],[Date de fin2]]-Tableau_Groupe_1_Cours_1.accdb3[[#This Row],[Date de début2]],1)</f>
        <v>9.5138888886140194E-2</v>
      </c>
    </row>
    <row r="5755" spans="1:9" x14ac:dyDescent="0.25">
      <c r="A5755">
        <v>4001</v>
      </c>
      <c r="B5755">
        <v>43335.383333333331</v>
      </c>
      <c r="C5755">
        <v>43335.541666666664</v>
      </c>
      <c r="D5755">
        <v>25</v>
      </c>
      <c r="E5755">
        <v>14</v>
      </c>
      <c r="F5755">
        <v>435</v>
      </c>
      <c r="G5755" s="9">
        <f>Tableau_Groupe_1_Cours_1.accdb3[[#This Row],[Date de début]]</f>
        <v>43335.383333333331</v>
      </c>
      <c r="H5755" s="9">
        <f>Tableau_Groupe_1_Cours_1.accdb3[[#This Row],[Date de fin]]</f>
        <v>43335.541666666664</v>
      </c>
      <c r="I5755" s="13">
        <f>MOD(Tableau_Groupe_1_Cours_1.accdb3[[#This Row],[Date de fin2]]-Tableau_Groupe_1_Cours_1.accdb3[[#This Row],[Date de début2]],1)</f>
        <v>0.15833333333284827</v>
      </c>
    </row>
    <row r="5756" spans="1:9" x14ac:dyDescent="0.25">
      <c r="A5756">
        <v>4257</v>
      </c>
      <c r="B5756">
        <v>43347.63958333333</v>
      </c>
      <c r="C5756">
        <v>43347.734722222223</v>
      </c>
      <c r="D5756">
        <v>1</v>
      </c>
      <c r="E5756">
        <v>14</v>
      </c>
      <c r="F5756">
        <v>370</v>
      </c>
      <c r="G5756" s="9">
        <f>Tableau_Groupe_1_Cours_1.accdb3[[#This Row],[Date de début]]</f>
        <v>43347.63958333333</v>
      </c>
      <c r="H5756" s="9">
        <f>Tableau_Groupe_1_Cours_1.accdb3[[#This Row],[Date de fin]]</f>
        <v>43347.734722222223</v>
      </c>
      <c r="I5756" s="13">
        <f>MOD(Tableau_Groupe_1_Cours_1.accdb3[[#This Row],[Date de fin2]]-Tableau_Groupe_1_Cours_1.accdb3[[#This Row],[Date de début2]],1)</f>
        <v>9.5138888893416151E-2</v>
      </c>
    </row>
    <row r="5757" spans="1:9" x14ac:dyDescent="0.25">
      <c r="A5757">
        <v>5281</v>
      </c>
      <c r="B5757">
        <v>43395.379861111112</v>
      </c>
      <c r="C5757">
        <v>43395.477083333339</v>
      </c>
      <c r="D5757">
        <v>1</v>
      </c>
      <c r="E5757">
        <v>14</v>
      </c>
      <c r="F5757">
        <v>395</v>
      </c>
      <c r="G5757" s="9">
        <f>Tableau_Groupe_1_Cours_1.accdb3[[#This Row],[Date de début]]</f>
        <v>43395.379861111112</v>
      </c>
      <c r="H5757" s="9">
        <f>Tableau_Groupe_1_Cours_1.accdb3[[#This Row],[Date de fin]]</f>
        <v>43395.477083333339</v>
      </c>
      <c r="I5757" s="13">
        <f>MOD(Tableau_Groupe_1_Cours_1.accdb3[[#This Row],[Date de fin2]]-Tableau_Groupe_1_Cours_1.accdb3[[#This Row],[Date de début2]],1)</f>
        <v>9.7222222226264421E-2</v>
      </c>
    </row>
    <row r="5758" spans="1:9" x14ac:dyDescent="0.25">
      <c r="A5758">
        <v>4258</v>
      </c>
      <c r="B5758">
        <v>43347.637499999997</v>
      </c>
      <c r="C5758">
        <v>43347.732638888891</v>
      </c>
      <c r="D5758">
        <v>23</v>
      </c>
      <c r="E5758">
        <v>14</v>
      </c>
      <c r="F5758">
        <v>256</v>
      </c>
      <c r="G5758" s="9">
        <f>Tableau_Groupe_1_Cours_1.accdb3[[#This Row],[Date de début]]</f>
        <v>43347.637499999997</v>
      </c>
      <c r="H5758" s="9">
        <f>Tableau_Groupe_1_Cours_1.accdb3[[#This Row],[Date de fin]]</f>
        <v>43347.732638888891</v>
      </c>
      <c r="I5758" s="13">
        <f>MOD(Tableau_Groupe_1_Cours_1.accdb3[[#This Row],[Date de fin2]]-Tableau_Groupe_1_Cours_1.accdb3[[#This Row],[Date de début2]],1)</f>
        <v>9.5138888893416151E-2</v>
      </c>
    </row>
    <row r="5759" spans="1:9" x14ac:dyDescent="0.25">
      <c r="A5759">
        <v>4259</v>
      </c>
      <c r="B5759">
        <v>43347.63958333333</v>
      </c>
      <c r="C5759">
        <v>43347.734722222223</v>
      </c>
      <c r="D5759">
        <v>9</v>
      </c>
      <c r="E5759">
        <v>14</v>
      </c>
      <c r="F5759">
        <v>188</v>
      </c>
      <c r="G5759" s="9">
        <f>Tableau_Groupe_1_Cours_1.accdb3[[#This Row],[Date de début]]</f>
        <v>43347.63958333333</v>
      </c>
      <c r="H5759" s="9">
        <f>Tableau_Groupe_1_Cours_1.accdb3[[#This Row],[Date de fin]]</f>
        <v>43347.734722222223</v>
      </c>
      <c r="I5759" s="13">
        <f>MOD(Tableau_Groupe_1_Cours_1.accdb3[[#This Row],[Date de fin2]]-Tableau_Groupe_1_Cours_1.accdb3[[#This Row],[Date de début2]],1)</f>
        <v>9.5138888893416151E-2</v>
      </c>
    </row>
    <row r="5760" spans="1:9" x14ac:dyDescent="0.25">
      <c r="A5760">
        <v>4260</v>
      </c>
      <c r="B5760">
        <v>43347.643750000003</v>
      </c>
      <c r="C5760">
        <v>43347.738888888889</v>
      </c>
      <c r="D5760">
        <v>62</v>
      </c>
      <c r="E5760">
        <v>14</v>
      </c>
      <c r="F5760">
        <v>234</v>
      </c>
      <c r="G5760" s="9">
        <f>Tableau_Groupe_1_Cours_1.accdb3[[#This Row],[Date de début]]</f>
        <v>43347.643750000003</v>
      </c>
      <c r="H5760" s="9">
        <f>Tableau_Groupe_1_Cours_1.accdb3[[#This Row],[Date de fin]]</f>
        <v>43347.738888888889</v>
      </c>
      <c r="I5760" s="13">
        <f>MOD(Tableau_Groupe_1_Cours_1.accdb3[[#This Row],[Date de fin2]]-Tableau_Groupe_1_Cours_1.accdb3[[#This Row],[Date de début2]],1)</f>
        <v>9.5138888886140194E-2</v>
      </c>
    </row>
    <row r="5761" spans="1:9" x14ac:dyDescent="0.25">
      <c r="A5761">
        <v>4261</v>
      </c>
      <c r="B5761">
        <v>43347.63958333333</v>
      </c>
      <c r="C5761">
        <v>43347.734722222223</v>
      </c>
      <c r="D5761">
        <v>3</v>
      </c>
      <c r="E5761">
        <v>14</v>
      </c>
      <c r="F5761">
        <v>382</v>
      </c>
      <c r="G5761" s="9">
        <f>Tableau_Groupe_1_Cours_1.accdb3[[#This Row],[Date de début]]</f>
        <v>43347.63958333333</v>
      </c>
      <c r="H5761" s="9">
        <f>Tableau_Groupe_1_Cours_1.accdb3[[#This Row],[Date de fin]]</f>
        <v>43347.734722222223</v>
      </c>
      <c r="I5761" s="13">
        <f>MOD(Tableau_Groupe_1_Cours_1.accdb3[[#This Row],[Date de fin2]]-Tableau_Groupe_1_Cours_1.accdb3[[#This Row],[Date de début2]],1)</f>
        <v>9.5138888893416151E-2</v>
      </c>
    </row>
    <row r="5762" spans="1:9" x14ac:dyDescent="0.25">
      <c r="A5762">
        <v>3494</v>
      </c>
      <c r="B5762">
        <v>43285.375</v>
      </c>
      <c r="C5762">
        <v>43285.540972222225</v>
      </c>
      <c r="D5762">
        <v>3</v>
      </c>
      <c r="E5762">
        <v>14</v>
      </c>
      <c r="F5762">
        <v>441</v>
      </c>
      <c r="G5762" s="9">
        <f>Tableau_Groupe_1_Cours_1.accdb3[[#This Row],[Date de début]]</f>
        <v>43285.375</v>
      </c>
      <c r="H5762" s="9">
        <f>Tableau_Groupe_1_Cours_1.accdb3[[#This Row],[Date de fin]]</f>
        <v>43285.540972222225</v>
      </c>
      <c r="I5762" s="13">
        <f>MOD(Tableau_Groupe_1_Cours_1.accdb3[[#This Row],[Date de fin2]]-Tableau_Groupe_1_Cours_1.accdb3[[#This Row],[Date de début2]],1)</f>
        <v>0.16597222222480923</v>
      </c>
    </row>
    <row r="5763" spans="1:9" x14ac:dyDescent="0.25">
      <c r="A5763">
        <v>4262</v>
      </c>
      <c r="B5763">
        <v>43347.643750000003</v>
      </c>
      <c r="C5763">
        <v>43347.738888888889</v>
      </c>
      <c r="D5763">
        <v>3</v>
      </c>
      <c r="E5763">
        <v>14</v>
      </c>
      <c r="F5763">
        <v>251</v>
      </c>
      <c r="G5763" s="9">
        <f>Tableau_Groupe_1_Cours_1.accdb3[[#This Row],[Date de début]]</f>
        <v>43347.643750000003</v>
      </c>
      <c r="H5763" s="9">
        <f>Tableau_Groupe_1_Cours_1.accdb3[[#This Row],[Date de fin]]</f>
        <v>43347.738888888889</v>
      </c>
      <c r="I5763" s="13">
        <f>MOD(Tableau_Groupe_1_Cours_1.accdb3[[#This Row],[Date de fin2]]-Tableau_Groupe_1_Cours_1.accdb3[[#This Row],[Date de début2]],1)</f>
        <v>9.5138888886140194E-2</v>
      </c>
    </row>
    <row r="5764" spans="1:9" x14ac:dyDescent="0.25">
      <c r="A5764">
        <v>4518</v>
      </c>
      <c r="B5764">
        <v>43367.384027777778</v>
      </c>
      <c r="C5764">
        <v>43367.533333333333</v>
      </c>
      <c r="D5764">
        <v>304</v>
      </c>
      <c r="E5764">
        <v>14</v>
      </c>
      <c r="F5764">
        <v>410</v>
      </c>
      <c r="G5764" s="9">
        <f>Tableau_Groupe_1_Cours_1.accdb3[[#This Row],[Date de début]]</f>
        <v>43367.384027777778</v>
      </c>
      <c r="H5764" s="9">
        <f>Tableau_Groupe_1_Cours_1.accdb3[[#This Row],[Date de fin]]</f>
        <v>43367.533333333333</v>
      </c>
      <c r="I5764" s="13">
        <f>MOD(Tableau_Groupe_1_Cours_1.accdb3[[#This Row],[Date de fin2]]-Tableau_Groupe_1_Cours_1.accdb3[[#This Row],[Date de début2]],1)</f>
        <v>0.14930555555474712</v>
      </c>
    </row>
    <row r="5765" spans="1:9" x14ac:dyDescent="0.25">
      <c r="A5765">
        <v>679</v>
      </c>
      <c r="B5765">
        <v>43131.385416666664</v>
      </c>
      <c r="C5765">
        <v>43131.483333333337</v>
      </c>
      <c r="D5765">
        <v>2</v>
      </c>
      <c r="E5765">
        <v>14</v>
      </c>
      <c r="F5765">
        <v>218</v>
      </c>
      <c r="G5765" s="9">
        <f>Tableau_Groupe_1_Cours_1.accdb3[[#This Row],[Date de début]]</f>
        <v>43131.385416666664</v>
      </c>
      <c r="H5765" s="9">
        <f>Tableau_Groupe_1_Cours_1.accdb3[[#This Row],[Date de fin]]</f>
        <v>43131.483333333337</v>
      </c>
      <c r="I5765" s="13">
        <f>MOD(Tableau_Groupe_1_Cours_1.accdb3[[#This Row],[Date de fin2]]-Tableau_Groupe_1_Cours_1.accdb3[[#This Row],[Date de début2]],1)</f>
        <v>9.7916666672972497E-2</v>
      </c>
    </row>
    <row r="5766" spans="1:9" x14ac:dyDescent="0.25">
      <c r="A5766">
        <v>4263</v>
      </c>
      <c r="B5766">
        <v>43347.636805555558</v>
      </c>
      <c r="C5766">
        <v>43347.731944444444</v>
      </c>
      <c r="D5766">
        <v>10</v>
      </c>
      <c r="E5766">
        <v>14</v>
      </c>
      <c r="F5766">
        <v>196</v>
      </c>
      <c r="G5766" s="9">
        <f>Tableau_Groupe_1_Cours_1.accdb3[[#This Row],[Date de début]]</f>
        <v>43347.636805555558</v>
      </c>
      <c r="H5766" s="9">
        <f>Tableau_Groupe_1_Cours_1.accdb3[[#This Row],[Date de fin]]</f>
        <v>43347.731944444444</v>
      </c>
      <c r="I5766" s="13">
        <f>MOD(Tableau_Groupe_1_Cours_1.accdb3[[#This Row],[Date de fin2]]-Tableau_Groupe_1_Cours_1.accdb3[[#This Row],[Date de début2]],1)</f>
        <v>9.5138888886140194E-2</v>
      </c>
    </row>
    <row r="5767" spans="1:9" x14ac:dyDescent="0.25">
      <c r="A5767">
        <v>1192</v>
      </c>
      <c r="B5767">
        <v>43159.377083333333</v>
      </c>
      <c r="C5767">
        <v>43159.474305555559</v>
      </c>
      <c r="D5767">
        <v>9</v>
      </c>
      <c r="E5767">
        <v>14</v>
      </c>
      <c r="F5767">
        <v>311</v>
      </c>
      <c r="G5767" s="9">
        <f>Tableau_Groupe_1_Cours_1.accdb3[[#This Row],[Date de début]]</f>
        <v>43159.377083333333</v>
      </c>
      <c r="H5767" s="9">
        <f>Tableau_Groupe_1_Cours_1.accdb3[[#This Row],[Date de fin]]</f>
        <v>43159.474305555559</v>
      </c>
      <c r="I5767" s="13">
        <f>MOD(Tableau_Groupe_1_Cours_1.accdb3[[#This Row],[Date de fin2]]-Tableau_Groupe_1_Cours_1.accdb3[[#This Row],[Date de début2]],1)</f>
        <v>9.7222222226264421E-2</v>
      </c>
    </row>
    <row r="5768" spans="1:9" x14ac:dyDescent="0.25">
      <c r="A5768">
        <v>4264</v>
      </c>
      <c r="B5768">
        <v>43347.643750000003</v>
      </c>
      <c r="C5768">
        <v>43347.738888888889</v>
      </c>
      <c r="D5768">
        <v>12</v>
      </c>
      <c r="E5768">
        <v>14</v>
      </c>
      <c r="F5768">
        <v>299</v>
      </c>
      <c r="G5768" s="9">
        <f>Tableau_Groupe_1_Cours_1.accdb3[[#This Row],[Date de début]]</f>
        <v>43347.643750000003</v>
      </c>
      <c r="H5768" s="9">
        <f>Tableau_Groupe_1_Cours_1.accdb3[[#This Row],[Date de fin]]</f>
        <v>43347.738888888889</v>
      </c>
      <c r="I5768" s="13">
        <f>MOD(Tableau_Groupe_1_Cours_1.accdb3[[#This Row],[Date de fin2]]-Tableau_Groupe_1_Cours_1.accdb3[[#This Row],[Date de début2]],1)</f>
        <v>9.5138888886140194E-2</v>
      </c>
    </row>
    <row r="5769" spans="1:9" x14ac:dyDescent="0.25">
      <c r="A5769">
        <v>4265</v>
      </c>
      <c r="B5769">
        <v>43347.640277777777</v>
      </c>
      <c r="C5769">
        <v>43347.73541666667</v>
      </c>
      <c r="D5769">
        <v>13</v>
      </c>
      <c r="E5769">
        <v>14</v>
      </c>
      <c r="F5769">
        <v>393</v>
      </c>
      <c r="G5769" s="9">
        <f>Tableau_Groupe_1_Cours_1.accdb3[[#This Row],[Date de début]]</f>
        <v>43347.640277777777</v>
      </c>
      <c r="H5769" s="9">
        <f>Tableau_Groupe_1_Cours_1.accdb3[[#This Row],[Date de fin]]</f>
        <v>43347.73541666667</v>
      </c>
      <c r="I5769" s="13">
        <f>MOD(Tableau_Groupe_1_Cours_1.accdb3[[#This Row],[Date de fin2]]-Tableau_Groupe_1_Cours_1.accdb3[[#This Row],[Date de début2]],1)</f>
        <v>9.5138888893416151E-2</v>
      </c>
    </row>
    <row r="5770" spans="1:9" x14ac:dyDescent="0.25">
      <c r="A5770">
        <v>4266</v>
      </c>
      <c r="B5770">
        <v>43347.644444444442</v>
      </c>
      <c r="C5770">
        <v>43347.739583333336</v>
      </c>
      <c r="D5770">
        <v>1</v>
      </c>
      <c r="E5770">
        <v>14</v>
      </c>
      <c r="F5770">
        <v>285</v>
      </c>
      <c r="G5770" s="9">
        <f>Tableau_Groupe_1_Cours_1.accdb3[[#This Row],[Date de début]]</f>
        <v>43347.644444444442</v>
      </c>
      <c r="H5770" s="9">
        <f>Tableau_Groupe_1_Cours_1.accdb3[[#This Row],[Date de fin]]</f>
        <v>43347.739583333336</v>
      </c>
      <c r="I5770" s="13">
        <f>MOD(Tableau_Groupe_1_Cours_1.accdb3[[#This Row],[Date de fin2]]-Tableau_Groupe_1_Cours_1.accdb3[[#This Row],[Date de début2]],1)</f>
        <v>9.5138888893416151E-2</v>
      </c>
    </row>
    <row r="5771" spans="1:9" x14ac:dyDescent="0.25">
      <c r="A5771">
        <v>3499</v>
      </c>
      <c r="B5771">
        <v>43286.375694444447</v>
      </c>
      <c r="C5771">
        <v>43286.415972222225</v>
      </c>
      <c r="D5771">
        <v>1</v>
      </c>
      <c r="E5771">
        <v>14</v>
      </c>
      <c r="F5771">
        <v>93</v>
      </c>
      <c r="G5771" s="9">
        <f>Tableau_Groupe_1_Cours_1.accdb3[[#This Row],[Date de début]]</f>
        <v>43286.375694444447</v>
      </c>
      <c r="H5771" s="9">
        <f>Tableau_Groupe_1_Cours_1.accdb3[[#This Row],[Date de fin]]</f>
        <v>43286.415972222225</v>
      </c>
      <c r="I5771" s="13">
        <f>MOD(Tableau_Groupe_1_Cours_1.accdb3[[#This Row],[Date de fin2]]-Tableau_Groupe_1_Cours_1.accdb3[[#This Row],[Date de début2]],1)</f>
        <v>4.0277777778101154E-2</v>
      </c>
    </row>
    <row r="5772" spans="1:9" x14ac:dyDescent="0.25">
      <c r="A5772">
        <v>4267</v>
      </c>
      <c r="B5772">
        <v>43347.644444444442</v>
      </c>
      <c r="C5772">
        <v>43347.739583333336</v>
      </c>
      <c r="D5772">
        <v>12</v>
      </c>
      <c r="E5772">
        <v>14</v>
      </c>
      <c r="F5772">
        <v>240</v>
      </c>
      <c r="G5772" s="9">
        <f>Tableau_Groupe_1_Cours_1.accdb3[[#This Row],[Date de début]]</f>
        <v>43347.644444444442</v>
      </c>
      <c r="H5772" s="9">
        <f>Tableau_Groupe_1_Cours_1.accdb3[[#This Row],[Date de fin]]</f>
        <v>43347.739583333336</v>
      </c>
      <c r="I5772" s="13">
        <f>MOD(Tableau_Groupe_1_Cours_1.accdb3[[#This Row],[Date de fin2]]-Tableau_Groupe_1_Cours_1.accdb3[[#This Row],[Date de début2]],1)</f>
        <v>9.5138888893416151E-2</v>
      </c>
    </row>
    <row r="5773" spans="1:9" x14ac:dyDescent="0.25">
      <c r="A5773">
        <v>4268</v>
      </c>
      <c r="B5773">
        <v>43347.638888888891</v>
      </c>
      <c r="C5773">
        <v>43347.734027777777</v>
      </c>
      <c r="D5773">
        <v>28</v>
      </c>
      <c r="E5773">
        <v>14</v>
      </c>
      <c r="F5773">
        <v>202</v>
      </c>
      <c r="G5773" s="9">
        <f>Tableau_Groupe_1_Cours_1.accdb3[[#This Row],[Date de début]]</f>
        <v>43347.638888888891</v>
      </c>
      <c r="H5773" s="9">
        <f>Tableau_Groupe_1_Cours_1.accdb3[[#This Row],[Date de fin]]</f>
        <v>43347.734027777777</v>
      </c>
      <c r="I5773" s="13">
        <f>MOD(Tableau_Groupe_1_Cours_1.accdb3[[#This Row],[Date de fin2]]-Tableau_Groupe_1_Cours_1.accdb3[[#This Row],[Date de début2]],1)</f>
        <v>9.5138888886140194E-2</v>
      </c>
    </row>
    <row r="5774" spans="1:9" x14ac:dyDescent="0.25">
      <c r="A5774">
        <v>4269</v>
      </c>
      <c r="B5774">
        <v>43347.64166666667</v>
      </c>
      <c r="C5774">
        <v>43347.736805555556</v>
      </c>
      <c r="D5774">
        <v>40</v>
      </c>
      <c r="E5774">
        <v>14</v>
      </c>
      <c r="F5774">
        <v>404</v>
      </c>
      <c r="G5774" s="9">
        <f>Tableau_Groupe_1_Cours_1.accdb3[[#This Row],[Date de début]]</f>
        <v>43347.64166666667</v>
      </c>
      <c r="H5774" s="9">
        <f>Tableau_Groupe_1_Cours_1.accdb3[[#This Row],[Date de fin]]</f>
        <v>43347.736805555556</v>
      </c>
      <c r="I5774" s="13">
        <f>MOD(Tableau_Groupe_1_Cours_1.accdb3[[#This Row],[Date de fin2]]-Tableau_Groupe_1_Cours_1.accdb3[[#This Row],[Date de début2]],1)</f>
        <v>9.5138888886140194E-2</v>
      </c>
    </row>
    <row r="5775" spans="1:9" x14ac:dyDescent="0.25">
      <c r="A5775">
        <v>4270</v>
      </c>
      <c r="B5775">
        <v>43347.644444444442</v>
      </c>
      <c r="C5775">
        <v>43347.739583333336</v>
      </c>
      <c r="D5775">
        <v>1</v>
      </c>
      <c r="E5775">
        <v>14</v>
      </c>
      <c r="F5775">
        <v>318</v>
      </c>
      <c r="G5775" s="9">
        <f>Tableau_Groupe_1_Cours_1.accdb3[[#This Row],[Date de début]]</f>
        <v>43347.644444444442</v>
      </c>
      <c r="H5775" s="9">
        <f>Tableau_Groupe_1_Cours_1.accdb3[[#This Row],[Date de fin]]</f>
        <v>43347.739583333336</v>
      </c>
      <c r="I5775" s="13">
        <f>MOD(Tableau_Groupe_1_Cours_1.accdb3[[#This Row],[Date de fin2]]-Tableau_Groupe_1_Cours_1.accdb3[[#This Row],[Date de début2]],1)</f>
        <v>9.5138888893416151E-2</v>
      </c>
    </row>
    <row r="5776" spans="1:9" x14ac:dyDescent="0.25">
      <c r="A5776">
        <v>4271</v>
      </c>
      <c r="B5776">
        <v>43347.644444444442</v>
      </c>
      <c r="C5776">
        <v>43347.739583333336</v>
      </c>
      <c r="D5776">
        <v>1</v>
      </c>
      <c r="E5776">
        <v>14</v>
      </c>
      <c r="F5776">
        <v>285</v>
      </c>
      <c r="G5776" s="9">
        <f>Tableau_Groupe_1_Cours_1.accdb3[[#This Row],[Date de début]]</f>
        <v>43347.644444444442</v>
      </c>
      <c r="H5776" s="9">
        <f>Tableau_Groupe_1_Cours_1.accdb3[[#This Row],[Date de fin]]</f>
        <v>43347.739583333336</v>
      </c>
      <c r="I5776" s="13">
        <f>MOD(Tableau_Groupe_1_Cours_1.accdb3[[#This Row],[Date de fin2]]-Tableau_Groupe_1_Cours_1.accdb3[[#This Row],[Date de début2]],1)</f>
        <v>9.5138888893416151E-2</v>
      </c>
    </row>
    <row r="5777" spans="1:9" x14ac:dyDescent="0.25">
      <c r="A5777">
        <v>4272</v>
      </c>
      <c r="B5777">
        <v>43347.640277777777</v>
      </c>
      <c r="C5777">
        <v>43347.73541666667</v>
      </c>
      <c r="D5777">
        <v>7</v>
      </c>
      <c r="E5777">
        <v>14</v>
      </c>
      <c r="F5777">
        <v>258</v>
      </c>
      <c r="G5777" s="9">
        <f>Tableau_Groupe_1_Cours_1.accdb3[[#This Row],[Date de début]]</f>
        <v>43347.640277777777</v>
      </c>
      <c r="H5777" s="9">
        <f>Tableau_Groupe_1_Cours_1.accdb3[[#This Row],[Date de fin]]</f>
        <v>43347.73541666667</v>
      </c>
      <c r="I5777" s="13">
        <f>MOD(Tableau_Groupe_1_Cours_1.accdb3[[#This Row],[Date de fin2]]-Tableau_Groupe_1_Cours_1.accdb3[[#This Row],[Date de début2]],1)</f>
        <v>9.5138888893416151E-2</v>
      </c>
    </row>
    <row r="5778" spans="1:9" x14ac:dyDescent="0.25">
      <c r="A5778">
        <v>2737</v>
      </c>
      <c r="B5778">
        <v>43256.377083333333</v>
      </c>
      <c r="C5778">
        <v>43256.53402777778</v>
      </c>
      <c r="D5778">
        <v>1</v>
      </c>
      <c r="E5778">
        <v>14</v>
      </c>
      <c r="F5778">
        <v>23</v>
      </c>
      <c r="G5778" s="9">
        <f>Tableau_Groupe_1_Cours_1.accdb3[[#This Row],[Date de début]]</f>
        <v>43256.377083333333</v>
      </c>
      <c r="H5778" s="9">
        <f>Tableau_Groupe_1_Cours_1.accdb3[[#This Row],[Date de fin]]</f>
        <v>43256.53402777778</v>
      </c>
      <c r="I5778" s="13">
        <f>MOD(Tableau_Groupe_1_Cours_1.accdb3[[#This Row],[Date de fin2]]-Tableau_Groupe_1_Cours_1.accdb3[[#This Row],[Date de début2]],1)</f>
        <v>0.15694444444670808</v>
      </c>
    </row>
    <row r="5779" spans="1:9" x14ac:dyDescent="0.25">
      <c r="A5779">
        <v>4017</v>
      </c>
      <c r="B5779">
        <v>43336.379166666666</v>
      </c>
      <c r="C5779">
        <v>43336.46875</v>
      </c>
      <c r="D5779">
        <v>1</v>
      </c>
      <c r="E5779">
        <v>14</v>
      </c>
      <c r="F5779">
        <v>55</v>
      </c>
      <c r="G5779" s="9">
        <f>Tableau_Groupe_1_Cours_1.accdb3[[#This Row],[Date de début]]</f>
        <v>43336.379166666666</v>
      </c>
      <c r="H5779" s="9">
        <f>Tableau_Groupe_1_Cours_1.accdb3[[#This Row],[Date de fin]]</f>
        <v>43336.46875</v>
      </c>
      <c r="I5779" s="13">
        <f>MOD(Tableau_Groupe_1_Cours_1.accdb3[[#This Row],[Date de fin2]]-Tableau_Groupe_1_Cours_1.accdb3[[#This Row],[Date de début2]],1)</f>
        <v>8.9583333334303461E-2</v>
      </c>
    </row>
    <row r="5780" spans="1:9" x14ac:dyDescent="0.25">
      <c r="A5780">
        <v>4273</v>
      </c>
      <c r="B5780">
        <v>43347.642361111109</v>
      </c>
      <c r="C5780">
        <v>43347.737500000003</v>
      </c>
      <c r="D5780">
        <v>35</v>
      </c>
      <c r="E5780">
        <v>14</v>
      </c>
      <c r="F5780">
        <v>415</v>
      </c>
      <c r="G5780" s="9">
        <f>Tableau_Groupe_1_Cours_1.accdb3[[#This Row],[Date de début]]</f>
        <v>43347.642361111109</v>
      </c>
      <c r="H5780" s="9">
        <f>Tableau_Groupe_1_Cours_1.accdb3[[#This Row],[Date de fin]]</f>
        <v>43347.737500000003</v>
      </c>
      <c r="I5780" s="13">
        <f>MOD(Tableau_Groupe_1_Cours_1.accdb3[[#This Row],[Date de fin2]]-Tableau_Groupe_1_Cours_1.accdb3[[#This Row],[Date de début2]],1)</f>
        <v>9.5138888893416151E-2</v>
      </c>
    </row>
    <row r="5781" spans="1:9" x14ac:dyDescent="0.25">
      <c r="A5781">
        <v>5553</v>
      </c>
      <c r="B5781">
        <v>43426.379166666666</v>
      </c>
      <c r="C5781">
        <v>43426.513194444444</v>
      </c>
      <c r="D5781">
        <v>1</v>
      </c>
      <c r="E5781">
        <v>14</v>
      </c>
      <c r="F5781">
        <v>35</v>
      </c>
      <c r="G5781" s="9">
        <f>Tableau_Groupe_1_Cours_1.accdb3[[#This Row],[Date de début]]</f>
        <v>43426.379166666666</v>
      </c>
      <c r="H5781" s="9">
        <f>Tableau_Groupe_1_Cours_1.accdb3[[#This Row],[Date de fin]]</f>
        <v>43426.513194444444</v>
      </c>
      <c r="I5781" s="13">
        <f>MOD(Tableau_Groupe_1_Cours_1.accdb3[[#This Row],[Date de fin2]]-Tableau_Groupe_1_Cours_1.accdb3[[#This Row],[Date de début2]],1)</f>
        <v>0.13402777777810115</v>
      </c>
    </row>
    <row r="5782" spans="1:9" x14ac:dyDescent="0.25">
      <c r="A5782">
        <v>4274</v>
      </c>
      <c r="B5782">
        <v>43347.644444444442</v>
      </c>
      <c r="C5782">
        <v>43347.739583333336</v>
      </c>
      <c r="D5782">
        <v>13</v>
      </c>
      <c r="E5782">
        <v>14</v>
      </c>
      <c r="F5782">
        <v>352</v>
      </c>
      <c r="G5782" s="9">
        <f>Tableau_Groupe_1_Cours_1.accdb3[[#This Row],[Date de début]]</f>
        <v>43347.644444444442</v>
      </c>
      <c r="H5782" s="9">
        <f>Tableau_Groupe_1_Cours_1.accdb3[[#This Row],[Date de fin]]</f>
        <v>43347.739583333336</v>
      </c>
      <c r="I5782" s="13">
        <f>MOD(Tableau_Groupe_1_Cours_1.accdb3[[#This Row],[Date de fin2]]-Tableau_Groupe_1_Cours_1.accdb3[[#This Row],[Date de début2]],1)</f>
        <v>9.5138888893416151E-2</v>
      </c>
    </row>
    <row r="5783" spans="1:9" x14ac:dyDescent="0.25">
      <c r="A5783">
        <v>5554</v>
      </c>
      <c r="B5783">
        <v>43426.385416666664</v>
      </c>
      <c r="C5783">
        <v>43426.489583333336</v>
      </c>
      <c r="D5783">
        <v>9</v>
      </c>
      <c r="E5783">
        <v>14</v>
      </c>
      <c r="F5783">
        <v>379</v>
      </c>
      <c r="G5783" s="9">
        <f>Tableau_Groupe_1_Cours_1.accdb3[[#This Row],[Date de début]]</f>
        <v>43426.385416666664</v>
      </c>
      <c r="H5783" s="9">
        <f>Tableau_Groupe_1_Cours_1.accdb3[[#This Row],[Date de fin]]</f>
        <v>43426.489583333336</v>
      </c>
      <c r="I5783" s="13">
        <f>MOD(Tableau_Groupe_1_Cours_1.accdb3[[#This Row],[Date de fin2]]-Tableau_Groupe_1_Cours_1.accdb3[[#This Row],[Date de début2]],1)</f>
        <v>0.10416666667151731</v>
      </c>
    </row>
    <row r="5784" spans="1:9" x14ac:dyDescent="0.25">
      <c r="A5784">
        <v>4275</v>
      </c>
      <c r="B5784">
        <v>43347.644444444442</v>
      </c>
      <c r="C5784">
        <v>43347.739583333336</v>
      </c>
      <c r="D5784">
        <v>5</v>
      </c>
      <c r="E5784">
        <v>14</v>
      </c>
      <c r="F5784">
        <v>330</v>
      </c>
      <c r="G5784" s="9">
        <f>Tableau_Groupe_1_Cours_1.accdb3[[#This Row],[Date de début]]</f>
        <v>43347.644444444442</v>
      </c>
      <c r="H5784" s="9">
        <f>Tableau_Groupe_1_Cours_1.accdb3[[#This Row],[Date de fin]]</f>
        <v>43347.739583333336</v>
      </c>
      <c r="I5784" s="13">
        <f>MOD(Tableau_Groupe_1_Cours_1.accdb3[[#This Row],[Date de fin2]]-Tableau_Groupe_1_Cours_1.accdb3[[#This Row],[Date de début2]],1)</f>
        <v>9.5138888893416151E-2</v>
      </c>
    </row>
    <row r="5785" spans="1:9" x14ac:dyDescent="0.25">
      <c r="A5785">
        <v>4276</v>
      </c>
      <c r="B5785">
        <v>43347.64166666667</v>
      </c>
      <c r="C5785">
        <v>43347.736805555556</v>
      </c>
      <c r="D5785">
        <v>2</v>
      </c>
      <c r="E5785">
        <v>14</v>
      </c>
      <c r="F5785">
        <v>314</v>
      </c>
      <c r="G5785" s="9">
        <f>Tableau_Groupe_1_Cours_1.accdb3[[#This Row],[Date de début]]</f>
        <v>43347.64166666667</v>
      </c>
      <c r="H5785" s="9">
        <f>Tableau_Groupe_1_Cours_1.accdb3[[#This Row],[Date de fin]]</f>
        <v>43347.736805555556</v>
      </c>
      <c r="I5785" s="13">
        <f>MOD(Tableau_Groupe_1_Cours_1.accdb3[[#This Row],[Date de fin2]]-Tableau_Groupe_1_Cours_1.accdb3[[#This Row],[Date de début2]],1)</f>
        <v>9.5138888886140194E-2</v>
      </c>
    </row>
    <row r="5786" spans="1:9" x14ac:dyDescent="0.25">
      <c r="A5786">
        <v>4277</v>
      </c>
      <c r="B5786">
        <v>43347.643055555556</v>
      </c>
      <c r="C5786">
        <v>43347.73819444445</v>
      </c>
      <c r="D5786">
        <v>49</v>
      </c>
      <c r="E5786">
        <v>14</v>
      </c>
      <c r="F5786">
        <v>426</v>
      </c>
      <c r="G5786" s="9">
        <f>Tableau_Groupe_1_Cours_1.accdb3[[#This Row],[Date de début]]</f>
        <v>43347.643055555556</v>
      </c>
      <c r="H5786" s="9">
        <f>Tableau_Groupe_1_Cours_1.accdb3[[#This Row],[Date de fin]]</f>
        <v>43347.73819444445</v>
      </c>
      <c r="I5786" s="13">
        <f>MOD(Tableau_Groupe_1_Cours_1.accdb3[[#This Row],[Date de fin2]]-Tableau_Groupe_1_Cours_1.accdb3[[#This Row],[Date de début2]],1)</f>
        <v>9.5138888893416151E-2</v>
      </c>
    </row>
    <row r="5787" spans="1:9" x14ac:dyDescent="0.25">
      <c r="A5787">
        <v>5301</v>
      </c>
      <c r="B5787">
        <v>43397.382638888892</v>
      </c>
      <c r="C5787">
        <v>43397.540277777778</v>
      </c>
      <c r="D5787">
        <v>4</v>
      </c>
      <c r="E5787">
        <v>14</v>
      </c>
      <c r="F5787">
        <v>432</v>
      </c>
      <c r="G5787" s="9">
        <f>Tableau_Groupe_1_Cours_1.accdb3[[#This Row],[Date de début]]</f>
        <v>43397.382638888892</v>
      </c>
      <c r="H5787" s="9">
        <f>Tableau_Groupe_1_Cours_1.accdb3[[#This Row],[Date de fin]]</f>
        <v>43397.540277777778</v>
      </c>
      <c r="I5787" s="13">
        <f>MOD(Tableau_Groupe_1_Cours_1.accdb3[[#This Row],[Date de fin2]]-Tableau_Groupe_1_Cours_1.accdb3[[#This Row],[Date de début2]],1)</f>
        <v>0.15763888888614019</v>
      </c>
    </row>
    <row r="5788" spans="1:9" x14ac:dyDescent="0.25">
      <c r="A5788">
        <v>4278</v>
      </c>
      <c r="B5788">
        <v>43347.643750000003</v>
      </c>
      <c r="C5788">
        <v>43347.738888888889</v>
      </c>
      <c r="D5788">
        <v>2</v>
      </c>
      <c r="E5788">
        <v>14</v>
      </c>
      <c r="F5788">
        <v>375</v>
      </c>
      <c r="G5788" s="9">
        <f>Tableau_Groupe_1_Cours_1.accdb3[[#This Row],[Date de début]]</f>
        <v>43347.643750000003</v>
      </c>
      <c r="H5788" s="9">
        <f>Tableau_Groupe_1_Cours_1.accdb3[[#This Row],[Date de fin]]</f>
        <v>43347.738888888889</v>
      </c>
      <c r="I5788" s="13">
        <f>MOD(Tableau_Groupe_1_Cours_1.accdb3[[#This Row],[Date de fin2]]-Tableau_Groupe_1_Cours_1.accdb3[[#This Row],[Date de début2]],1)</f>
        <v>9.5138888886140194E-2</v>
      </c>
    </row>
    <row r="5789" spans="1:9" x14ac:dyDescent="0.25">
      <c r="A5789">
        <v>183</v>
      </c>
      <c r="B5789">
        <v>43108.382638888892</v>
      </c>
      <c r="C5789">
        <v>43108.425694444442</v>
      </c>
      <c r="D5789">
        <v>6</v>
      </c>
      <c r="E5789">
        <v>14</v>
      </c>
      <c r="F5789">
        <v>276</v>
      </c>
      <c r="G5789" s="9">
        <f>Tableau_Groupe_1_Cours_1.accdb3[[#This Row],[Date de début]]</f>
        <v>43108.382638888892</v>
      </c>
      <c r="H5789" s="9">
        <f>Tableau_Groupe_1_Cours_1.accdb3[[#This Row],[Date de fin]]</f>
        <v>43108.425694444442</v>
      </c>
      <c r="I5789" s="13">
        <f>MOD(Tableau_Groupe_1_Cours_1.accdb3[[#This Row],[Date de fin2]]-Tableau_Groupe_1_Cours_1.accdb3[[#This Row],[Date de début2]],1)</f>
        <v>4.3055555550381541E-2</v>
      </c>
    </row>
    <row r="5790" spans="1:9" x14ac:dyDescent="0.25">
      <c r="A5790">
        <v>2743</v>
      </c>
      <c r="B5790">
        <v>43257.379861111112</v>
      </c>
      <c r="C5790">
        <v>43257.532638888886</v>
      </c>
      <c r="D5790">
        <v>34</v>
      </c>
      <c r="E5790">
        <v>14</v>
      </c>
      <c r="F5790">
        <v>257</v>
      </c>
      <c r="G5790" s="9">
        <f>Tableau_Groupe_1_Cours_1.accdb3[[#This Row],[Date de début]]</f>
        <v>43257.379861111112</v>
      </c>
      <c r="H5790" s="9">
        <f>Tableau_Groupe_1_Cours_1.accdb3[[#This Row],[Date de fin]]</f>
        <v>43257.532638888886</v>
      </c>
      <c r="I5790" s="13">
        <f>MOD(Tableau_Groupe_1_Cours_1.accdb3[[#This Row],[Date de fin2]]-Tableau_Groupe_1_Cours_1.accdb3[[#This Row],[Date de début2]],1)</f>
        <v>0.15277777777373558</v>
      </c>
    </row>
    <row r="5791" spans="1:9" x14ac:dyDescent="0.25">
      <c r="A5791">
        <v>4279</v>
      </c>
      <c r="B5791">
        <v>43347.643055555556</v>
      </c>
      <c r="C5791">
        <v>43347.73819444445</v>
      </c>
      <c r="D5791">
        <v>3</v>
      </c>
      <c r="E5791">
        <v>14</v>
      </c>
      <c r="F5791">
        <v>442</v>
      </c>
      <c r="G5791" s="9">
        <f>Tableau_Groupe_1_Cours_1.accdb3[[#This Row],[Date de début]]</f>
        <v>43347.643055555556</v>
      </c>
      <c r="H5791" s="9">
        <f>Tableau_Groupe_1_Cours_1.accdb3[[#This Row],[Date de fin]]</f>
        <v>43347.73819444445</v>
      </c>
      <c r="I5791" s="13">
        <f>MOD(Tableau_Groupe_1_Cours_1.accdb3[[#This Row],[Date de fin2]]-Tableau_Groupe_1_Cours_1.accdb3[[#This Row],[Date de début2]],1)</f>
        <v>9.5138888893416151E-2</v>
      </c>
    </row>
    <row r="5792" spans="1:9" x14ac:dyDescent="0.25">
      <c r="A5792">
        <v>184</v>
      </c>
      <c r="B5792">
        <v>43108.426388888889</v>
      </c>
      <c r="C5792">
        <v>43108.523611111108</v>
      </c>
      <c r="D5792">
        <v>131</v>
      </c>
      <c r="E5792">
        <v>14</v>
      </c>
      <c r="F5792">
        <v>38</v>
      </c>
      <c r="G5792" s="9">
        <f>Tableau_Groupe_1_Cours_1.accdb3[[#This Row],[Date de début]]</f>
        <v>43108.426388888889</v>
      </c>
      <c r="H5792" s="9">
        <f>Tableau_Groupe_1_Cours_1.accdb3[[#This Row],[Date de fin]]</f>
        <v>43108.523611111108</v>
      </c>
      <c r="I5792" s="13">
        <f>MOD(Tableau_Groupe_1_Cours_1.accdb3[[#This Row],[Date de fin2]]-Tableau_Groupe_1_Cours_1.accdb3[[#This Row],[Date de début2]],1)</f>
        <v>9.7222222218988463E-2</v>
      </c>
    </row>
    <row r="5793" spans="1:9" x14ac:dyDescent="0.25">
      <c r="A5793">
        <v>4280</v>
      </c>
      <c r="B5793">
        <v>43347.644444444442</v>
      </c>
      <c r="C5793">
        <v>43347.739583333336</v>
      </c>
      <c r="D5793">
        <v>2</v>
      </c>
      <c r="E5793">
        <v>14</v>
      </c>
      <c r="F5793">
        <v>443</v>
      </c>
      <c r="G5793" s="9">
        <f>Tableau_Groupe_1_Cours_1.accdb3[[#This Row],[Date de début]]</f>
        <v>43347.644444444442</v>
      </c>
      <c r="H5793" s="9">
        <f>Tableau_Groupe_1_Cours_1.accdb3[[#This Row],[Date de fin]]</f>
        <v>43347.739583333336</v>
      </c>
      <c r="I5793" s="13">
        <f>MOD(Tableau_Groupe_1_Cours_1.accdb3[[#This Row],[Date de fin2]]-Tableau_Groupe_1_Cours_1.accdb3[[#This Row],[Date de début2]],1)</f>
        <v>9.5138888893416151E-2</v>
      </c>
    </row>
    <row r="5794" spans="1:9" x14ac:dyDescent="0.25">
      <c r="A5794">
        <v>185</v>
      </c>
      <c r="B5794">
        <v>43108.530555555553</v>
      </c>
      <c r="C5794">
        <v>43108.629861111112</v>
      </c>
      <c r="D5794">
        <v>12</v>
      </c>
      <c r="E5794">
        <v>14</v>
      </c>
      <c r="F5794">
        <v>390</v>
      </c>
      <c r="G5794" s="9">
        <f>Tableau_Groupe_1_Cours_1.accdb3[[#This Row],[Date de début]]</f>
        <v>43108.530555555553</v>
      </c>
      <c r="H5794" s="9">
        <f>Tableau_Groupe_1_Cours_1.accdb3[[#This Row],[Date de fin]]</f>
        <v>43108.629861111112</v>
      </c>
      <c r="I5794" s="13">
        <f>MOD(Tableau_Groupe_1_Cours_1.accdb3[[#This Row],[Date de fin2]]-Tableau_Groupe_1_Cours_1.accdb3[[#This Row],[Date de début2]],1)</f>
        <v>9.930555555911269E-2</v>
      </c>
    </row>
    <row r="5795" spans="1:9" x14ac:dyDescent="0.25">
      <c r="A5795">
        <v>2745</v>
      </c>
      <c r="B5795">
        <v>43257.381249999999</v>
      </c>
      <c r="C5795">
        <v>43257.522916666669</v>
      </c>
      <c r="D5795">
        <v>2</v>
      </c>
      <c r="E5795">
        <v>14</v>
      </c>
      <c r="F5795">
        <v>229</v>
      </c>
      <c r="G5795" s="9">
        <f>Tableau_Groupe_1_Cours_1.accdb3[[#This Row],[Date de début]]</f>
        <v>43257.381249999999</v>
      </c>
      <c r="H5795" s="9">
        <f>Tableau_Groupe_1_Cours_1.accdb3[[#This Row],[Date de fin]]</f>
        <v>43257.522916666669</v>
      </c>
      <c r="I5795" s="13">
        <f>MOD(Tableau_Groupe_1_Cours_1.accdb3[[#This Row],[Date de fin2]]-Tableau_Groupe_1_Cours_1.accdb3[[#This Row],[Date de début2]],1)</f>
        <v>0.14166666667006211</v>
      </c>
    </row>
    <row r="5796" spans="1:9" x14ac:dyDescent="0.25">
      <c r="A5796">
        <v>4281</v>
      </c>
      <c r="B5796">
        <v>43347.643750000003</v>
      </c>
      <c r="C5796">
        <v>43347.738888888889</v>
      </c>
      <c r="D5796">
        <v>19</v>
      </c>
      <c r="E5796">
        <v>14</v>
      </c>
      <c r="F5796">
        <v>384</v>
      </c>
      <c r="G5796" s="9">
        <f>Tableau_Groupe_1_Cours_1.accdb3[[#This Row],[Date de début]]</f>
        <v>43347.643750000003</v>
      </c>
      <c r="H5796" s="9">
        <f>Tableau_Groupe_1_Cours_1.accdb3[[#This Row],[Date de fin]]</f>
        <v>43347.738888888889</v>
      </c>
      <c r="I5796" s="13">
        <f>MOD(Tableau_Groupe_1_Cours_1.accdb3[[#This Row],[Date de fin2]]-Tableau_Groupe_1_Cours_1.accdb3[[#This Row],[Date de début2]],1)</f>
        <v>9.5138888886140194E-2</v>
      </c>
    </row>
    <row r="5797" spans="1:9" x14ac:dyDescent="0.25">
      <c r="A5797">
        <v>186</v>
      </c>
      <c r="B5797">
        <v>43108.638194444444</v>
      </c>
      <c r="C5797">
        <v>43108.737500000003</v>
      </c>
      <c r="D5797">
        <v>2</v>
      </c>
      <c r="E5797">
        <v>14</v>
      </c>
      <c r="F5797">
        <v>59</v>
      </c>
      <c r="G5797" s="9">
        <f>Tableau_Groupe_1_Cours_1.accdb3[[#This Row],[Date de début]]</f>
        <v>43108.638194444444</v>
      </c>
      <c r="H5797" s="9">
        <f>Tableau_Groupe_1_Cours_1.accdb3[[#This Row],[Date de fin]]</f>
        <v>43108.737500000003</v>
      </c>
      <c r="I5797" s="13">
        <f>MOD(Tableau_Groupe_1_Cours_1.accdb3[[#This Row],[Date de fin2]]-Tableau_Groupe_1_Cours_1.accdb3[[#This Row],[Date de début2]],1)</f>
        <v>9.930555555911269E-2</v>
      </c>
    </row>
    <row r="5798" spans="1:9" x14ac:dyDescent="0.25">
      <c r="A5798">
        <v>1210</v>
      </c>
      <c r="B5798">
        <v>43160.381944444445</v>
      </c>
      <c r="C5798">
        <v>43160.533333333333</v>
      </c>
      <c r="D5798">
        <v>46</v>
      </c>
      <c r="E5798">
        <v>14</v>
      </c>
      <c r="F5798">
        <v>49</v>
      </c>
      <c r="G5798" s="9">
        <f>Tableau_Groupe_1_Cours_1.accdb3[[#This Row],[Date de début]]</f>
        <v>43160.381944444445</v>
      </c>
      <c r="H5798" s="9">
        <f>Tableau_Groupe_1_Cours_1.accdb3[[#This Row],[Date de fin]]</f>
        <v>43160.533333333333</v>
      </c>
      <c r="I5798" s="13">
        <f>MOD(Tableau_Groupe_1_Cours_1.accdb3[[#This Row],[Date de fin2]]-Tableau_Groupe_1_Cours_1.accdb3[[#This Row],[Date de début2]],1)</f>
        <v>0.15138888888759539</v>
      </c>
    </row>
    <row r="5799" spans="1:9" x14ac:dyDescent="0.25">
      <c r="A5799">
        <v>4282</v>
      </c>
      <c r="B5799">
        <v>43347.644444444442</v>
      </c>
      <c r="C5799">
        <v>43347.739583333336</v>
      </c>
      <c r="D5799">
        <v>4</v>
      </c>
      <c r="E5799">
        <v>14</v>
      </c>
      <c r="F5799">
        <v>414</v>
      </c>
      <c r="G5799" s="9">
        <f>Tableau_Groupe_1_Cours_1.accdb3[[#This Row],[Date de début]]</f>
        <v>43347.644444444442</v>
      </c>
      <c r="H5799" s="9">
        <f>Tableau_Groupe_1_Cours_1.accdb3[[#This Row],[Date de fin]]</f>
        <v>43347.739583333336</v>
      </c>
      <c r="I5799" s="13">
        <f>MOD(Tableau_Groupe_1_Cours_1.accdb3[[#This Row],[Date de fin2]]-Tableau_Groupe_1_Cours_1.accdb3[[#This Row],[Date de début2]],1)</f>
        <v>9.5138888893416151E-2</v>
      </c>
    </row>
    <row r="5800" spans="1:9" x14ac:dyDescent="0.25">
      <c r="A5800">
        <v>699</v>
      </c>
      <c r="B5800">
        <v>43132.378472222219</v>
      </c>
      <c r="C5800">
        <v>43132.481250000004</v>
      </c>
      <c r="D5800">
        <v>6</v>
      </c>
      <c r="E5800">
        <v>14</v>
      </c>
      <c r="F5800">
        <v>382</v>
      </c>
      <c r="G5800" s="9">
        <f>Tableau_Groupe_1_Cours_1.accdb3[[#This Row],[Date de début]]</f>
        <v>43132.378472222219</v>
      </c>
      <c r="H5800" s="9">
        <f>Tableau_Groupe_1_Cours_1.accdb3[[#This Row],[Date de fin]]</f>
        <v>43132.481250000004</v>
      </c>
      <c r="I5800" s="13">
        <f>MOD(Tableau_Groupe_1_Cours_1.accdb3[[#This Row],[Date de fin2]]-Tableau_Groupe_1_Cours_1.accdb3[[#This Row],[Date de début2]],1)</f>
        <v>0.10277777778537711</v>
      </c>
    </row>
    <row r="5801" spans="1:9" x14ac:dyDescent="0.25">
      <c r="A5801">
        <v>4283</v>
      </c>
      <c r="B5801">
        <v>43347.644444444442</v>
      </c>
      <c r="C5801">
        <v>43347.739583333336</v>
      </c>
      <c r="D5801">
        <v>4</v>
      </c>
      <c r="E5801">
        <v>14</v>
      </c>
      <c r="F5801">
        <v>447</v>
      </c>
      <c r="G5801" s="9">
        <f>Tableau_Groupe_1_Cours_1.accdb3[[#This Row],[Date de début]]</f>
        <v>43347.644444444442</v>
      </c>
      <c r="H5801" s="9">
        <f>Tableau_Groupe_1_Cours_1.accdb3[[#This Row],[Date de fin]]</f>
        <v>43347.739583333336</v>
      </c>
      <c r="I5801" s="13">
        <f>MOD(Tableau_Groupe_1_Cours_1.accdb3[[#This Row],[Date de fin2]]-Tableau_Groupe_1_Cours_1.accdb3[[#This Row],[Date de début2]],1)</f>
        <v>9.5138888893416151E-2</v>
      </c>
    </row>
    <row r="5802" spans="1:9" x14ac:dyDescent="0.25">
      <c r="A5802">
        <v>3516</v>
      </c>
      <c r="B5802">
        <v>43287.381249999999</v>
      </c>
      <c r="C5802">
        <v>43287.417361111111</v>
      </c>
      <c r="D5802">
        <v>5</v>
      </c>
      <c r="E5802">
        <v>14</v>
      </c>
      <c r="F5802">
        <v>270</v>
      </c>
      <c r="G5802" s="9">
        <f>Tableau_Groupe_1_Cours_1.accdb3[[#This Row],[Date de début]]</f>
        <v>43287.381249999999</v>
      </c>
      <c r="H5802" s="9">
        <f>Tableau_Groupe_1_Cours_1.accdb3[[#This Row],[Date de fin]]</f>
        <v>43287.417361111111</v>
      </c>
      <c r="I5802" s="13">
        <f>MOD(Tableau_Groupe_1_Cours_1.accdb3[[#This Row],[Date de fin2]]-Tableau_Groupe_1_Cours_1.accdb3[[#This Row],[Date de début2]],1)</f>
        <v>3.6111111112404615E-2</v>
      </c>
    </row>
    <row r="5803" spans="1:9" x14ac:dyDescent="0.25">
      <c r="A5803">
        <v>4284</v>
      </c>
      <c r="B5803">
        <v>43347.644444444442</v>
      </c>
      <c r="C5803">
        <v>43347.739583333336</v>
      </c>
      <c r="D5803">
        <v>2</v>
      </c>
      <c r="E5803">
        <v>14</v>
      </c>
      <c r="F5803">
        <v>449</v>
      </c>
      <c r="G5803" s="9">
        <f>Tableau_Groupe_1_Cours_1.accdb3[[#This Row],[Date de début]]</f>
        <v>43347.644444444442</v>
      </c>
      <c r="H5803" s="9">
        <f>Tableau_Groupe_1_Cours_1.accdb3[[#This Row],[Date de fin]]</f>
        <v>43347.739583333336</v>
      </c>
      <c r="I5803" s="13">
        <f>MOD(Tableau_Groupe_1_Cours_1.accdb3[[#This Row],[Date de fin2]]-Tableau_Groupe_1_Cours_1.accdb3[[#This Row],[Date de début2]],1)</f>
        <v>9.5138888893416151E-2</v>
      </c>
    </row>
    <row r="5804" spans="1:9" x14ac:dyDescent="0.25">
      <c r="A5804">
        <v>4029</v>
      </c>
      <c r="B5804">
        <v>43339.381249999999</v>
      </c>
      <c r="C5804">
        <v>43339.467361111114</v>
      </c>
      <c r="D5804">
        <v>3</v>
      </c>
      <c r="E5804">
        <v>14</v>
      </c>
      <c r="F5804">
        <v>304</v>
      </c>
      <c r="G5804" s="9">
        <f>Tableau_Groupe_1_Cours_1.accdb3[[#This Row],[Date de début]]</f>
        <v>43339.381249999999</v>
      </c>
      <c r="H5804" s="9">
        <f>Tableau_Groupe_1_Cours_1.accdb3[[#This Row],[Date de fin]]</f>
        <v>43339.467361111114</v>
      </c>
      <c r="I5804" s="13">
        <f>MOD(Tableau_Groupe_1_Cours_1.accdb3[[#This Row],[Date de fin2]]-Tableau_Groupe_1_Cours_1.accdb3[[#This Row],[Date de début2]],1)</f>
        <v>8.6111111115314998E-2</v>
      </c>
    </row>
    <row r="5805" spans="1:9" x14ac:dyDescent="0.25">
      <c r="A5805">
        <v>4285</v>
      </c>
      <c r="B5805">
        <v>43347.644444444442</v>
      </c>
      <c r="C5805">
        <v>43347.739583333336</v>
      </c>
      <c r="D5805">
        <v>3</v>
      </c>
      <c r="E5805">
        <v>14</v>
      </c>
      <c r="F5805">
        <v>440</v>
      </c>
      <c r="G5805" s="9">
        <f>Tableau_Groupe_1_Cours_1.accdb3[[#This Row],[Date de début]]</f>
        <v>43347.644444444442</v>
      </c>
      <c r="H5805" s="9">
        <f>Tableau_Groupe_1_Cours_1.accdb3[[#This Row],[Date de fin]]</f>
        <v>43347.739583333336</v>
      </c>
      <c r="I5805" s="13">
        <f>MOD(Tableau_Groupe_1_Cours_1.accdb3[[#This Row],[Date de fin2]]-Tableau_Groupe_1_Cours_1.accdb3[[#This Row],[Date de début2]],1)</f>
        <v>9.5138888893416151E-2</v>
      </c>
    </row>
    <row r="5806" spans="1:9" x14ac:dyDescent="0.25">
      <c r="A5806">
        <v>4541</v>
      </c>
      <c r="B5806">
        <v>43368.384722222225</v>
      </c>
      <c r="C5806">
        <v>43368.479166666672</v>
      </c>
      <c r="D5806">
        <v>14</v>
      </c>
      <c r="E5806">
        <v>14</v>
      </c>
      <c r="F5806">
        <v>322</v>
      </c>
      <c r="G5806" s="9">
        <f>Tableau_Groupe_1_Cours_1.accdb3[[#This Row],[Date de début]]</f>
        <v>43368.384722222225</v>
      </c>
      <c r="H5806" s="9">
        <f>Tableau_Groupe_1_Cours_1.accdb3[[#This Row],[Date de fin]]</f>
        <v>43368.479166666672</v>
      </c>
      <c r="I5806" s="13">
        <f>MOD(Tableau_Groupe_1_Cours_1.accdb3[[#This Row],[Date de fin2]]-Tableau_Groupe_1_Cours_1.accdb3[[#This Row],[Date de début2]],1)</f>
        <v>9.4444444446708076E-2</v>
      </c>
    </row>
    <row r="5807" spans="1:9" x14ac:dyDescent="0.25">
      <c r="A5807">
        <v>4286</v>
      </c>
      <c r="B5807">
        <v>43347.634027777778</v>
      </c>
      <c r="C5807">
        <v>43347.729166666672</v>
      </c>
      <c r="D5807">
        <v>45</v>
      </c>
      <c r="E5807">
        <v>14</v>
      </c>
      <c r="F5807">
        <v>3</v>
      </c>
      <c r="G5807" s="9">
        <f>Tableau_Groupe_1_Cours_1.accdb3[[#This Row],[Date de début]]</f>
        <v>43347.634027777778</v>
      </c>
      <c r="H5807" s="9">
        <f>Tableau_Groupe_1_Cours_1.accdb3[[#This Row],[Date de fin]]</f>
        <v>43347.729166666672</v>
      </c>
      <c r="I5807" s="13">
        <f>MOD(Tableau_Groupe_1_Cours_1.accdb3[[#This Row],[Date de fin2]]-Tableau_Groupe_1_Cours_1.accdb3[[#This Row],[Date de début2]],1)</f>
        <v>9.5138888893416151E-2</v>
      </c>
    </row>
    <row r="5808" spans="1:9" x14ac:dyDescent="0.25">
      <c r="A5808">
        <v>6334</v>
      </c>
      <c r="B5808">
        <v>43458.381944444445</v>
      </c>
      <c r="C5808">
        <v>43458.460416666669</v>
      </c>
      <c r="D5808">
        <v>2</v>
      </c>
      <c r="E5808">
        <v>14</v>
      </c>
      <c r="F5808">
        <v>295</v>
      </c>
      <c r="G5808" s="9">
        <f>Tableau_Groupe_1_Cours_1.accdb3[[#This Row],[Date de début]]</f>
        <v>43458.381944444445</v>
      </c>
      <c r="H5808" s="9">
        <f>Tableau_Groupe_1_Cours_1.accdb3[[#This Row],[Date de fin]]</f>
        <v>43458.460416666669</v>
      </c>
      <c r="I5808" s="13">
        <f>MOD(Tableau_Groupe_1_Cours_1.accdb3[[#This Row],[Date de fin2]]-Tableau_Groupe_1_Cours_1.accdb3[[#This Row],[Date de début2]],1)</f>
        <v>7.8472222223354038E-2</v>
      </c>
    </row>
    <row r="5809" spans="1:9" x14ac:dyDescent="0.25">
      <c r="A5809">
        <v>3519</v>
      </c>
      <c r="B5809">
        <v>43287.384027777778</v>
      </c>
      <c r="C5809">
        <v>43287.495138888895</v>
      </c>
      <c r="D5809">
        <v>12</v>
      </c>
      <c r="E5809">
        <v>14</v>
      </c>
      <c r="F5809">
        <v>257</v>
      </c>
      <c r="G5809" s="9">
        <f>Tableau_Groupe_1_Cours_1.accdb3[[#This Row],[Date de début]]</f>
        <v>43287.384027777778</v>
      </c>
      <c r="H5809" s="9">
        <f>Tableau_Groupe_1_Cours_1.accdb3[[#This Row],[Date de fin]]</f>
        <v>43287.495138888895</v>
      </c>
      <c r="I5809" s="13">
        <f>MOD(Tableau_Groupe_1_Cours_1.accdb3[[#This Row],[Date de fin2]]-Tableau_Groupe_1_Cours_1.accdb3[[#This Row],[Date de début2]],1)</f>
        <v>0.11111111111677019</v>
      </c>
    </row>
    <row r="5810" spans="1:9" x14ac:dyDescent="0.25">
      <c r="A5810">
        <v>4287</v>
      </c>
      <c r="B5810">
        <v>43347.634027777778</v>
      </c>
      <c r="C5810">
        <v>43347.729166666672</v>
      </c>
      <c r="D5810">
        <v>45</v>
      </c>
      <c r="E5810">
        <v>14</v>
      </c>
      <c r="F5810">
        <v>3</v>
      </c>
      <c r="G5810" s="9">
        <f>Tableau_Groupe_1_Cours_1.accdb3[[#This Row],[Date de début]]</f>
        <v>43347.634027777778</v>
      </c>
      <c r="H5810" s="9">
        <f>Tableau_Groupe_1_Cours_1.accdb3[[#This Row],[Date de fin]]</f>
        <v>43347.729166666672</v>
      </c>
      <c r="I5810" s="13">
        <f>MOD(Tableau_Groupe_1_Cours_1.accdb3[[#This Row],[Date de fin2]]-Tableau_Groupe_1_Cours_1.accdb3[[#This Row],[Date de début2]],1)</f>
        <v>9.5138888893416151E-2</v>
      </c>
    </row>
    <row r="5811" spans="1:9" x14ac:dyDescent="0.25">
      <c r="A5811">
        <v>4288</v>
      </c>
      <c r="B5811">
        <v>43347.634027777778</v>
      </c>
      <c r="C5811">
        <v>43347.729166666672</v>
      </c>
      <c r="D5811">
        <v>1</v>
      </c>
      <c r="E5811">
        <v>14</v>
      </c>
      <c r="F5811">
        <v>4</v>
      </c>
      <c r="G5811" s="9">
        <f>Tableau_Groupe_1_Cours_1.accdb3[[#This Row],[Date de début]]</f>
        <v>43347.634027777778</v>
      </c>
      <c r="H5811" s="9">
        <f>Tableau_Groupe_1_Cours_1.accdb3[[#This Row],[Date de fin]]</f>
        <v>43347.729166666672</v>
      </c>
      <c r="I5811" s="13">
        <f>MOD(Tableau_Groupe_1_Cours_1.accdb3[[#This Row],[Date de fin2]]-Tableau_Groupe_1_Cours_1.accdb3[[#This Row],[Date de début2]],1)</f>
        <v>9.5138888893416151E-2</v>
      </c>
    </row>
    <row r="5812" spans="1:9" x14ac:dyDescent="0.25">
      <c r="A5812">
        <v>4289</v>
      </c>
      <c r="B5812">
        <v>43347.634722222225</v>
      </c>
      <c r="C5812">
        <v>43347.729861111111</v>
      </c>
      <c r="D5812">
        <v>1</v>
      </c>
      <c r="E5812">
        <v>14</v>
      </c>
      <c r="F5812">
        <v>46</v>
      </c>
      <c r="G5812" s="9">
        <f>Tableau_Groupe_1_Cours_1.accdb3[[#This Row],[Date de début]]</f>
        <v>43347.634722222225</v>
      </c>
      <c r="H5812" s="9">
        <f>Tableau_Groupe_1_Cours_1.accdb3[[#This Row],[Date de fin]]</f>
        <v>43347.729861111111</v>
      </c>
      <c r="I5812" s="13">
        <f>MOD(Tableau_Groupe_1_Cours_1.accdb3[[#This Row],[Date de fin2]]-Tableau_Groupe_1_Cours_1.accdb3[[#This Row],[Date de début2]],1)</f>
        <v>9.5138888886140194E-2</v>
      </c>
    </row>
    <row r="5813" spans="1:9" x14ac:dyDescent="0.25">
      <c r="A5813">
        <v>4290</v>
      </c>
      <c r="B5813">
        <v>43347.634722222225</v>
      </c>
      <c r="C5813">
        <v>43347.729861111111</v>
      </c>
      <c r="D5813">
        <v>3</v>
      </c>
      <c r="E5813">
        <v>14</v>
      </c>
      <c r="F5813">
        <v>48</v>
      </c>
      <c r="G5813" s="9">
        <f>Tableau_Groupe_1_Cours_1.accdb3[[#This Row],[Date de début]]</f>
        <v>43347.634722222225</v>
      </c>
      <c r="H5813" s="9">
        <f>Tableau_Groupe_1_Cours_1.accdb3[[#This Row],[Date de fin]]</f>
        <v>43347.729861111111</v>
      </c>
      <c r="I5813" s="13">
        <f>MOD(Tableau_Groupe_1_Cours_1.accdb3[[#This Row],[Date de fin2]]-Tableau_Groupe_1_Cours_1.accdb3[[#This Row],[Date de début2]],1)</f>
        <v>9.5138888886140194E-2</v>
      </c>
    </row>
    <row r="5814" spans="1:9" x14ac:dyDescent="0.25">
      <c r="A5814">
        <v>5314</v>
      </c>
      <c r="B5814">
        <v>43398.375</v>
      </c>
      <c r="C5814">
        <v>43398.477083333339</v>
      </c>
      <c r="D5814">
        <v>21</v>
      </c>
      <c r="E5814">
        <v>14</v>
      </c>
      <c r="F5814">
        <v>1</v>
      </c>
      <c r="G5814" s="9">
        <f>Tableau_Groupe_1_Cours_1.accdb3[[#This Row],[Date de début]]</f>
        <v>43398.375</v>
      </c>
      <c r="H5814" s="9">
        <f>Tableau_Groupe_1_Cours_1.accdb3[[#This Row],[Date de fin]]</f>
        <v>43398.477083333339</v>
      </c>
      <c r="I5814" s="13">
        <f>MOD(Tableau_Groupe_1_Cours_1.accdb3[[#This Row],[Date de fin2]]-Tableau_Groupe_1_Cours_1.accdb3[[#This Row],[Date de début2]],1)</f>
        <v>0.10208333333866904</v>
      </c>
    </row>
    <row r="5815" spans="1:9" x14ac:dyDescent="0.25">
      <c r="A5815">
        <v>4291</v>
      </c>
      <c r="B5815">
        <v>43347.634027777778</v>
      </c>
      <c r="C5815">
        <v>43347.729166666672</v>
      </c>
      <c r="D5815">
        <v>3</v>
      </c>
      <c r="E5815">
        <v>14</v>
      </c>
      <c r="F5815">
        <v>60</v>
      </c>
      <c r="G5815" s="9">
        <f>Tableau_Groupe_1_Cours_1.accdb3[[#This Row],[Date de début]]</f>
        <v>43347.634027777778</v>
      </c>
      <c r="H5815" s="9">
        <f>Tableau_Groupe_1_Cours_1.accdb3[[#This Row],[Date de fin]]</f>
        <v>43347.729166666672</v>
      </c>
      <c r="I5815" s="13">
        <f>MOD(Tableau_Groupe_1_Cours_1.accdb3[[#This Row],[Date de fin2]]-Tableau_Groupe_1_Cours_1.accdb3[[#This Row],[Date de début2]],1)</f>
        <v>9.5138888893416151E-2</v>
      </c>
    </row>
    <row r="5816" spans="1:9" x14ac:dyDescent="0.25">
      <c r="A5816">
        <v>2756</v>
      </c>
      <c r="B5816">
        <v>43258.384722222225</v>
      </c>
      <c r="C5816">
        <v>43258.53402777778</v>
      </c>
      <c r="D5816">
        <v>24</v>
      </c>
      <c r="E5816">
        <v>14</v>
      </c>
      <c r="F5816">
        <v>430</v>
      </c>
      <c r="G5816" s="9">
        <f>Tableau_Groupe_1_Cours_1.accdb3[[#This Row],[Date de début]]</f>
        <v>43258.384722222225</v>
      </c>
      <c r="H5816" s="9">
        <f>Tableau_Groupe_1_Cours_1.accdb3[[#This Row],[Date de fin]]</f>
        <v>43258.53402777778</v>
      </c>
      <c r="I5816" s="13">
        <f>MOD(Tableau_Groupe_1_Cours_1.accdb3[[#This Row],[Date de fin2]]-Tableau_Groupe_1_Cours_1.accdb3[[#This Row],[Date de début2]],1)</f>
        <v>0.14930555555474712</v>
      </c>
    </row>
    <row r="5817" spans="1:9" x14ac:dyDescent="0.25">
      <c r="A5817">
        <v>4292</v>
      </c>
      <c r="B5817">
        <v>43347.634027777778</v>
      </c>
      <c r="C5817">
        <v>43347.729166666672</v>
      </c>
      <c r="D5817">
        <v>2</v>
      </c>
      <c r="E5817">
        <v>14</v>
      </c>
      <c r="F5817">
        <v>62</v>
      </c>
      <c r="G5817" s="9">
        <f>Tableau_Groupe_1_Cours_1.accdb3[[#This Row],[Date de début]]</f>
        <v>43347.634027777778</v>
      </c>
      <c r="H5817" s="9">
        <f>Tableau_Groupe_1_Cours_1.accdb3[[#This Row],[Date de fin]]</f>
        <v>43347.729166666672</v>
      </c>
      <c r="I5817" s="13">
        <f>MOD(Tableau_Groupe_1_Cours_1.accdb3[[#This Row],[Date de fin2]]-Tableau_Groupe_1_Cours_1.accdb3[[#This Row],[Date de début2]],1)</f>
        <v>9.5138888893416151E-2</v>
      </c>
    </row>
    <row r="5818" spans="1:9" x14ac:dyDescent="0.25">
      <c r="A5818">
        <v>1733</v>
      </c>
      <c r="B5818">
        <v>43193.384722222225</v>
      </c>
      <c r="C5818">
        <v>43193.43472222222</v>
      </c>
      <c r="D5818">
        <v>5</v>
      </c>
      <c r="E5818">
        <v>14</v>
      </c>
      <c r="F5818">
        <v>79</v>
      </c>
      <c r="G5818" s="9">
        <f>Tableau_Groupe_1_Cours_1.accdb3[[#This Row],[Date de début]]</f>
        <v>43193.384722222225</v>
      </c>
      <c r="H5818" s="9">
        <f>Tableau_Groupe_1_Cours_1.accdb3[[#This Row],[Date de fin]]</f>
        <v>43193.43472222222</v>
      </c>
      <c r="I5818" s="13">
        <f>MOD(Tableau_Groupe_1_Cours_1.accdb3[[#This Row],[Date de fin2]]-Tableau_Groupe_1_Cours_1.accdb3[[#This Row],[Date de début2]],1)</f>
        <v>4.9999999995634425E-2</v>
      </c>
    </row>
    <row r="5819" spans="1:9" x14ac:dyDescent="0.25">
      <c r="A5819">
        <v>4293</v>
      </c>
      <c r="B5819">
        <v>43347.635416666664</v>
      </c>
      <c r="C5819">
        <v>43347.730555555558</v>
      </c>
      <c r="D5819">
        <v>5</v>
      </c>
      <c r="E5819">
        <v>14</v>
      </c>
      <c r="F5819">
        <v>21</v>
      </c>
      <c r="G5819" s="9">
        <f>Tableau_Groupe_1_Cours_1.accdb3[[#This Row],[Date de début]]</f>
        <v>43347.635416666664</v>
      </c>
      <c r="H5819" s="9">
        <f>Tableau_Groupe_1_Cours_1.accdb3[[#This Row],[Date de fin]]</f>
        <v>43347.730555555558</v>
      </c>
      <c r="I5819" s="13">
        <f>MOD(Tableau_Groupe_1_Cours_1.accdb3[[#This Row],[Date de fin2]]-Tableau_Groupe_1_Cours_1.accdb3[[#This Row],[Date de début2]],1)</f>
        <v>9.5138888893416151E-2</v>
      </c>
    </row>
    <row r="5820" spans="1:9" x14ac:dyDescent="0.25">
      <c r="A5820">
        <v>4294</v>
      </c>
      <c r="B5820">
        <v>43347.635416666664</v>
      </c>
      <c r="C5820">
        <v>43347.730555555558</v>
      </c>
      <c r="D5820">
        <v>16</v>
      </c>
      <c r="E5820">
        <v>14</v>
      </c>
      <c r="F5820">
        <v>82</v>
      </c>
      <c r="G5820" s="9">
        <f>Tableau_Groupe_1_Cours_1.accdb3[[#This Row],[Date de début]]</f>
        <v>43347.635416666664</v>
      </c>
      <c r="H5820" s="9">
        <f>Tableau_Groupe_1_Cours_1.accdb3[[#This Row],[Date de fin]]</f>
        <v>43347.730555555558</v>
      </c>
      <c r="I5820" s="13">
        <f>MOD(Tableau_Groupe_1_Cours_1.accdb3[[#This Row],[Date de fin2]]-Tableau_Groupe_1_Cours_1.accdb3[[#This Row],[Date de début2]],1)</f>
        <v>9.5138888893416151E-2</v>
      </c>
    </row>
    <row r="5821" spans="1:9" x14ac:dyDescent="0.25">
      <c r="A5821">
        <v>1223</v>
      </c>
      <c r="B5821">
        <v>43161.384722222225</v>
      </c>
      <c r="C5821">
        <v>43161.45</v>
      </c>
      <c r="D5821">
        <v>6</v>
      </c>
      <c r="E5821">
        <v>14</v>
      </c>
      <c r="F5821">
        <v>308</v>
      </c>
      <c r="G5821" s="9">
        <f>Tableau_Groupe_1_Cours_1.accdb3[[#This Row],[Date de début]]</f>
        <v>43161.384722222225</v>
      </c>
      <c r="H5821" s="9">
        <f>Tableau_Groupe_1_Cours_1.accdb3[[#This Row],[Date de fin]]</f>
        <v>43161.45</v>
      </c>
      <c r="I5821" s="13">
        <f>MOD(Tableau_Groupe_1_Cours_1.accdb3[[#This Row],[Date de fin2]]-Tableau_Groupe_1_Cours_1.accdb3[[#This Row],[Date de début2]],1)</f>
        <v>6.5277777772280388E-2</v>
      </c>
    </row>
    <row r="5822" spans="1:9" x14ac:dyDescent="0.25">
      <c r="A5822">
        <v>4295</v>
      </c>
      <c r="B5822">
        <v>43347.636111111111</v>
      </c>
      <c r="C5822">
        <v>43347.731250000004</v>
      </c>
      <c r="D5822">
        <v>1</v>
      </c>
      <c r="E5822">
        <v>14</v>
      </c>
      <c r="F5822">
        <v>14</v>
      </c>
      <c r="G5822" s="9">
        <f>Tableau_Groupe_1_Cours_1.accdb3[[#This Row],[Date de début]]</f>
        <v>43347.636111111111</v>
      </c>
      <c r="H5822" s="9">
        <f>Tableau_Groupe_1_Cours_1.accdb3[[#This Row],[Date de fin]]</f>
        <v>43347.731250000004</v>
      </c>
      <c r="I5822" s="13">
        <f>MOD(Tableau_Groupe_1_Cours_1.accdb3[[#This Row],[Date de fin2]]-Tableau_Groupe_1_Cours_1.accdb3[[#This Row],[Date de début2]],1)</f>
        <v>9.5138888893416151E-2</v>
      </c>
    </row>
    <row r="5823" spans="1:9" x14ac:dyDescent="0.25">
      <c r="A5823">
        <v>4296</v>
      </c>
      <c r="B5823">
        <v>43347.634722222225</v>
      </c>
      <c r="C5823">
        <v>43347.729861111111</v>
      </c>
      <c r="D5823">
        <v>2</v>
      </c>
      <c r="E5823">
        <v>14</v>
      </c>
      <c r="F5823">
        <v>30</v>
      </c>
      <c r="G5823" s="9">
        <f>Tableau_Groupe_1_Cours_1.accdb3[[#This Row],[Date de début]]</f>
        <v>43347.634722222225</v>
      </c>
      <c r="H5823" s="9">
        <f>Tableau_Groupe_1_Cours_1.accdb3[[#This Row],[Date de fin]]</f>
        <v>43347.729861111111</v>
      </c>
      <c r="I5823" s="13">
        <f>MOD(Tableau_Groupe_1_Cours_1.accdb3[[#This Row],[Date de fin2]]-Tableau_Groupe_1_Cours_1.accdb3[[#This Row],[Date de début2]],1)</f>
        <v>9.5138888886140194E-2</v>
      </c>
    </row>
    <row r="5824" spans="1:9" x14ac:dyDescent="0.25">
      <c r="A5824">
        <v>2761</v>
      </c>
      <c r="B5824">
        <v>43258.384722222225</v>
      </c>
      <c r="C5824">
        <v>43258.53125</v>
      </c>
      <c r="D5824">
        <v>2</v>
      </c>
      <c r="E5824">
        <v>14</v>
      </c>
      <c r="F5824">
        <v>419</v>
      </c>
      <c r="G5824" s="9">
        <f>Tableau_Groupe_1_Cours_1.accdb3[[#This Row],[Date de début]]</f>
        <v>43258.384722222225</v>
      </c>
      <c r="H5824" s="9">
        <f>Tableau_Groupe_1_Cours_1.accdb3[[#This Row],[Date de fin]]</f>
        <v>43258.53125</v>
      </c>
      <c r="I5824" s="13">
        <f>MOD(Tableau_Groupe_1_Cours_1.accdb3[[#This Row],[Date de fin2]]-Tableau_Groupe_1_Cours_1.accdb3[[#This Row],[Date de début2]],1)</f>
        <v>0.14652777777519077</v>
      </c>
    </row>
    <row r="5825" spans="1:9" x14ac:dyDescent="0.25">
      <c r="A5825">
        <v>4297</v>
      </c>
      <c r="B5825">
        <v>43347.635416666664</v>
      </c>
      <c r="C5825">
        <v>43347.730555555558</v>
      </c>
      <c r="D5825">
        <v>8</v>
      </c>
      <c r="E5825">
        <v>14</v>
      </c>
      <c r="F5825">
        <v>17</v>
      </c>
      <c r="G5825" s="9">
        <f>Tableau_Groupe_1_Cours_1.accdb3[[#This Row],[Date de début]]</f>
        <v>43347.635416666664</v>
      </c>
      <c r="H5825" s="9">
        <f>Tableau_Groupe_1_Cours_1.accdb3[[#This Row],[Date de fin]]</f>
        <v>43347.730555555558</v>
      </c>
      <c r="I5825" s="13">
        <f>MOD(Tableau_Groupe_1_Cours_1.accdb3[[#This Row],[Date de fin2]]-Tableau_Groupe_1_Cours_1.accdb3[[#This Row],[Date de début2]],1)</f>
        <v>9.5138888893416151E-2</v>
      </c>
    </row>
    <row r="5826" spans="1:9" x14ac:dyDescent="0.25">
      <c r="A5826">
        <v>1738</v>
      </c>
      <c r="B5826">
        <v>43194.37777777778</v>
      </c>
      <c r="C5826">
        <v>43194.441666666666</v>
      </c>
      <c r="D5826">
        <v>6</v>
      </c>
      <c r="E5826">
        <v>14</v>
      </c>
      <c r="F5826">
        <v>100</v>
      </c>
      <c r="G5826" s="9">
        <f>Tableau_Groupe_1_Cours_1.accdb3[[#This Row],[Date de début]]</f>
        <v>43194.37777777778</v>
      </c>
      <c r="H5826" s="9">
        <f>Tableau_Groupe_1_Cours_1.accdb3[[#This Row],[Date de fin]]</f>
        <v>43194.441666666666</v>
      </c>
      <c r="I5826" s="13">
        <f>MOD(Tableau_Groupe_1_Cours_1.accdb3[[#This Row],[Date de fin2]]-Tableau_Groupe_1_Cours_1.accdb3[[#This Row],[Date de début2]],1)</f>
        <v>6.3888888886140194E-2</v>
      </c>
    </row>
    <row r="5827" spans="1:9" x14ac:dyDescent="0.25">
      <c r="A5827">
        <v>4298</v>
      </c>
      <c r="B5827">
        <v>43347.634722222225</v>
      </c>
      <c r="C5827">
        <v>43347.729861111111</v>
      </c>
      <c r="D5827">
        <v>20</v>
      </c>
      <c r="E5827">
        <v>14</v>
      </c>
      <c r="F5827">
        <v>104</v>
      </c>
      <c r="G5827" s="9">
        <f>Tableau_Groupe_1_Cours_1.accdb3[[#This Row],[Date de début]]</f>
        <v>43347.634722222225</v>
      </c>
      <c r="H5827" s="9">
        <f>Tableau_Groupe_1_Cours_1.accdb3[[#This Row],[Date de fin]]</f>
        <v>43347.729861111111</v>
      </c>
      <c r="I5827" s="13">
        <f>MOD(Tableau_Groupe_1_Cours_1.accdb3[[#This Row],[Date de fin2]]-Tableau_Groupe_1_Cours_1.accdb3[[#This Row],[Date de début2]],1)</f>
        <v>9.5138888886140194E-2</v>
      </c>
    </row>
    <row r="5828" spans="1:9" x14ac:dyDescent="0.25">
      <c r="A5828">
        <v>4299</v>
      </c>
      <c r="B5828">
        <v>43347.634722222225</v>
      </c>
      <c r="C5828">
        <v>43347.729861111111</v>
      </c>
      <c r="D5828">
        <v>10</v>
      </c>
      <c r="E5828">
        <v>14</v>
      </c>
      <c r="F5828">
        <v>75</v>
      </c>
      <c r="G5828" s="9">
        <f>Tableau_Groupe_1_Cours_1.accdb3[[#This Row],[Date de début]]</f>
        <v>43347.634722222225</v>
      </c>
      <c r="H5828" s="9">
        <f>Tableau_Groupe_1_Cours_1.accdb3[[#This Row],[Date de fin]]</f>
        <v>43347.729861111111</v>
      </c>
      <c r="I5828" s="13">
        <f>MOD(Tableau_Groupe_1_Cours_1.accdb3[[#This Row],[Date de fin2]]-Tableau_Groupe_1_Cours_1.accdb3[[#This Row],[Date de début2]],1)</f>
        <v>9.5138888886140194E-2</v>
      </c>
    </row>
    <row r="5829" spans="1:9" x14ac:dyDescent="0.25">
      <c r="A5829">
        <v>1996</v>
      </c>
      <c r="B5829">
        <v>43223.375</v>
      </c>
      <c r="C5829">
        <v>43223.470138888893</v>
      </c>
      <c r="D5829">
        <v>3</v>
      </c>
      <c r="E5829">
        <v>14</v>
      </c>
      <c r="F5829">
        <v>27</v>
      </c>
      <c r="G5829" s="9">
        <f>Tableau_Groupe_1_Cours_1.accdb3[[#This Row],[Date de début]]</f>
        <v>43223.375</v>
      </c>
      <c r="H5829" s="9">
        <f>Tableau_Groupe_1_Cours_1.accdb3[[#This Row],[Date de fin]]</f>
        <v>43223.470138888893</v>
      </c>
      <c r="I5829" s="13">
        <f>MOD(Tableau_Groupe_1_Cours_1.accdb3[[#This Row],[Date de fin2]]-Tableau_Groupe_1_Cours_1.accdb3[[#This Row],[Date de début2]],1)</f>
        <v>9.5138888893416151E-2</v>
      </c>
    </row>
    <row r="5830" spans="1:9" x14ac:dyDescent="0.25">
      <c r="A5830">
        <v>3532</v>
      </c>
      <c r="B5830">
        <v>43311.377083333333</v>
      </c>
      <c r="C5830">
        <v>43311.465972222228</v>
      </c>
      <c r="D5830">
        <v>6</v>
      </c>
      <c r="E5830">
        <v>14</v>
      </c>
      <c r="F5830">
        <v>315</v>
      </c>
      <c r="G5830" s="9">
        <f>Tableau_Groupe_1_Cours_1.accdb3[[#This Row],[Date de début]]</f>
        <v>43311.377083333333</v>
      </c>
      <c r="H5830" s="9">
        <f>Tableau_Groupe_1_Cours_1.accdb3[[#This Row],[Date de fin]]</f>
        <v>43311.465972222228</v>
      </c>
      <c r="I5830" s="13">
        <f>MOD(Tableau_Groupe_1_Cours_1.accdb3[[#This Row],[Date de fin2]]-Tableau_Groupe_1_Cours_1.accdb3[[#This Row],[Date de début2]],1)</f>
        <v>8.8888888894871343E-2</v>
      </c>
    </row>
    <row r="5831" spans="1:9" x14ac:dyDescent="0.25">
      <c r="A5831">
        <v>4300</v>
      </c>
      <c r="B5831">
        <v>43347.634722222225</v>
      </c>
      <c r="C5831">
        <v>43347.729861111111</v>
      </c>
      <c r="D5831">
        <v>7</v>
      </c>
      <c r="E5831">
        <v>14</v>
      </c>
      <c r="F5831">
        <v>161</v>
      </c>
      <c r="G5831" s="9">
        <f>Tableau_Groupe_1_Cours_1.accdb3[[#This Row],[Date de début]]</f>
        <v>43347.634722222225</v>
      </c>
      <c r="H5831" s="9">
        <f>Tableau_Groupe_1_Cours_1.accdb3[[#This Row],[Date de fin]]</f>
        <v>43347.729861111111</v>
      </c>
      <c r="I5831" s="13">
        <f>MOD(Tableau_Groupe_1_Cours_1.accdb3[[#This Row],[Date de fin2]]-Tableau_Groupe_1_Cours_1.accdb3[[#This Row],[Date de début2]],1)</f>
        <v>9.5138888886140194E-2</v>
      </c>
    </row>
    <row r="5832" spans="1:9" x14ac:dyDescent="0.25">
      <c r="A5832">
        <v>1229</v>
      </c>
      <c r="B5832">
        <v>43164.379861111112</v>
      </c>
      <c r="C5832">
        <v>43164.518750000003</v>
      </c>
      <c r="D5832">
        <v>11</v>
      </c>
      <c r="E5832">
        <v>14</v>
      </c>
      <c r="F5832">
        <v>188</v>
      </c>
      <c r="G5832" s="9">
        <f>Tableau_Groupe_1_Cours_1.accdb3[[#This Row],[Date de début]]</f>
        <v>43164.379861111112</v>
      </c>
      <c r="H5832" s="9">
        <f>Tableau_Groupe_1_Cours_1.accdb3[[#This Row],[Date de fin]]</f>
        <v>43164.518750000003</v>
      </c>
      <c r="I5832" s="13">
        <f>MOD(Tableau_Groupe_1_Cours_1.accdb3[[#This Row],[Date de fin2]]-Tableau_Groupe_1_Cours_1.accdb3[[#This Row],[Date de début2]],1)</f>
        <v>0.13888888889050577</v>
      </c>
    </row>
    <row r="5833" spans="1:9" x14ac:dyDescent="0.25">
      <c r="A5833">
        <v>1741</v>
      </c>
      <c r="B5833">
        <v>43194.381944444445</v>
      </c>
      <c r="C5833">
        <v>43194.45</v>
      </c>
      <c r="D5833">
        <v>2</v>
      </c>
      <c r="E5833">
        <v>14</v>
      </c>
      <c r="F5833">
        <v>447</v>
      </c>
      <c r="G5833" s="9">
        <f>Tableau_Groupe_1_Cours_1.accdb3[[#This Row],[Date de début]]</f>
        <v>43194.381944444445</v>
      </c>
      <c r="H5833" s="9">
        <f>Tableau_Groupe_1_Cours_1.accdb3[[#This Row],[Date de fin]]</f>
        <v>43194.45</v>
      </c>
      <c r="I5833" s="13">
        <f>MOD(Tableau_Groupe_1_Cours_1.accdb3[[#This Row],[Date de fin2]]-Tableau_Groupe_1_Cours_1.accdb3[[#This Row],[Date de début2]],1)</f>
        <v>6.8055555551836733E-2</v>
      </c>
    </row>
    <row r="5834" spans="1:9" x14ac:dyDescent="0.25">
      <c r="A5834">
        <v>4301</v>
      </c>
      <c r="B5834">
        <v>43347.636111111111</v>
      </c>
      <c r="C5834">
        <v>43347.731250000004</v>
      </c>
      <c r="D5834">
        <v>8</v>
      </c>
      <c r="E5834">
        <v>14</v>
      </c>
      <c r="F5834">
        <v>22</v>
      </c>
      <c r="G5834" s="9">
        <f>Tableau_Groupe_1_Cours_1.accdb3[[#This Row],[Date de début]]</f>
        <v>43347.636111111111</v>
      </c>
      <c r="H5834" s="9">
        <f>Tableau_Groupe_1_Cours_1.accdb3[[#This Row],[Date de fin]]</f>
        <v>43347.731250000004</v>
      </c>
      <c r="I5834" s="13">
        <f>MOD(Tableau_Groupe_1_Cours_1.accdb3[[#This Row],[Date de fin2]]-Tableau_Groupe_1_Cours_1.accdb3[[#This Row],[Date de début2]],1)</f>
        <v>9.5138888893416151E-2</v>
      </c>
    </row>
    <row r="5835" spans="1:9" x14ac:dyDescent="0.25">
      <c r="A5835">
        <v>4302</v>
      </c>
      <c r="B5835">
        <v>43347.634722222225</v>
      </c>
      <c r="C5835">
        <v>43347.729861111111</v>
      </c>
      <c r="D5835">
        <v>24</v>
      </c>
      <c r="E5835">
        <v>14</v>
      </c>
      <c r="F5835">
        <v>137</v>
      </c>
      <c r="G5835" s="9">
        <f>Tableau_Groupe_1_Cours_1.accdb3[[#This Row],[Date de début]]</f>
        <v>43347.634722222225</v>
      </c>
      <c r="H5835" s="9">
        <f>Tableau_Groupe_1_Cours_1.accdb3[[#This Row],[Date de fin]]</f>
        <v>43347.729861111111</v>
      </c>
      <c r="I5835" s="13">
        <f>MOD(Tableau_Groupe_1_Cours_1.accdb3[[#This Row],[Date de fin2]]-Tableau_Groupe_1_Cours_1.accdb3[[#This Row],[Date de début2]],1)</f>
        <v>9.5138888886140194E-2</v>
      </c>
    </row>
    <row r="5836" spans="1:9" x14ac:dyDescent="0.25">
      <c r="A5836">
        <v>1999</v>
      </c>
      <c r="B5836">
        <v>43223.379166666666</v>
      </c>
      <c r="C5836">
        <v>43223.451388888883</v>
      </c>
      <c r="D5836">
        <v>13</v>
      </c>
      <c r="E5836">
        <v>14</v>
      </c>
      <c r="F5836">
        <v>171</v>
      </c>
      <c r="G5836" s="9">
        <f>Tableau_Groupe_1_Cours_1.accdb3[[#This Row],[Date de début]]</f>
        <v>43223.379166666666</v>
      </c>
      <c r="H5836" s="9">
        <f>Tableau_Groupe_1_Cours_1.accdb3[[#This Row],[Date de fin]]</f>
        <v>43223.451388888883</v>
      </c>
      <c r="I5836" s="13">
        <f>MOD(Tableau_Groupe_1_Cours_1.accdb3[[#This Row],[Date de fin2]]-Tableau_Groupe_1_Cours_1.accdb3[[#This Row],[Date de début2]],1)</f>
        <v>7.2222222217533272E-2</v>
      </c>
    </row>
    <row r="5837" spans="1:9" x14ac:dyDescent="0.25">
      <c r="A5837">
        <v>4303</v>
      </c>
      <c r="B5837">
        <v>43347.634722222225</v>
      </c>
      <c r="C5837">
        <v>43347.729861111111</v>
      </c>
      <c r="D5837">
        <v>2</v>
      </c>
      <c r="E5837">
        <v>14</v>
      </c>
      <c r="F5837">
        <v>98</v>
      </c>
      <c r="G5837" s="9">
        <f>Tableau_Groupe_1_Cours_1.accdb3[[#This Row],[Date de début]]</f>
        <v>43347.634722222225</v>
      </c>
      <c r="H5837" s="9">
        <f>Tableau_Groupe_1_Cours_1.accdb3[[#This Row],[Date de fin]]</f>
        <v>43347.729861111111</v>
      </c>
      <c r="I5837" s="13">
        <f>MOD(Tableau_Groupe_1_Cours_1.accdb3[[#This Row],[Date de fin2]]-Tableau_Groupe_1_Cours_1.accdb3[[#This Row],[Date de début2]],1)</f>
        <v>9.5138888886140194E-2</v>
      </c>
    </row>
    <row r="5838" spans="1:9" x14ac:dyDescent="0.25">
      <c r="A5838">
        <v>208</v>
      </c>
      <c r="B5838">
        <v>43109.383333333331</v>
      </c>
      <c r="C5838">
        <v>43109.518055555556</v>
      </c>
      <c r="D5838">
        <v>1</v>
      </c>
      <c r="E5838">
        <v>14</v>
      </c>
      <c r="F5838">
        <v>324</v>
      </c>
      <c r="G5838" s="9">
        <f>Tableau_Groupe_1_Cours_1.accdb3[[#This Row],[Date de début]]</f>
        <v>43109.383333333331</v>
      </c>
      <c r="H5838" s="9">
        <f>Tableau_Groupe_1_Cours_1.accdb3[[#This Row],[Date de fin]]</f>
        <v>43109.518055555556</v>
      </c>
      <c r="I5838" s="13">
        <f>MOD(Tableau_Groupe_1_Cours_1.accdb3[[#This Row],[Date de fin2]]-Tableau_Groupe_1_Cours_1.accdb3[[#This Row],[Date de début2]],1)</f>
        <v>0.13472222222480923</v>
      </c>
    </row>
    <row r="5839" spans="1:9" x14ac:dyDescent="0.25">
      <c r="A5839">
        <v>4304</v>
      </c>
      <c r="B5839">
        <v>43347.634722222225</v>
      </c>
      <c r="C5839">
        <v>43347.729861111111</v>
      </c>
      <c r="D5839">
        <v>20</v>
      </c>
      <c r="E5839">
        <v>14</v>
      </c>
      <c r="F5839">
        <v>206</v>
      </c>
      <c r="G5839" s="9">
        <f>Tableau_Groupe_1_Cours_1.accdb3[[#This Row],[Date de début]]</f>
        <v>43347.634722222225</v>
      </c>
      <c r="H5839" s="9">
        <f>Tableau_Groupe_1_Cours_1.accdb3[[#This Row],[Date de fin]]</f>
        <v>43347.729861111111</v>
      </c>
      <c r="I5839" s="13">
        <f>MOD(Tableau_Groupe_1_Cours_1.accdb3[[#This Row],[Date de fin2]]-Tableau_Groupe_1_Cours_1.accdb3[[#This Row],[Date de début2]],1)</f>
        <v>9.5138888886140194E-2</v>
      </c>
    </row>
    <row r="5840" spans="1:9" x14ac:dyDescent="0.25">
      <c r="A5840">
        <v>209</v>
      </c>
      <c r="B5840">
        <v>43109.525000000001</v>
      </c>
      <c r="C5840">
        <v>43109.655555555553</v>
      </c>
      <c r="D5840">
        <v>93</v>
      </c>
      <c r="E5840">
        <v>14</v>
      </c>
      <c r="F5840">
        <v>26</v>
      </c>
      <c r="G5840" s="9">
        <f>Tableau_Groupe_1_Cours_1.accdb3[[#This Row],[Date de début]]</f>
        <v>43109.525000000001</v>
      </c>
      <c r="H5840" s="9">
        <f>Tableau_Groupe_1_Cours_1.accdb3[[#This Row],[Date de fin]]</f>
        <v>43109.655555555553</v>
      </c>
      <c r="I5840" s="13">
        <f>MOD(Tableau_Groupe_1_Cours_1.accdb3[[#This Row],[Date de fin2]]-Tableau_Groupe_1_Cours_1.accdb3[[#This Row],[Date de début2]],1)</f>
        <v>0.13055555555183673</v>
      </c>
    </row>
    <row r="5841" spans="1:9" x14ac:dyDescent="0.25">
      <c r="A5841">
        <v>2001</v>
      </c>
      <c r="B5841">
        <v>43224.379861111112</v>
      </c>
      <c r="C5841">
        <v>43224.456944444442</v>
      </c>
      <c r="D5841">
        <v>33</v>
      </c>
      <c r="E5841">
        <v>14</v>
      </c>
      <c r="F5841">
        <v>363</v>
      </c>
      <c r="G5841" s="9">
        <f>Tableau_Groupe_1_Cours_1.accdb3[[#This Row],[Date de début]]</f>
        <v>43224.379861111112</v>
      </c>
      <c r="H5841" s="9">
        <f>Tableau_Groupe_1_Cours_1.accdb3[[#This Row],[Date de fin]]</f>
        <v>43224.456944444442</v>
      </c>
      <c r="I5841" s="13">
        <f>MOD(Tableau_Groupe_1_Cours_1.accdb3[[#This Row],[Date de fin2]]-Tableau_Groupe_1_Cours_1.accdb3[[#This Row],[Date de début2]],1)</f>
        <v>7.7083333329937886E-2</v>
      </c>
    </row>
    <row r="5842" spans="1:9" x14ac:dyDescent="0.25">
      <c r="A5842">
        <v>4305</v>
      </c>
      <c r="B5842">
        <v>43347.636111111111</v>
      </c>
      <c r="C5842">
        <v>43347.731250000004</v>
      </c>
      <c r="D5842">
        <v>5</v>
      </c>
      <c r="E5842">
        <v>14</v>
      </c>
      <c r="F5842">
        <v>28</v>
      </c>
      <c r="G5842" s="9">
        <f>Tableau_Groupe_1_Cours_1.accdb3[[#This Row],[Date de début]]</f>
        <v>43347.636111111111</v>
      </c>
      <c r="H5842" s="9">
        <f>Tableau_Groupe_1_Cours_1.accdb3[[#This Row],[Date de fin]]</f>
        <v>43347.731250000004</v>
      </c>
      <c r="I5842" s="13">
        <f>MOD(Tableau_Groupe_1_Cours_1.accdb3[[#This Row],[Date de fin2]]-Tableau_Groupe_1_Cours_1.accdb3[[#This Row],[Date de début2]],1)</f>
        <v>9.5138888893416151E-2</v>
      </c>
    </row>
    <row r="5843" spans="1:9" x14ac:dyDescent="0.25">
      <c r="A5843">
        <v>4561</v>
      </c>
      <c r="B5843">
        <v>43370.378472222219</v>
      </c>
      <c r="C5843">
        <v>43370.475694444445</v>
      </c>
      <c r="D5843">
        <v>2</v>
      </c>
      <c r="E5843">
        <v>14</v>
      </c>
      <c r="F5843">
        <v>165</v>
      </c>
      <c r="G5843" s="9">
        <f>Tableau_Groupe_1_Cours_1.accdb3[[#This Row],[Date de début]]</f>
        <v>43370.378472222219</v>
      </c>
      <c r="H5843" s="9">
        <f>Tableau_Groupe_1_Cours_1.accdb3[[#This Row],[Date de fin]]</f>
        <v>43370.475694444445</v>
      </c>
      <c r="I5843" s="13">
        <f>MOD(Tableau_Groupe_1_Cours_1.accdb3[[#This Row],[Date de fin2]]-Tableau_Groupe_1_Cours_1.accdb3[[#This Row],[Date de début2]],1)</f>
        <v>9.7222222226264421E-2</v>
      </c>
    </row>
    <row r="5844" spans="1:9" x14ac:dyDescent="0.25">
      <c r="A5844">
        <v>210</v>
      </c>
      <c r="B5844">
        <v>43109.658333333333</v>
      </c>
      <c r="C5844">
        <v>43109.731944444444</v>
      </c>
      <c r="D5844">
        <v>5</v>
      </c>
      <c r="E5844">
        <v>14</v>
      </c>
      <c r="F5844">
        <v>41</v>
      </c>
      <c r="G5844" s="9">
        <f>Tableau_Groupe_1_Cours_1.accdb3[[#This Row],[Date de début]]</f>
        <v>43109.658333333333</v>
      </c>
      <c r="H5844" s="9">
        <f>Tableau_Groupe_1_Cours_1.accdb3[[#This Row],[Date de fin]]</f>
        <v>43109.731944444444</v>
      </c>
      <c r="I5844" s="13">
        <f>MOD(Tableau_Groupe_1_Cours_1.accdb3[[#This Row],[Date de fin2]]-Tableau_Groupe_1_Cours_1.accdb3[[#This Row],[Date de début2]],1)</f>
        <v>7.3611111110949423E-2</v>
      </c>
    </row>
    <row r="5845" spans="1:9" x14ac:dyDescent="0.25">
      <c r="A5845">
        <v>4306</v>
      </c>
      <c r="B5845">
        <v>43347.635416666664</v>
      </c>
      <c r="C5845">
        <v>43347.730555555558</v>
      </c>
      <c r="D5845">
        <v>19</v>
      </c>
      <c r="E5845">
        <v>14</v>
      </c>
      <c r="F5845">
        <v>171</v>
      </c>
      <c r="G5845" s="9">
        <f>Tableau_Groupe_1_Cours_1.accdb3[[#This Row],[Date de début]]</f>
        <v>43347.635416666664</v>
      </c>
      <c r="H5845" s="9">
        <f>Tableau_Groupe_1_Cours_1.accdb3[[#This Row],[Date de fin]]</f>
        <v>43347.730555555558</v>
      </c>
      <c r="I5845" s="13">
        <f>MOD(Tableau_Groupe_1_Cours_1.accdb3[[#This Row],[Date de fin2]]-Tableau_Groupe_1_Cours_1.accdb3[[#This Row],[Date de début2]],1)</f>
        <v>9.5138888893416151E-2</v>
      </c>
    </row>
    <row r="5846" spans="1:9" x14ac:dyDescent="0.25">
      <c r="A5846">
        <v>3539</v>
      </c>
      <c r="B5846">
        <v>43312.379861111112</v>
      </c>
      <c r="C5846">
        <v>43312.475694444445</v>
      </c>
      <c r="D5846">
        <v>7</v>
      </c>
      <c r="E5846">
        <v>14</v>
      </c>
      <c r="F5846">
        <v>188</v>
      </c>
      <c r="G5846" s="9">
        <f>Tableau_Groupe_1_Cours_1.accdb3[[#This Row],[Date de début]]</f>
        <v>43312.379861111112</v>
      </c>
      <c r="H5846" s="9">
        <f>Tableau_Groupe_1_Cours_1.accdb3[[#This Row],[Date de fin]]</f>
        <v>43312.475694444445</v>
      </c>
      <c r="I5846" s="13">
        <f>MOD(Tableau_Groupe_1_Cours_1.accdb3[[#This Row],[Date de fin2]]-Tableau_Groupe_1_Cours_1.accdb3[[#This Row],[Date de début2]],1)</f>
        <v>9.5833333332848269E-2</v>
      </c>
    </row>
    <row r="5847" spans="1:9" x14ac:dyDescent="0.25">
      <c r="A5847">
        <v>4307</v>
      </c>
      <c r="B5847">
        <v>43347.636111111111</v>
      </c>
      <c r="C5847">
        <v>43347.731250000004</v>
      </c>
      <c r="D5847">
        <v>6</v>
      </c>
      <c r="E5847">
        <v>14</v>
      </c>
      <c r="F5847">
        <v>120</v>
      </c>
      <c r="G5847" s="9">
        <f>Tableau_Groupe_1_Cours_1.accdb3[[#This Row],[Date de début]]</f>
        <v>43347.636111111111</v>
      </c>
      <c r="H5847" s="9">
        <f>Tableau_Groupe_1_Cours_1.accdb3[[#This Row],[Date de fin]]</f>
        <v>43347.731250000004</v>
      </c>
      <c r="I5847" s="13">
        <f>MOD(Tableau_Groupe_1_Cours_1.accdb3[[#This Row],[Date de fin2]]-Tableau_Groupe_1_Cours_1.accdb3[[#This Row],[Date de début2]],1)</f>
        <v>9.5138888893416151E-2</v>
      </c>
    </row>
    <row r="5848" spans="1:9" x14ac:dyDescent="0.25">
      <c r="A5848">
        <v>1748</v>
      </c>
      <c r="B5848">
        <v>43195.37777777778</v>
      </c>
      <c r="C5848">
        <v>43195.499305555561</v>
      </c>
      <c r="D5848">
        <v>118</v>
      </c>
      <c r="E5848">
        <v>14</v>
      </c>
      <c r="F5848">
        <v>424</v>
      </c>
      <c r="G5848" s="9">
        <f>Tableau_Groupe_1_Cours_1.accdb3[[#This Row],[Date de début]]</f>
        <v>43195.37777777778</v>
      </c>
      <c r="H5848" s="9">
        <f>Tableau_Groupe_1_Cours_1.accdb3[[#This Row],[Date de fin]]</f>
        <v>43195.499305555561</v>
      </c>
      <c r="I5848" s="13">
        <f>MOD(Tableau_Groupe_1_Cours_1.accdb3[[#This Row],[Date de fin2]]-Tableau_Groupe_1_Cours_1.accdb3[[#This Row],[Date de début2]],1)</f>
        <v>0.12152777778101154</v>
      </c>
    </row>
    <row r="5849" spans="1:9" x14ac:dyDescent="0.25">
      <c r="A5849">
        <v>4308</v>
      </c>
      <c r="B5849">
        <v>43347.635416666664</v>
      </c>
      <c r="C5849">
        <v>43347.730555555558</v>
      </c>
      <c r="D5849">
        <v>14</v>
      </c>
      <c r="E5849">
        <v>14</v>
      </c>
      <c r="F5849">
        <v>157</v>
      </c>
      <c r="G5849" s="9">
        <f>Tableau_Groupe_1_Cours_1.accdb3[[#This Row],[Date de début]]</f>
        <v>43347.635416666664</v>
      </c>
      <c r="H5849" s="9">
        <f>Tableau_Groupe_1_Cours_1.accdb3[[#This Row],[Date de fin]]</f>
        <v>43347.730555555558</v>
      </c>
      <c r="I5849" s="13">
        <f>MOD(Tableau_Groupe_1_Cours_1.accdb3[[#This Row],[Date de fin2]]-Tableau_Groupe_1_Cours_1.accdb3[[#This Row],[Date de début2]],1)</f>
        <v>9.5138888893416151E-2</v>
      </c>
    </row>
    <row r="5850" spans="1:9" x14ac:dyDescent="0.25">
      <c r="A5850">
        <v>4564</v>
      </c>
      <c r="B5850">
        <v>43370.379166666666</v>
      </c>
      <c r="C5850">
        <v>43370.491666666669</v>
      </c>
      <c r="D5850">
        <v>2</v>
      </c>
      <c r="E5850">
        <v>14</v>
      </c>
      <c r="F5850">
        <v>443</v>
      </c>
      <c r="G5850" s="9">
        <f>Tableau_Groupe_1_Cours_1.accdb3[[#This Row],[Date de début]]</f>
        <v>43370.379166666666</v>
      </c>
      <c r="H5850" s="9">
        <f>Tableau_Groupe_1_Cours_1.accdb3[[#This Row],[Date de fin]]</f>
        <v>43370.491666666669</v>
      </c>
      <c r="I5850" s="13">
        <f>MOD(Tableau_Groupe_1_Cours_1.accdb3[[#This Row],[Date de fin2]]-Tableau_Groupe_1_Cours_1.accdb3[[#This Row],[Date de début2]],1)</f>
        <v>0.11250000000291038</v>
      </c>
    </row>
    <row r="5851" spans="1:9" x14ac:dyDescent="0.25">
      <c r="A5851">
        <v>4309</v>
      </c>
      <c r="B5851">
        <v>43347.636805555558</v>
      </c>
      <c r="C5851">
        <v>43347.731944444444</v>
      </c>
      <c r="D5851">
        <v>10</v>
      </c>
      <c r="E5851">
        <v>14</v>
      </c>
      <c r="F5851">
        <v>34</v>
      </c>
      <c r="G5851" s="9">
        <f>Tableau_Groupe_1_Cours_1.accdb3[[#This Row],[Date de début]]</f>
        <v>43347.636805555558</v>
      </c>
      <c r="H5851" s="9">
        <f>Tableau_Groupe_1_Cours_1.accdb3[[#This Row],[Date de fin]]</f>
        <v>43347.731944444444</v>
      </c>
      <c r="I5851" s="13">
        <f>MOD(Tableau_Groupe_1_Cours_1.accdb3[[#This Row],[Date de fin2]]-Tableau_Groupe_1_Cours_1.accdb3[[#This Row],[Date de début2]],1)</f>
        <v>9.5138888886140194E-2</v>
      </c>
    </row>
    <row r="5852" spans="1:9" x14ac:dyDescent="0.25">
      <c r="A5852">
        <v>4054</v>
      </c>
      <c r="B5852">
        <v>43341.376388888886</v>
      </c>
      <c r="C5852">
        <v>43341.420138888883</v>
      </c>
      <c r="D5852">
        <v>1</v>
      </c>
      <c r="E5852">
        <v>14</v>
      </c>
      <c r="F5852">
        <v>59</v>
      </c>
      <c r="G5852" s="9">
        <f>Tableau_Groupe_1_Cours_1.accdb3[[#This Row],[Date de début]]</f>
        <v>43341.376388888886</v>
      </c>
      <c r="H5852" s="9">
        <f>Tableau_Groupe_1_Cours_1.accdb3[[#This Row],[Date de fin]]</f>
        <v>43341.420138888883</v>
      </c>
      <c r="I5852" s="13">
        <f>MOD(Tableau_Groupe_1_Cours_1.accdb3[[#This Row],[Date de fin2]]-Tableau_Groupe_1_Cours_1.accdb3[[#This Row],[Date de début2]],1)</f>
        <v>4.3749999997089617E-2</v>
      </c>
    </row>
    <row r="5853" spans="1:9" x14ac:dyDescent="0.25">
      <c r="A5853">
        <v>4310</v>
      </c>
      <c r="B5853">
        <v>43347.635416666664</v>
      </c>
      <c r="C5853">
        <v>43347.730555555558</v>
      </c>
      <c r="D5853">
        <v>20</v>
      </c>
      <c r="E5853">
        <v>14</v>
      </c>
      <c r="F5853">
        <v>205</v>
      </c>
      <c r="G5853" s="9">
        <f>Tableau_Groupe_1_Cours_1.accdb3[[#This Row],[Date de début]]</f>
        <v>43347.635416666664</v>
      </c>
      <c r="H5853" s="9">
        <f>Tableau_Groupe_1_Cours_1.accdb3[[#This Row],[Date de fin]]</f>
        <v>43347.730555555558</v>
      </c>
      <c r="I5853" s="13">
        <f>MOD(Tableau_Groupe_1_Cours_1.accdb3[[#This Row],[Date de fin2]]-Tableau_Groupe_1_Cours_1.accdb3[[#This Row],[Date de début2]],1)</f>
        <v>9.5138888893416151E-2</v>
      </c>
    </row>
    <row r="5854" spans="1:9" x14ac:dyDescent="0.25">
      <c r="A5854">
        <v>5590</v>
      </c>
      <c r="B5854">
        <v>43431.378472222219</v>
      </c>
      <c r="C5854">
        <v>43431.53125</v>
      </c>
      <c r="D5854">
        <v>4</v>
      </c>
      <c r="E5854">
        <v>14</v>
      </c>
      <c r="F5854">
        <v>317</v>
      </c>
      <c r="G5854" s="9">
        <f>Tableau_Groupe_1_Cours_1.accdb3[[#This Row],[Date de début]]</f>
        <v>43431.378472222219</v>
      </c>
      <c r="H5854" s="9">
        <f>Tableau_Groupe_1_Cours_1.accdb3[[#This Row],[Date de fin]]</f>
        <v>43431.53125</v>
      </c>
      <c r="I5854" s="13">
        <f>MOD(Tableau_Groupe_1_Cours_1.accdb3[[#This Row],[Date de fin2]]-Tableau_Groupe_1_Cours_1.accdb3[[#This Row],[Date de début2]],1)</f>
        <v>0.15277777778101154</v>
      </c>
    </row>
    <row r="5855" spans="1:9" x14ac:dyDescent="0.25">
      <c r="A5855">
        <v>727</v>
      </c>
      <c r="B5855">
        <v>43136.381249999999</v>
      </c>
      <c r="C5855">
        <v>43136.472222222226</v>
      </c>
      <c r="D5855">
        <v>6</v>
      </c>
      <c r="E5855">
        <v>14</v>
      </c>
      <c r="F5855">
        <v>321</v>
      </c>
      <c r="G5855" s="9">
        <f>Tableau_Groupe_1_Cours_1.accdb3[[#This Row],[Date de début]]</f>
        <v>43136.381249999999</v>
      </c>
      <c r="H5855" s="9">
        <f>Tableau_Groupe_1_Cours_1.accdb3[[#This Row],[Date de fin]]</f>
        <v>43136.472222222226</v>
      </c>
      <c r="I5855" s="13">
        <f>MOD(Tableau_Groupe_1_Cours_1.accdb3[[#This Row],[Date de fin2]]-Tableau_Groupe_1_Cours_1.accdb3[[#This Row],[Date de début2]],1)</f>
        <v>9.0972222227719612E-2</v>
      </c>
    </row>
    <row r="5856" spans="1:9" x14ac:dyDescent="0.25">
      <c r="A5856">
        <v>4311</v>
      </c>
      <c r="B5856">
        <v>43347.636111111111</v>
      </c>
      <c r="C5856">
        <v>43347.731250000004</v>
      </c>
      <c r="D5856">
        <v>39</v>
      </c>
      <c r="E5856">
        <v>14</v>
      </c>
      <c r="F5856">
        <v>142</v>
      </c>
      <c r="G5856" s="9">
        <f>Tableau_Groupe_1_Cours_1.accdb3[[#This Row],[Date de début]]</f>
        <v>43347.636111111111</v>
      </c>
      <c r="H5856" s="9">
        <f>Tableau_Groupe_1_Cours_1.accdb3[[#This Row],[Date de fin]]</f>
        <v>43347.731250000004</v>
      </c>
      <c r="I5856" s="13">
        <f>MOD(Tableau_Groupe_1_Cours_1.accdb3[[#This Row],[Date de fin2]]-Tableau_Groupe_1_Cours_1.accdb3[[#This Row],[Date de début2]],1)</f>
        <v>9.5138888893416151E-2</v>
      </c>
    </row>
    <row r="5857" spans="1:9" x14ac:dyDescent="0.25">
      <c r="A5857">
        <v>1752</v>
      </c>
      <c r="B5857">
        <v>43195.378472222219</v>
      </c>
      <c r="C5857">
        <v>43195.51458333333</v>
      </c>
      <c r="D5857">
        <v>1</v>
      </c>
      <c r="E5857">
        <v>14</v>
      </c>
      <c r="F5857">
        <v>340</v>
      </c>
      <c r="G5857" s="9">
        <f>Tableau_Groupe_1_Cours_1.accdb3[[#This Row],[Date de début]]</f>
        <v>43195.378472222219</v>
      </c>
      <c r="H5857" s="9">
        <f>Tableau_Groupe_1_Cours_1.accdb3[[#This Row],[Date de fin]]</f>
        <v>43195.51458333333</v>
      </c>
      <c r="I5857" s="13">
        <f>MOD(Tableau_Groupe_1_Cours_1.accdb3[[#This Row],[Date de fin2]]-Tableau_Groupe_1_Cours_1.accdb3[[#This Row],[Date de début2]],1)</f>
        <v>0.13611111111094942</v>
      </c>
    </row>
    <row r="5858" spans="1:9" x14ac:dyDescent="0.25">
      <c r="A5858">
        <v>2008</v>
      </c>
      <c r="B5858">
        <v>43224.379861111112</v>
      </c>
      <c r="C5858">
        <v>43224.511111111111</v>
      </c>
      <c r="D5858">
        <v>1</v>
      </c>
      <c r="E5858">
        <v>14</v>
      </c>
      <c r="F5858">
        <v>78</v>
      </c>
      <c r="G5858" s="9">
        <f>Tableau_Groupe_1_Cours_1.accdb3[[#This Row],[Date de début]]</f>
        <v>43224.379861111112</v>
      </c>
      <c r="H5858" s="9">
        <f>Tableau_Groupe_1_Cours_1.accdb3[[#This Row],[Date de fin]]</f>
        <v>43224.511111111111</v>
      </c>
      <c r="I5858" s="13">
        <f>MOD(Tableau_Groupe_1_Cours_1.accdb3[[#This Row],[Date de fin2]]-Tableau_Groupe_1_Cours_1.accdb3[[#This Row],[Date de début2]],1)</f>
        <v>0.13124999999854481</v>
      </c>
    </row>
    <row r="5859" spans="1:9" x14ac:dyDescent="0.25">
      <c r="A5859">
        <v>4312</v>
      </c>
      <c r="B5859">
        <v>43347.635416666664</v>
      </c>
      <c r="C5859">
        <v>43347.730555555558</v>
      </c>
      <c r="D5859">
        <v>25</v>
      </c>
      <c r="E5859">
        <v>14</v>
      </c>
      <c r="F5859">
        <v>185</v>
      </c>
      <c r="G5859" s="9">
        <f>Tableau_Groupe_1_Cours_1.accdb3[[#This Row],[Date de début]]</f>
        <v>43347.635416666664</v>
      </c>
      <c r="H5859" s="9">
        <f>Tableau_Groupe_1_Cours_1.accdb3[[#This Row],[Date de fin]]</f>
        <v>43347.730555555558</v>
      </c>
      <c r="I5859" s="13">
        <f>MOD(Tableau_Groupe_1_Cours_1.accdb3[[#This Row],[Date de fin2]]-Tableau_Groupe_1_Cours_1.accdb3[[#This Row],[Date de début2]],1)</f>
        <v>9.5138888893416151E-2</v>
      </c>
    </row>
    <row r="5860" spans="1:9" x14ac:dyDescent="0.25">
      <c r="A5860">
        <v>5592</v>
      </c>
      <c r="B5860">
        <v>43431.379166666666</v>
      </c>
      <c r="C5860">
        <v>43431.438888888886</v>
      </c>
      <c r="D5860">
        <v>1</v>
      </c>
      <c r="E5860">
        <v>14</v>
      </c>
      <c r="F5860">
        <v>176</v>
      </c>
      <c r="G5860" s="9">
        <f>Tableau_Groupe_1_Cours_1.accdb3[[#This Row],[Date de début]]</f>
        <v>43431.379166666666</v>
      </c>
      <c r="H5860" s="9">
        <f>Tableau_Groupe_1_Cours_1.accdb3[[#This Row],[Date de fin]]</f>
        <v>43431.438888888886</v>
      </c>
      <c r="I5860" s="13">
        <f>MOD(Tableau_Groupe_1_Cours_1.accdb3[[#This Row],[Date de fin2]]-Tableau_Groupe_1_Cours_1.accdb3[[#This Row],[Date de début2]],1)</f>
        <v>5.9722222220443655E-2</v>
      </c>
    </row>
    <row r="5861" spans="1:9" x14ac:dyDescent="0.25">
      <c r="A5861">
        <v>4313</v>
      </c>
      <c r="B5861">
        <v>43347.637499999997</v>
      </c>
      <c r="C5861">
        <v>43347.732638888891</v>
      </c>
      <c r="D5861">
        <v>183</v>
      </c>
      <c r="E5861">
        <v>14</v>
      </c>
      <c r="F5861">
        <v>39</v>
      </c>
      <c r="G5861" s="9">
        <f>Tableau_Groupe_1_Cours_1.accdb3[[#This Row],[Date de début]]</f>
        <v>43347.637499999997</v>
      </c>
      <c r="H5861" s="9">
        <f>Tableau_Groupe_1_Cours_1.accdb3[[#This Row],[Date de fin]]</f>
        <v>43347.732638888891</v>
      </c>
      <c r="I5861" s="13">
        <f>MOD(Tableau_Groupe_1_Cours_1.accdb3[[#This Row],[Date de fin2]]-Tableau_Groupe_1_Cours_1.accdb3[[#This Row],[Date de début2]],1)</f>
        <v>9.5138888893416151E-2</v>
      </c>
    </row>
    <row r="5862" spans="1:9" x14ac:dyDescent="0.25">
      <c r="A5862">
        <v>5593</v>
      </c>
      <c r="B5862">
        <v>43431.384027777778</v>
      </c>
      <c r="C5862">
        <v>43431.52847222222</v>
      </c>
      <c r="D5862">
        <v>19</v>
      </c>
      <c r="E5862">
        <v>14</v>
      </c>
      <c r="F5862">
        <v>276</v>
      </c>
      <c r="G5862" s="9">
        <f>Tableau_Groupe_1_Cours_1.accdb3[[#This Row],[Date de début]]</f>
        <v>43431.384027777778</v>
      </c>
      <c r="H5862" s="9">
        <f>Tableau_Groupe_1_Cours_1.accdb3[[#This Row],[Date de fin]]</f>
        <v>43431.52847222222</v>
      </c>
      <c r="I5862" s="13">
        <f>MOD(Tableau_Groupe_1_Cours_1.accdb3[[#This Row],[Date de fin2]]-Tableau_Groupe_1_Cours_1.accdb3[[#This Row],[Date de début2]],1)</f>
        <v>0.1444444444423425</v>
      </c>
    </row>
    <row r="5863" spans="1:9" x14ac:dyDescent="0.25">
      <c r="A5863">
        <v>6361</v>
      </c>
      <c r="B5863">
        <v>43461.379166666666</v>
      </c>
      <c r="C5863">
        <v>43461.459027777782</v>
      </c>
      <c r="D5863">
        <v>58</v>
      </c>
      <c r="E5863">
        <v>14</v>
      </c>
      <c r="F5863">
        <v>336</v>
      </c>
      <c r="G5863" s="9">
        <f>Tableau_Groupe_1_Cours_1.accdb3[[#This Row],[Date de début]]</f>
        <v>43461.379166666666</v>
      </c>
      <c r="H5863" s="9">
        <f>Tableau_Groupe_1_Cours_1.accdb3[[#This Row],[Date de fin]]</f>
        <v>43461.459027777782</v>
      </c>
      <c r="I5863" s="13">
        <f>MOD(Tableau_Groupe_1_Cours_1.accdb3[[#This Row],[Date de fin2]]-Tableau_Groupe_1_Cours_1.accdb3[[#This Row],[Date de début2]],1)</f>
        <v>7.9861111116770189E-2</v>
      </c>
    </row>
    <row r="5864" spans="1:9" x14ac:dyDescent="0.25">
      <c r="A5864">
        <v>4314</v>
      </c>
      <c r="B5864">
        <v>43347.635416666664</v>
      </c>
      <c r="C5864">
        <v>43347.730555555558</v>
      </c>
      <c r="D5864">
        <v>8</v>
      </c>
      <c r="E5864">
        <v>14</v>
      </c>
      <c r="F5864">
        <v>238</v>
      </c>
      <c r="G5864" s="9">
        <f>Tableau_Groupe_1_Cours_1.accdb3[[#This Row],[Date de début]]</f>
        <v>43347.635416666664</v>
      </c>
      <c r="H5864" s="9">
        <f>Tableau_Groupe_1_Cours_1.accdb3[[#This Row],[Date de fin]]</f>
        <v>43347.730555555558</v>
      </c>
      <c r="I5864" s="13">
        <f>MOD(Tableau_Groupe_1_Cours_1.accdb3[[#This Row],[Date de fin2]]-Tableau_Groupe_1_Cours_1.accdb3[[#This Row],[Date de début2]],1)</f>
        <v>9.5138888893416151E-2</v>
      </c>
    </row>
    <row r="5865" spans="1:9" x14ac:dyDescent="0.25">
      <c r="A5865">
        <v>4315</v>
      </c>
      <c r="B5865">
        <v>43347.636805555558</v>
      </c>
      <c r="C5865">
        <v>43347.731944444444</v>
      </c>
      <c r="D5865">
        <v>3</v>
      </c>
      <c r="E5865">
        <v>14</v>
      </c>
      <c r="F5865">
        <v>165</v>
      </c>
      <c r="G5865" s="9">
        <f>Tableau_Groupe_1_Cours_1.accdb3[[#This Row],[Date de début]]</f>
        <v>43347.636805555558</v>
      </c>
      <c r="H5865" s="9">
        <f>Tableau_Groupe_1_Cours_1.accdb3[[#This Row],[Date de fin]]</f>
        <v>43347.731944444444</v>
      </c>
      <c r="I5865" s="13">
        <f>MOD(Tableau_Groupe_1_Cours_1.accdb3[[#This Row],[Date de fin2]]-Tableau_Groupe_1_Cours_1.accdb3[[#This Row],[Date de début2]],1)</f>
        <v>9.5138888886140194E-2</v>
      </c>
    </row>
    <row r="5866" spans="1:9" x14ac:dyDescent="0.25">
      <c r="A5866">
        <v>4316</v>
      </c>
      <c r="B5866">
        <v>43347.636111111111</v>
      </c>
      <c r="C5866">
        <v>43347.731250000004</v>
      </c>
      <c r="D5866">
        <v>67</v>
      </c>
      <c r="E5866">
        <v>14</v>
      </c>
      <c r="F5866">
        <v>213</v>
      </c>
      <c r="G5866" s="9">
        <f>Tableau_Groupe_1_Cours_1.accdb3[[#This Row],[Date de début]]</f>
        <v>43347.636111111111</v>
      </c>
      <c r="H5866" s="9">
        <f>Tableau_Groupe_1_Cours_1.accdb3[[#This Row],[Date de fin]]</f>
        <v>43347.731250000004</v>
      </c>
      <c r="I5866" s="13">
        <f>MOD(Tableau_Groupe_1_Cours_1.accdb3[[#This Row],[Date de fin2]]-Tableau_Groupe_1_Cours_1.accdb3[[#This Row],[Date de début2]],1)</f>
        <v>9.5138888893416151E-2</v>
      </c>
    </row>
    <row r="5867" spans="1:9" x14ac:dyDescent="0.25">
      <c r="A5867">
        <v>4317</v>
      </c>
      <c r="B5867">
        <v>43347.638194444444</v>
      </c>
      <c r="C5867">
        <v>43347.733333333337</v>
      </c>
      <c r="D5867">
        <v>6</v>
      </c>
      <c r="E5867">
        <v>14</v>
      </c>
      <c r="F5867">
        <v>45</v>
      </c>
      <c r="G5867" s="9">
        <f>Tableau_Groupe_1_Cours_1.accdb3[[#This Row],[Date de début]]</f>
        <v>43347.638194444444</v>
      </c>
      <c r="H5867" s="9">
        <f>Tableau_Groupe_1_Cours_1.accdb3[[#This Row],[Date de fin]]</f>
        <v>43347.733333333337</v>
      </c>
      <c r="I5867" s="13">
        <f>MOD(Tableau_Groupe_1_Cours_1.accdb3[[#This Row],[Date de fin2]]-Tableau_Groupe_1_Cours_1.accdb3[[#This Row],[Date de début2]],1)</f>
        <v>9.5138888893416151E-2</v>
      </c>
    </row>
    <row r="5868" spans="1:9" x14ac:dyDescent="0.25">
      <c r="A5868">
        <v>2014</v>
      </c>
      <c r="B5868">
        <v>43227.379861111112</v>
      </c>
      <c r="C5868">
        <v>43227.504166666666</v>
      </c>
      <c r="D5868">
        <v>20</v>
      </c>
      <c r="E5868">
        <v>14</v>
      </c>
      <c r="F5868">
        <v>253</v>
      </c>
      <c r="G5868" s="9">
        <f>Tableau_Groupe_1_Cours_1.accdb3[[#This Row],[Date de début]]</f>
        <v>43227.379861111112</v>
      </c>
      <c r="H5868" s="9">
        <f>Tableau_Groupe_1_Cours_1.accdb3[[#This Row],[Date de fin]]</f>
        <v>43227.504166666666</v>
      </c>
      <c r="I5868" s="13">
        <f>MOD(Tableau_Groupe_1_Cours_1.accdb3[[#This Row],[Date de fin2]]-Tableau_Groupe_1_Cours_1.accdb3[[#This Row],[Date de début2]],1)</f>
        <v>0.12430555555329192</v>
      </c>
    </row>
    <row r="5869" spans="1:9" x14ac:dyDescent="0.25">
      <c r="A5869">
        <v>4318</v>
      </c>
      <c r="B5869">
        <v>43347.636805555558</v>
      </c>
      <c r="C5869">
        <v>43347.731944444444</v>
      </c>
      <c r="D5869">
        <v>2</v>
      </c>
      <c r="E5869">
        <v>14</v>
      </c>
      <c r="F5869">
        <v>272</v>
      </c>
      <c r="G5869" s="9">
        <f>Tableau_Groupe_1_Cours_1.accdb3[[#This Row],[Date de début]]</f>
        <v>43347.636805555558</v>
      </c>
      <c r="H5869" s="9">
        <f>Tableau_Groupe_1_Cours_1.accdb3[[#This Row],[Date de fin]]</f>
        <v>43347.731944444444</v>
      </c>
      <c r="I5869" s="13">
        <f>MOD(Tableau_Groupe_1_Cours_1.accdb3[[#This Row],[Date de fin2]]-Tableau_Groupe_1_Cours_1.accdb3[[#This Row],[Date de début2]],1)</f>
        <v>9.5138888886140194E-2</v>
      </c>
    </row>
    <row r="5870" spans="1:9" x14ac:dyDescent="0.25">
      <c r="A5870">
        <v>3551</v>
      </c>
      <c r="B5870">
        <v>43313.376388888886</v>
      </c>
      <c r="C5870">
        <v>43313.426388888889</v>
      </c>
      <c r="D5870">
        <v>16</v>
      </c>
      <c r="E5870">
        <v>14</v>
      </c>
      <c r="F5870">
        <v>49</v>
      </c>
      <c r="G5870" s="9">
        <f>Tableau_Groupe_1_Cours_1.accdb3[[#This Row],[Date de début]]</f>
        <v>43313.376388888886</v>
      </c>
      <c r="H5870" s="9">
        <f>Tableau_Groupe_1_Cours_1.accdb3[[#This Row],[Date de fin]]</f>
        <v>43313.426388888889</v>
      </c>
      <c r="I5870" s="13">
        <f>MOD(Tableau_Groupe_1_Cours_1.accdb3[[#This Row],[Date de fin2]]-Tableau_Groupe_1_Cours_1.accdb3[[#This Row],[Date de début2]],1)</f>
        <v>5.0000000002910383E-2</v>
      </c>
    </row>
    <row r="5871" spans="1:9" x14ac:dyDescent="0.25">
      <c r="A5871">
        <v>4319</v>
      </c>
      <c r="B5871">
        <v>43347.637499999997</v>
      </c>
      <c r="C5871">
        <v>43347.732638888891</v>
      </c>
      <c r="D5871">
        <v>8</v>
      </c>
      <c r="E5871">
        <v>14</v>
      </c>
      <c r="F5871">
        <v>17</v>
      </c>
      <c r="G5871" s="9">
        <f>Tableau_Groupe_1_Cours_1.accdb3[[#This Row],[Date de début]]</f>
        <v>43347.637499999997</v>
      </c>
      <c r="H5871" s="9">
        <f>Tableau_Groupe_1_Cours_1.accdb3[[#This Row],[Date de fin]]</f>
        <v>43347.732638888891</v>
      </c>
      <c r="I5871" s="13">
        <f>MOD(Tableau_Groupe_1_Cours_1.accdb3[[#This Row],[Date de fin2]]-Tableau_Groupe_1_Cours_1.accdb3[[#This Row],[Date de début2]],1)</f>
        <v>9.5138888893416151E-2</v>
      </c>
    </row>
    <row r="5872" spans="1:9" x14ac:dyDescent="0.25">
      <c r="A5872">
        <v>5343</v>
      </c>
      <c r="B5872">
        <v>43402.379166666666</v>
      </c>
      <c r="C5872">
        <v>43402.454861111109</v>
      </c>
      <c r="D5872">
        <v>22</v>
      </c>
      <c r="E5872">
        <v>14</v>
      </c>
      <c r="F5872">
        <v>139</v>
      </c>
      <c r="G5872" s="9">
        <f>Tableau_Groupe_1_Cours_1.accdb3[[#This Row],[Date de début]]</f>
        <v>43402.379166666666</v>
      </c>
      <c r="H5872" s="9">
        <f>Tableau_Groupe_1_Cours_1.accdb3[[#This Row],[Date de fin]]</f>
        <v>43402.454861111109</v>
      </c>
      <c r="I5872" s="13">
        <f>MOD(Tableau_Groupe_1_Cours_1.accdb3[[#This Row],[Date de fin2]]-Tableau_Groupe_1_Cours_1.accdb3[[#This Row],[Date de début2]],1)</f>
        <v>7.5694444443797693E-2</v>
      </c>
    </row>
    <row r="5873" spans="1:9" x14ac:dyDescent="0.25">
      <c r="A5873">
        <v>4320</v>
      </c>
      <c r="B5873">
        <v>43347.637499999997</v>
      </c>
      <c r="C5873">
        <v>43347.732638888891</v>
      </c>
      <c r="D5873">
        <v>9</v>
      </c>
      <c r="E5873">
        <v>14</v>
      </c>
      <c r="F5873">
        <v>241</v>
      </c>
      <c r="G5873" s="9">
        <f>Tableau_Groupe_1_Cours_1.accdb3[[#This Row],[Date de début]]</f>
        <v>43347.637499999997</v>
      </c>
      <c r="H5873" s="9">
        <f>Tableau_Groupe_1_Cours_1.accdb3[[#This Row],[Date de fin]]</f>
        <v>43347.732638888891</v>
      </c>
      <c r="I5873" s="13">
        <f>MOD(Tableau_Groupe_1_Cours_1.accdb3[[#This Row],[Date de fin2]]-Tableau_Groupe_1_Cours_1.accdb3[[#This Row],[Date de début2]],1)</f>
        <v>9.5138888893416151E-2</v>
      </c>
    </row>
    <row r="5874" spans="1:9" x14ac:dyDescent="0.25">
      <c r="A5874">
        <v>6368</v>
      </c>
      <c r="B5874">
        <v>43462.379861111112</v>
      </c>
      <c r="C5874">
        <v>43462.517361111109</v>
      </c>
      <c r="D5874">
        <v>5</v>
      </c>
      <c r="E5874">
        <v>14</v>
      </c>
      <c r="F5874">
        <v>107</v>
      </c>
      <c r="G5874" s="9">
        <f>Tableau_Groupe_1_Cours_1.accdb3[[#This Row],[Date de début]]</f>
        <v>43462.379861111112</v>
      </c>
      <c r="H5874" s="9">
        <f>Tableau_Groupe_1_Cours_1.accdb3[[#This Row],[Date de fin]]</f>
        <v>43462.517361111109</v>
      </c>
      <c r="I5874" s="13">
        <f>MOD(Tableau_Groupe_1_Cours_1.accdb3[[#This Row],[Date de fin2]]-Tableau_Groupe_1_Cours_1.accdb3[[#This Row],[Date de début2]],1)</f>
        <v>0.13749999999708962</v>
      </c>
    </row>
    <row r="5875" spans="1:9" x14ac:dyDescent="0.25">
      <c r="A5875">
        <v>4321</v>
      </c>
      <c r="B5875">
        <v>43347.634027777778</v>
      </c>
      <c r="C5875">
        <v>43347.729166666672</v>
      </c>
      <c r="D5875">
        <v>6</v>
      </c>
      <c r="E5875">
        <v>14</v>
      </c>
      <c r="F5875">
        <v>45</v>
      </c>
      <c r="G5875" s="9">
        <f>Tableau_Groupe_1_Cours_1.accdb3[[#This Row],[Date de début]]</f>
        <v>43347.634027777778</v>
      </c>
      <c r="H5875" s="9">
        <f>Tableau_Groupe_1_Cours_1.accdb3[[#This Row],[Date de fin]]</f>
        <v>43347.729166666672</v>
      </c>
      <c r="I5875" s="13">
        <f>MOD(Tableau_Groupe_1_Cours_1.accdb3[[#This Row],[Date de fin2]]-Tableau_Groupe_1_Cours_1.accdb3[[#This Row],[Date de début2]],1)</f>
        <v>9.5138888893416151E-2</v>
      </c>
    </row>
    <row r="5876" spans="1:9" x14ac:dyDescent="0.25">
      <c r="A5876">
        <v>4322</v>
      </c>
      <c r="B5876">
        <v>43347.64166666667</v>
      </c>
      <c r="C5876">
        <v>43347.736805555556</v>
      </c>
      <c r="D5876">
        <v>2</v>
      </c>
      <c r="E5876">
        <v>14</v>
      </c>
      <c r="F5876">
        <v>59</v>
      </c>
      <c r="G5876" s="9">
        <f>Tableau_Groupe_1_Cours_1.accdb3[[#This Row],[Date de début]]</f>
        <v>43347.64166666667</v>
      </c>
      <c r="H5876" s="9">
        <f>Tableau_Groupe_1_Cours_1.accdb3[[#This Row],[Date de fin]]</f>
        <v>43347.736805555556</v>
      </c>
      <c r="I5876" s="13">
        <f>MOD(Tableau_Groupe_1_Cours_1.accdb3[[#This Row],[Date de fin2]]-Tableau_Groupe_1_Cours_1.accdb3[[#This Row],[Date de début2]],1)</f>
        <v>9.5138888886140194E-2</v>
      </c>
    </row>
    <row r="5877" spans="1:9" x14ac:dyDescent="0.25">
      <c r="A5877">
        <v>5602</v>
      </c>
      <c r="B5877">
        <v>43432.381249999999</v>
      </c>
      <c r="C5877">
        <v>43432.445833333331</v>
      </c>
      <c r="D5877">
        <v>1</v>
      </c>
      <c r="E5877">
        <v>14</v>
      </c>
      <c r="F5877">
        <v>291</v>
      </c>
      <c r="G5877" s="9">
        <f>Tableau_Groupe_1_Cours_1.accdb3[[#This Row],[Date de début]]</f>
        <v>43432.381249999999</v>
      </c>
      <c r="H5877" s="9">
        <f>Tableau_Groupe_1_Cours_1.accdb3[[#This Row],[Date de fin]]</f>
        <v>43432.445833333331</v>
      </c>
      <c r="I5877" s="13">
        <f>MOD(Tableau_Groupe_1_Cours_1.accdb3[[#This Row],[Date de fin2]]-Tableau_Groupe_1_Cours_1.accdb3[[#This Row],[Date de début2]],1)</f>
        <v>6.4583333332848269E-2</v>
      </c>
    </row>
    <row r="5878" spans="1:9" x14ac:dyDescent="0.25">
      <c r="A5878">
        <v>3555</v>
      </c>
      <c r="B5878">
        <v>43313.37777777778</v>
      </c>
      <c r="C5878">
        <v>43313.522916666669</v>
      </c>
      <c r="D5878">
        <v>33</v>
      </c>
      <c r="E5878">
        <v>14</v>
      </c>
      <c r="F5878">
        <v>128</v>
      </c>
      <c r="G5878" s="9">
        <f>Tableau_Groupe_1_Cours_1.accdb3[[#This Row],[Date de début]]</f>
        <v>43313.37777777778</v>
      </c>
      <c r="H5878" s="9">
        <f>Tableau_Groupe_1_Cours_1.accdb3[[#This Row],[Date de fin]]</f>
        <v>43313.522916666669</v>
      </c>
      <c r="I5878" s="13">
        <f>MOD(Tableau_Groupe_1_Cours_1.accdb3[[#This Row],[Date de fin2]]-Tableau_Groupe_1_Cours_1.accdb3[[#This Row],[Date de début2]],1)</f>
        <v>0.14513888888905058</v>
      </c>
    </row>
    <row r="5879" spans="1:9" x14ac:dyDescent="0.25">
      <c r="A5879">
        <v>4323</v>
      </c>
      <c r="B5879">
        <v>43347.637499999997</v>
      </c>
      <c r="C5879">
        <v>43347.732638888891</v>
      </c>
      <c r="D5879">
        <v>55</v>
      </c>
      <c r="E5879">
        <v>14</v>
      </c>
      <c r="F5879">
        <v>418</v>
      </c>
      <c r="G5879" s="9">
        <f>Tableau_Groupe_1_Cours_1.accdb3[[#This Row],[Date de début]]</f>
        <v>43347.637499999997</v>
      </c>
      <c r="H5879" s="9">
        <f>Tableau_Groupe_1_Cours_1.accdb3[[#This Row],[Date de fin]]</f>
        <v>43347.732638888891</v>
      </c>
      <c r="I5879" s="13">
        <f>MOD(Tableau_Groupe_1_Cours_1.accdb3[[#This Row],[Date de fin2]]-Tableau_Groupe_1_Cours_1.accdb3[[#This Row],[Date de début2]],1)</f>
        <v>9.5138888893416151E-2</v>
      </c>
    </row>
    <row r="5880" spans="1:9" x14ac:dyDescent="0.25">
      <c r="A5880">
        <v>3556</v>
      </c>
      <c r="B5880">
        <v>43313.381249999999</v>
      </c>
      <c r="C5880">
        <v>43313.494444444448</v>
      </c>
      <c r="D5880">
        <v>55</v>
      </c>
      <c r="E5880">
        <v>14</v>
      </c>
      <c r="F5880">
        <v>67</v>
      </c>
      <c r="G5880" s="9">
        <f>Tableau_Groupe_1_Cours_1.accdb3[[#This Row],[Date de début]]</f>
        <v>43313.381249999999</v>
      </c>
      <c r="H5880" s="9">
        <f>Tableau_Groupe_1_Cours_1.accdb3[[#This Row],[Date de fin]]</f>
        <v>43313.494444444448</v>
      </c>
      <c r="I5880" s="13">
        <f>MOD(Tableau_Groupe_1_Cours_1.accdb3[[#This Row],[Date de fin2]]-Tableau_Groupe_1_Cours_1.accdb3[[#This Row],[Date de début2]],1)</f>
        <v>0.11319444444961846</v>
      </c>
    </row>
    <row r="5881" spans="1:9" x14ac:dyDescent="0.25">
      <c r="A5881">
        <v>4324</v>
      </c>
      <c r="B5881">
        <v>43347.637499999997</v>
      </c>
      <c r="C5881">
        <v>43347.732638888891</v>
      </c>
      <c r="D5881">
        <v>48</v>
      </c>
      <c r="E5881">
        <v>14</v>
      </c>
      <c r="F5881">
        <v>269</v>
      </c>
      <c r="G5881" s="9">
        <f>Tableau_Groupe_1_Cours_1.accdb3[[#This Row],[Date de début]]</f>
        <v>43347.637499999997</v>
      </c>
      <c r="H5881" s="9">
        <f>Tableau_Groupe_1_Cours_1.accdb3[[#This Row],[Date de fin]]</f>
        <v>43347.732638888891</v>
      </c>
      <c r="I5881" s="13">
        <f>MOD(Tableau_Groupe_1_Cours_1.accdb3[[#This Row],[Date de fin2]]-Tableau_Groupe_1_Cours_1.accdb3[[#This Row],[Date de début2]],1)</f>
        <v>9.5138888893416151E-2</v>
      </c>
    </row>
    <row r="5882" spans="1:9" x14ac:dyDescent="0.25">
      <c r="A5882">
        <v>4325</v>
      </c>
      <c r="B5882">
        <v>43347.634722222225</v>
      </c>
      <c r="C5882">
        <v>43347.729861111111</v>
      </c>
      <c r="D5882">
        <v>1</v>
      </c>
      <c r="E5882">
        <v>14</v>
      </c>
      <c r="F5882">
        <v>101</v>
      </c>
      <c r="G5882" s="9">
        <f>Tableau_Groupe_1_Cours_1.accdb3[[#This Row],[Date de début]]</f>
        <v>43347.634722222225</v>
      </c>
      <c r="H5882" s="9">
        <f>Tableau_Groupe_1_Cours_1.accdb3[[#This Row],[Date de fin]]</f>
        <v>43347.729861111111</v>
      </c>
      <c r="I5882" s="13">
        <f>MOD(Tableau_Groupe_1_Cours_1.accdb3[[#This Row],[Date de fin2]]-Tableau_Groupe_1_Cours_1.accdb3[[#This Row],[Date de début2]],1)</f>
        <v>9.5138888886140194E-2</v>
      </c>
    </row>
    <row r="5883" spans="1:9" x14ac:dyDescent="0.25">
      <c r="A5883">
        <v>4326</v>
      </c>
      <c r="B5883">
        <v>43347.642361111109</v>
      </c>
      <c r="C5883">
        <v>43347.737500000003</v>
      </c>
      <c r="D5883">
        <v>16</v>
      </c>
      <c r="E5883">
        <v>14</v>
      </c>
      <c r="F5883">
        <v>115</v>
      </c>
      <c r="G5883" s="9">
        <f>Tableau_Groupe_1_Cours_1.accdb3[[#This Row],[Date de début]]</f>
        <v>43347.642361111109</v>
      </c>
      <c r="H5883" s="9">
        <f>Tableau_Groupe_1_Cours_1.accdb3[[#This Row],[Date de fin]]</f>
        <v>43347.737500000003</v>
      </c>
      <c r="I5883" s="13">
        <f>MOD(Tableau_Groupe_1_Cours_1.accdb3[[#This Row],[Date de fin2]]-Tableau_Groupe_1_Cours_1.accdb3[[#This Row],[Date de début2]],1)</f>
        <v>9.5138888893416151E-2</v>
      </c>
    </row>
    <row r="5884" spans="1:9" x14ac:dyDescent="0.25">
      <c r="A5884">
        <v>4582</v>
      </c>
      <c r="B5884">
        <v>43374.380555555559</v>
      </c>
      <c r="C5884">
        <v>43374.524305555555</v>
      </c>
      <c r="D5884">
        <v>11</v>
      </c>
      <c r="E5884">
        <v>14</v>
      </c>
      <c r="F5884">
        <v>112</v>
      </c>
      <c r="G5884" s="9">
        <f>Tableau_Groupe_1_Cours_1.accdb3[[#This Row],[Date de début]]</f>
        <v>43374.380555555559</v>
      </c>
      <c r="H5884" s="9">
        <f>Tableau_Groupe_1_Cours_1.accdb3[[#This Row],[Date de fin]]</f>
        <v>43374.524305555555</v>
      </c>
      <c r="I5884" s="13">
        <f>MOD(Tableau_Groupe_1_Cours_1.accdb3[[#This Row],[Date de fin2]]-Tableau_Groupe_1_Cours_1.accdb3[[#This Row],[Date de début2]],1)</f>
        <v>0.14374999999563443</v>
      </c>
    </row>
    <row r="5885" spans="1:9" x14ac:dyDescent="0.25">
      <c r="A5885">
        <v>4327</v>
      </c>
      <c r="B5885">
        <v>43347.638194444444</v>
      </c>
      <c r="C5885">
        <v>43347.733333333337</v>
      </c>
      <c r="D5885">
        <v>3</v>
      </c>
      <c r="E5885">
        <v>14</v>
      </c>
      <c r="F5885">
        <v>13</v>
      </c>
      <c r="G5885" s="9">
        <f>Tableau_Groupe_1_Cours_1.accdb3[[#This Row],[Date de début]]</f>
        <v>43347.638194444444</v>
      </c>
      <c r="H5885" s="9">
        <f>Tableau_Groupe_1_Cours_1.accdb3[[#This Row],[Date de fin]]</f>
        <v>43347.733333333337</v>
      </c>
      <c r="I5885" s="13">
        <f>MOD(Tableau_Groupe_1_Cours_1.accdb3[[#This Row],[Date de fin2]]-Tableau_Groupe_1_Cours_1.accdb3[[#This Row],[Date de début2]],1)</f>
        <v>9.5138888893416151E-2</v>
      </c>
    </row>
    <row r="5886" spans="1:9" x14ac:dyDescent="0.25">
      <c r="A5886">
        <v>2792</v>
      </c>
      <c r="B5886">
        <v>43263.375694444447</v>
      </c>
      <c r="C5886">
        <v>43263.524305555555</v>
      </c>
      <c r="D5886">
        <v>216</v>
      </c>
      <c r="E5886">
        <v>14</v>
      </c>
      <c r="F5886">
        <v>328</v>
      </c>
      <c r="G5886" s="9">
        <f>Tableau_Groupe_1_Cours_1.accdb3[[#This Row],[Date de début]]</f>
        <v>43263.375694444447</v>
      </c>
      <c r="H5886" s="9">
        <f>Tableau_Groupe_1_Cours_1.accdb3[[#This Row],[Date de fin]]</f>
        <v>43263.524305555555</v>
      </c>
      <c r="I5886" s="13">
        <f>MOD(Tableau_Groupe_1_Cours_1.accdb3[[#This Row],[Date de fin2]]-Tableau_Groupe_1_Cours_1.accdb3[[#This Row],[Date de début2]],1)</f>
        <v>0.14861111110803904</v>
      </c>
    </row>
    <row r="5887" spans="1:9" x14ac:dyDescent="0.25">
      <c r="A5887">
        <v>4328</v>
      </c>
      <c r="B5887">
        <v>43347.638194444444</v>
      </c>
      <c r="C5887">
        <v>43347.733333333337</v>
      </c>
      <c r="D5887">
        <v>57</v>
      </c>
      <c r="E5887">
        <v>14</v>
      </c>
      <c r="F5887">
        <v>297</v>
      </c>
      <c r="G5887" s="9">
        <f>Tableau_Groupe_1_Cours_1.accdb3[[#This Row],[Date de début]]</f>
        <v>43347.638194444444</v>
      </c>
      <c r="H5887" s="9">
        <f>Tableau_Groupe_1_Cours_1.accdb3[[#This Row],[Date de fin]]</f>
        <v>43347.733333333337</v>
      </c>
      <c r="I5887" s="13">
        <f>MOD(Tableau_Groupe_1_Cours_1.accdb3[[#This Row],[Date de fin2]]-Tableau_Groupe_1_Cours_1.accdb3[[#This Row],[Date de début2]],1)</f>
        <v>9.5138888893416151E-2</v>
      </c>
    </row>
    <row r="5888" spans="1:9" x14ac:dyDescent="0.25">
      <c r="A5888">
        <v>1257</v>
      </c>
      <c r="B5888">
        <v>43166.378472222219</v>
      </c>
      <c r="C5888">
        <v>43166.506944444445</v>
      </c>
      <c r="D5888">
        <v>15</v>
      </c>
      <c r="E5888">
        <v>14</v>
      </c>
      <c r="F5888">
        <v>174</v>
      </c>
      <c r="G5888" s="9">
        <f>Tableau_Groupe_1_Cours_1.accdb3[[#This Row],[Date de début]]</f>
        <v>43166.378472222219</v>
      </c>
      <c r="H5888" s="9">
        <f>Tableau_Groupe_1_Cours_1.accdb3[[#This Row],[Date de fin]]</f>
        <v>43166.506944444445</v>
      </c>
      <c r="I5888" s="13">
        <f>MOD(Tableau_Groupe_1_Cours_1.accdb3[[#This Row],[Date de fin2]]-Tableau_Groupe_1_Cours_1.accdb3[[#This Row],[Date de début2]],1)</f>
        <v>0.12847222222626442</v>
      </c>
    </row>
    <row r="5889" spans="1:9" x14ac:dyDescent="0.25">
      <c r="A5889">
        <v>4329</v>
      </c>
      <c r="B5889">
        <v>43347.636111111111</v>
      </c>
      <c r="C5889">
        <v>43347.731250000004</v>
      </c>
      <c r="D5889">
        <v>14</v>
      </c>
      <c r="E5889">
        <v>14</v>
      </c>
      <c r="F5889">
        <v>157</v>
      </c>
      <c r="G5889" s="9">
        <f>Tableau_Groupe_1_Cours_1.accdb3[[#This Row],[Date de début]]</f>
        <v>43347.636111111111</v>
      </c>
      <c r="H5889" s="9">
        <f>Tableau_Groupe_1_Cours_1.accdb3[[#This Row],[Date de fin]]</f>
        <v>43347.731250000004</v>
      </c>
      <c r="I5889" s="13">
        <f>MOD(Tableau_Groupe_1_Cours_1.accdb3[[#This Row],[Date de fin2]]-Tableau_Groupe_1_Cours_1.accdb3[[#This Row],[Date de début2]],1)</f>
        <v>9.5138888893416151E-2</v>
      </c>
    </row>
    <row r="5890" spans="1:9" x14ac:dyDescent="0.25">
      <c r="A5890">
        <v>4330</v>
      </c>
      <c r="B5890">
        <v>43347.643055555556</v>
      </c>
      <c r="C5890">
        <v>43347.73819444445</v>
      </c>
      <c r="D5890">
        <v>5</v>
      </c>
      <c r="E5890">
        <v>14</v>
      </c>
      <c r="F5890">
        <v>63</v>
      </c>
      <c r="G5890" s="9">
        <f>Tableau_Groupe_1_Cours_1.accdb3[[#This Row],[Date de début]]</f>
        <v>43347.643055555556</v>
      </c>
      <c r="H5890" s="9">
        <f>Tableau_Groupe_1_Cours_1.accdb3[[#This Row],[Date de fin]]</f>
        <v>43347.73819444445</v>
      </c>
      <c r="I5890" s="13">
        <f>MOD(Tableau_Groupe_1_Cours_1.accdb3[[#This Row],[Date de fin2]]-Tableau_Groupe_1_Cours_1.accdb3[[#This Row],[Date de début2]],1)</f>
        <v>9.5138888893416151E-2</v>
      </c>
    </row>
    <row r="5891" spans="1:9" x14ac:dyDescent="0.25">
      <c r="A5891">
        <v>4331</v>
      </c>
      <c r="B5891">
        <v>43347.638194444444</v>
      </c>
      <c r="C5891">
        <v>43347.733333333337</v>
      </c>
      <c r="D5891">
        <v>73</v>
      </c>
      <c r="E5891">
        <v>14</v>
      </c>
      <c r="F5891">
        <v>58</v>
      </c>
      <c r="G5891" s="9">
        <f>Tableau_Groupe_1_Cours_1.accdb3[[#This Row],[Date de début]]</f>
        <v>43347.638194444444</v>
      </c>
      <c r="H5891" s="9">
        <f>Tableau_Groupe_1_Cours_1.accdb3[[#This Row],[Date de fin]]</f>
        <v>43347.733333333337</v>
      </c>
      <c r="I5891" s="13">
        <f>MOD(Tableau_Groupe_1_Cours_1.accdb3[[#This Row],[Date de fin2]]-Tableau_Groupe_1_Cours_1.accdb3[[#This Row],[Date de début2]],1)</f>
        <v>9.5138888893416151E-2</v>
      </c>
    </row>
    <row r="5892" spans="1:9" x14ac:dyDescent="0.25">
      <c r="A5892">
        <v>236</v>
      </c>
      <c r="B5892">
        <v>43110.379166666666</v>
      </c>
      <c r="C5892">
        <v>43110.481250000004</v>
      </c>
      <c r="D5892">
        <v>1</v>
      </c>
      <c r="E5892">
        <v>14</v>
      </c>
      <c r="F5892">
        <v>4</v>
      </c>
      <c r="G5892" s="9">
        <f>Tableau_Groupe_1_Cours_1.accdb3[[#This Row],[Date de début]]</f>
        <v>43110.379166666666</v>
      </c>
      <c r="H5892" s="9">
        <f>Tableau_Groupe_1_Cours_1.accdb3[[#This Row],[Date de fin]]</f>
        <v>43110.481250000004</v>
      </c>
      <c r="I5892" s="13">
        <f>MOD(Tableau_Groupe_1_Cours_1.accdb3[[#This Row],[Date de fin2]]-Tableau_Groupe_1_Cours_1.accdb3[[#This Row],[Date de début2]],1)</f>
        <v>0.10208333333866904</v>
      </c>
    </row>
    <row r="5893" spans="1:9" x14ac:dyDescent="0.25">
      <c r="A5893">
        <v>4332</v>
      </c>
      <c r="B5893">
        <v>43347.638888888891</v>
      </c>
      <c r="C5893">
        <v>43347.734027777777</v>
      </c>
      <c r="D5893">
        <v>12</v>
      </c>
      <c r="E5893">
        <v>14</v>
      </c>
      <c r="F5893">
        <v>325</v>
      </c>
      <c r="G5893" s="9">
        <f>Tableau_Groupe_1_Cours_1.accdb3[[#This Row],[Date de début]]</f>
        <v>43347.638888888891</v>
      </c>
      <c r="H5893" s="9">
        <f>Tableau_Groupe_1_Cours_1.accdb3[[#This Row],[Date de fin]]</f>
        <v>43347.734027777777</v>
      </c>
      <c r="I5893" s="13">
        <f>MOD(Tableau_Groupe_1_Cours_1.accdb3[[#This Row],[Date de fin2]]-Tableau_Groupe_1_Cours_1.accdb3[[#This Row],[Date de début2]],1)</f>
        <v>9.5138888886140194E-2</v>
      </c>
    </row>
    <row r="5894" spans="1:9" x14ac:dyDescent="0.25">
      <c r="A5894">
        <v>237</v>
      </c>
      <c r="B5894">
        <v>43110.487500000003</v>
      </c>
      <c r="C5894">
        <v>43110.633333333331</v>
      </c>
      <c r="D5894">
        <v>2</v>
      </c>
      <c r="E5894">
        <v>14</v>
      </c>
      <c r="F5894">
        <v>306</v>
      </c>
      <c r="G5894" s="9">
        <f>Tableau_Groupe_1_Cours_1.accdb3[[#This Row],[Date de début]]</f>
        <v>43110.487500000003</v>
      </c>
      <c r="H5894" s="9">
        <f>Tableau_Groupe_1_Cours_1.accdb3[[#This Row],[Date de fin]]</f>
        <v>43110.633333333331</v>
      </c>
      <c r="I5894" s="13">
        <f>MOD(Tableau_Groupe_1_Cours_1.accdb3[[#This Row],[Date de fin2]]-Tableau_Groupe_1_Cours_1.accdb3[[#This Row],[Date de début2]],1)</f>
        <v>0.14583333332848269</v>
      </c>
    </row>
    <row r="5895" spans="1:9" x14ac:dyDescent="0.25">
      <c r="A5895">
        <v>4333</v>
      </c>
      <c r="B5895">
        <v>43347.638888888891</v>
      </c>
      <c r="C5895">
        <v>43347.734027777777</v>
      </c>
      <c r="D5895">
        <v>67</v>
      </c>
      <c r="E5895">
        <v>14</v>
      </c>
      <c r="F5895">
        <v>213</v>
      </c>
      <c r="G5895" s="9">
        <f>Tableau_Groupe_1_Cours_1.accdb3[[#This Row],[Date de début]]</f>
        <v>43347.638888888891</v>
      </c>
      <c r="H5895" s="9">
        <f>Tableau_Groupe_1_Cours_1.accdb3[[#This Row],[Date de fin]]</f>
        <v>43347.734027777777</v>
      </c>
      <c r="I5895" s="13">
        <f>MOD(Tableau_Groupe_1_Cours_1.accdb3[[#This Row],[Date de fin2]]-Tableau_Groupe_1_Cours_1.accdb3[[#This Row],[Date de début2]],1)</f>
        <v>9.5138888886140194E-2</v>
      </c>
    </row>
    <row r="5896" spans="1:9" x14ac:dyDescent="0.25">
      <c r="A5896">
        <v>238</v>
      </c>
      <c r="B5896">
        <v>43110.637499999997</v>
      </c>
      <c r="C5896">
        <v>43110.733333333337</v>
      </c>
      <c r="D5896">
        <v>7</v>
      </c>
      <c r="E5896">
        <v>14</v>
      </c>
      <c r="F5896">
        <v>99</v>
      </c>
      <c r="G5896" s="9">
        <f>Tableau_Groupe_1_Cours_1.accdb3[[#This Row],[Date de début]]</f>
        <v>43110.637499999997</v>
      </c>
      <c r="H5896" s="9">
        <f>Tableau_Groupe_1_Cours_1.accdb3[[#This Row],[Date de fin]]</f>
        <v>43110.733333333337</v>
      </c>
      <c r="I5896" s="13">
        <f>MOD(Tableau_Groupe_1_Cours_1.accdb3[[#This Row],[Date de fin2]]-Tableau_Groupe_1_Cours_1.accdb3[[#This Row],[Date de début2]],1)</f>
        <v>9.5833333340124227E-2</v>
      </c>
    </row>
    <row r="5897" spans="1:9" x14ac:dyDescent="0.25">
      <c r="A5897">
        <v>4334</v>
      </c>
      <c r="B5897">
        <v>43347.63958333333</v>
      </c>
      <c r="C5897">
        <v>43347.734722222223</v>
      </c>
      <c r="D5897">
        <v>1</v>
      </c>
      <c r="E5897">
        <v>14</v>
      </c>
      <c r="F5897">
        <v>136</v>
      </c>
      <c r="G5897" s="9">
        <f>Tableau_Groupe_1_Cours_1.accdb3[[#This Row],[Date de début]]</f>
        <v>43347.63958333333</v>
      </c>
      <c r="H5897" s="9">
        <f>Tableau_Groupe_1_Cours_1.accdb3[[#This Row],[Date de fin]]</f>
        <v>43347.734722222223</v>
      </c>
      <c r="I5897" s="13">
        <f>MOD(Tableau_Groupe_1_Cours_1.accdb3[[#This Row],[Date de fin2]]-Tableau_Groupe_1_Cours_1.accdb3[[#This Row],[Date de début2]],1)</f>
        <v>9.5138888893416151E-2</v>
      </c>
    </row>
    <row r="5898" spans="1:9" x14ac:dyDescent="0.25">
      <c r="A5898">
        <v>4335</v>
      </c>
      <c r="B5898">
        <v>43347.636111111111</v>
      </c>
      <c r="C5898">
        <v>43347.731250000004</v>
      </c>
      <c r="D5898">
        <v>2</v>
      </c>
      <c r="E5898">
        <v>14</v>
      </c>
      <c r="F5898">
        <v>70</v>
      </c>
      <c r="G5898" s="9">
        <f>Tableau_Groupe_1_Cours_1.accdb3[[#This Row],[Date de début]]</f>
        <v>43347.636111111111</v>
      </c>
      <c r="H5898" s="9">
        <f>Tableau_Groupe_1_Cours_1.accdb3[[#This Row],[Date de fin]]</f>
        <v>43347.731250000004</v>
      </c>
      <c r="I5898" s="13">
        <f>MOD(Tableau_Groupe_1_Cours_1.accdb3[[#This Row],[Date de fin2]]-Tableau_Groupe_1_Cours_1.accdb3[[#This Row],[Date de début2]],1)</f>
        <v>9.5138888893416151E-2</v>
      </c>
    </row>
    <row r="5899" spans="1:9" x14ac:dyDescent="0.25">
      <c r="A5899">
        <v>4336</v>
      </c>
      <c r="B5899">
        <v>43347.638888888891</v>
      </c>
      <c r="C5899">
        <v>43347.734027777777</v>
      </c>
      <c r="D5899">
        <v>16</v>
      </c>
      <c r="E5899">
        <v>14</v>
      </c>
      <c r="F5899">
        <v>212</v>
      </c>
      <c r="G5899" s="9">
        <f>Tableau_Groupe_1_Cours_1.accdb3[[#This Row],[Date de début]]</f>
        <v>43347.638888888891</v>
      </c>
      <c r="H5899" s="9">
        <f>Tableau_Groupe_1_Cours_1.accdb3[[#This Row],[Date de fin]]</f>
        <v>43347.734027777777</v>
      </c>
      <c r="I5899" s="13">
        <f>MOD(Tableau_Groupe_1_Cours_1.accdb3[[#This Row],[Date de fin2]]-Tableau_Groupe_1_Cours_1.accdb3[[#This Row],[Date de début2]],1)</f>
        <v>9.5138888886140194E-2</v>
      </c>
    </row>
    <row r="5900" spans="1:9" x14ac:dyDescent="0.25">
      <c r="A5900">
        <v>4337</v>
      </c>
      <c r="B5900">
        <v>43347.640277777777</v>
      </c>
      <c r="C5900">
        <v>43347.73541666667</v>
      </c>
      <c r="D5900">
        <v>48</v>
      </c>
      <c r="E5900">
        <v>14</v>
      </c>
      <c r="F5900">
        <v>269</v>
      </c>
      <c r="G5900" s="9">
        <f>Tableau_Groupe_1_Cours_1.accdb3[[#This Row],[Date de début]]</f>
        <v>43347.640277777777</v>
      </c>
      <c r="H5900" s="9">
        <f>Tableau_Groupe_1_Cours_1.accdb3[[#This Row],[Date de fin]]</f>
        <v>43347.73541666667</v>
      </c>
      <c r="I5900" s="13">
        <f>MOD(Tableau_Groupe_1_Cours_1.accdb3[[#This Row],[Date de fin2]]-Tableau_Groupe_1_Cours_1.accdb3[[#This Row],[Date de début2]],1)</f>
        <v>9.5138888893416151E-2</v>
      </c>
    </row>
    <row r="5901" spans="1:9" x14ac:dyDescent="0.25">
      <c r="A5901">
        <v>1778</v>
      </c>
      <c r="B5901">
        <v>43199.377083333333</v>
      </c>
      <c r="C5901">
        <v>43199.489583333336</v>
      </c>
      <c r="D5901">
        <v>5</v>
      </c>
      <c r="E5901">
        <v>14</v>
      </c>
      <c r="F5901">
        <v>65</v>
      </c>
      <c r="G5901" s="9">
        <f>Tableau_Groupe_1_Cours_1.accdb3[[#This Row],[Date de début]]</f>
        <v>43199.377083333333</v>
      </c>
      <c r="H5901" s="9">
        <f>Tableau_Groupe_1_Cours_1.accdb3[[#This Row],[Date de fin]]</f>
        <v>43199.489583333336</v>
      </c>
      <c r="I5901" s="13">
        <f>MOD(Tableau_Groupe_1_Cours_1.accdb3[[#This Row],[Date de fin2]]-Tableau_Groupe_1_Cours_1.accdb3[[#This Row],[Date de début2]],1)</f>
        <v>0.11250000000291038</v>
      </c>
    </row>
    <row r="5902" spans="1:9" x14ac:dyDescent="0.25">
      <c r="A5902">
        <v>4338</v>
      </c>
      <c r="B5902">
        <v>43347.640972222223</v>
      </c>
      <c r="C5902">
        <v>43347.736111111117</v>
      </c>
      <c r="D5902">
        <v>8</v>
      </c>
      <c r="E5902">
        <v>14</v>
      </c>
      <c r="F5902">
        <v>147</v>
      </c>
      <c r="G5902" s="9">
        <f>Tableau_Groupe_1_Cours_1.accdb3[[#This Row],[Date de début]]</f>
        <v>43347.640972222223</v>
      </c>
      <c r="H5902" s="9">
        <f>Tableau_Groupe_1_Cours_1.accdb3[[#This Row],[Date de fin]]</f>
        <v>43347.736111111117</v>
      </c>
      <c r="I5902" s="13">
        <f>MOD(Tableau_Groupe_1_Cours_1.accdb3[[#This Row],[Date de fin2]]-Tableau_Groupe_1_Cours_1.accdb3[[#This Row],[Date de début2]],1)</f>
        <v>9.5138888893416151E-2</v>
      </c>
    </row>
    <row r="5903" spans="1:9" x14ac:dyDescent="0.25">
      <c r="A5903">
        <v>1779</v>
      </c>
      <c r="B5903">
        <v>43199.495833333334</v>
      </c>
      <c r="C5903">
        <v>43199.530555555553</v>
      </c>
      <c r="D5903">
        <v>13</v>
      </c>
      <c r="E5903">
        <v>14</v>
      </c>
      <c r="F5903">
        <v>179</v>
      </c>
      <c r="G5903" s="9">
        <f>Tableau_Groupe_1_Cours_1.accdb3[[#This Row],[Date de début]]</f>
        <v>43199.495833333334</v>
      </c>
      <c r="H5903" s="9">
        <f>Tableau_Groupe_1_Cours_1.accdb3[[#This Row],[Date de fin]]</f>
        <v>43199.530555555553</v>
      </c>
      <c r="I5903" s="13">
        <f>MOD(Tableau_Groupe_1_Cours_1.accdb3[[#This Row],[Date de fin2]]-Tableau_Groupe_1_Cours_1.accdb3[[#This Row],[Date de début2]],1)</f>
        <v>3.4722222218988463E-2</v>
      </c>
    </row>
    <row r="5904" spans="1:9" x14ac:dyDescent="0.25">
      <c r="A5904">
        <v>2803</v>
      </c>
      <c r="B5904">
        <v>43264.381249999999</v>
      </c>
      <c r="C5904">
        <v>43264.506944444445</v>
      </c>
      <c r="D5904">
        <v>482</v>
      </c>
      <c r="E5904">
        <v>14</v>
      </c>
      <c r="F5904">
        <v>319</v>
      </c>
      <c r="G5904" s="9">
        <f>Tableau_Groupe_1_Cours_1.accdb3[[#This Row],[Date de début]]</f>
        <v>43264.381249999999</v>
      </c>
      <c r="H5904" s="9">
        <f>Tableau_Groupe_1_Cours_1.accdb3[[#This Row],[Date de fin]]</f>
        <v>43264.506944444445</v>
      </c>
      <c r="I5904" s="13">
        <f>MOD(Tableau_Groupe_1_Cours_1.accdb3[[#This Row],[Date de fin2]]-Tableau_Groupe_1_Cours_1.accdb3[[#This Row],[Date de début2]],1)</f>
        <v>0.12569444444670808</v>
      </c>
    </row>
    <row r="5905" spans="1:9" x14ac:dyDescent="0.25">
      <c r="A5905">
        <v>4339</v>
      </c>
      <c r="B5905">
        <v>43347.637499999997</v>
      </c>
      <c r="C5905">
        <v>43347.732638888891</v>
      </c>
      <c r="D5905">
        <v>7</v>
      </c>
      <c r="E5905">
        <v>14</v>
      </c>
      <c r="F5905">
        <v>76</v>
      </c>
      <c r="G5905" s="9">
        <f>Tableau_Groupe_1_Cours_1.accdb3[[#This Row],[Date de début]]</f>
        <v>43347.637499999997</v>
      </c>
      <c r="H5905" s="9">
        <f>Tableau_Groupe_1_Cours_1.accdb3[[#This Row],[Date de fin]]</f>
        <v>43347.732638888891</v>
      </c>
      <c r="I5905" s="13">
        <f>MOD(Tableau_Groupe_1_Cours_1.accdb3[[#This Row],[Date de fin2]]-Tableau_Groupe_1_Cours_1.accdb3[[#This Row],[Date de début2]],1)</f>
        <v>9.5138888893416151E-2</v>
      </c>
    </row>
    <row r="5906" spans="1:9" x14ac:dyDescent="0.25">
      <c r="A5906">
        <v>1780</v>
      </c>
      <c r="B5906">
        <v>43199.533333333333</v>
      </c>
      <c r="C5906">
        <v>43199.59652777778</v>
      </c>
      <c r="D5906">
        <v>1</v>
      </c>
      <c r="E5906">
        <v>14</v>
      </c>
      <c r="F5906">
        <v>362</v>
      </c>
      <c r="G5906" s="9">
        <f>Tableau_Groupe_1_Cours_1.accdb3[[#This Row],[Date de début]]</f>
        <v>43199.533333333333</v>
      </c>
      <c r="H5906" s="9">
        <f>Tableau_Groupe_1_Cours_1.accdb3[[#This Row],[Date de fin]]</f>
        <v>43199.59652777778</v>
      </c>
      <c r="I5906" s="13">
        <f>MOD(Tableau_Groupe_1_Cours_1.accdb3[[#This Row],[Date de fin2]]-Tableau_Groupe_1_Cours_1.accdb3[[#This Row],[Date de début2]],1)</f>
        <v>6.3194444446708076E-2</v>
      </c>
    </row>
    <row r="5907" spans="1:9" x14ac:dyDescent="0.25">
      <c r="A5907">
        <v>4340</v>
      </c>
      <c r="B5907">
        <v>43347.63958333333</v>
      </c>
      <c r="C5907">
        <v>43347.734722222223</v>
      </c>
      <c r="D5907">
        <v>2</v>
      </c>
      <c r="E5907">
        <v>14</v>
      </c>
      <c r="F5907">
        <v>229</v>
      </c>
      <c r="G5907" s="9">
        <f>Tableau_Groupe_1_Cours_1.accdb3[[#This Row],[Date de début]]</f>
        <v>43347.63958333333</v>
      </c>
      <c r="H5907" s="9">
        <f>Tableau_Groupe_1_Cours_1.accdb3[[#This Row],[Date de fin]]</f>
        <v>43347.734722222223</v>
      </c>
      <c r="I5907" s="13">
        <f>MOD(Tableau_Groupe_1_Cours_1.accdb3[[#This Row],[Date de fin2]]-Tableau_Groupe_1_Cours_1.accdb3[[#This Row],[Date de début2]],1)</f>
        <v>9.5138888893416151E-2</v>
      </c>
    </row>
    <row r="5908" spans="1:9" x14ac:dyDescent="0.25">
      <c r="A5908">
        <v>1781</v>
      </c>
      <c r="B5908">
        <v>43199.598611111112</v>
      </c>
      <c r="C5908">
        <v>43199.731250000004</v>
      </c>
      <c r="D5908">
        <v>11</v>
      </c>
      <c r="E5908">
        <v>14</v>
      </c>
      <c r="F5908">
        <v>278</v>
      </c>
      <c r="G5908" s="9">
        <f>Tableau_Groupe_1_Cours_1.accdb3[[#This Row],[Date de début]]</f>
        <v>43199.598611111112</v>
      </c>
      <c r="H5908" s="9">
        <f>Tableau_Groupe_1_Cours_1.accdb3[[#This Row],[Date de fin]]</f>
        <v>43199.731250000004</v>
      </c>
      <c r="I5908" s="13">
        <f>MOD(Tableau_Groupe_1_Cours_1.accdb3[[#This Row],[Date de fin2]]-Tableau_Groupe_1_Cours_1.accdb3[[#This Row],[Date de début2]],1)</f>
        <v>0.13263888889196096</v>
      </c>
    </row>
    <row r="5909" spans="1:9" x14ac:dyDescent="0.25">
      <c r="A5909">
        <v>4341</v>
      </c>
      <c r="B5909">
        <v>43347.643055555556</v>
      </c>
      <c r="C5909">
        <v>43347.73819444445</v>
      </c>
      <c r="D5909">
        <v>1</v>
      </c>
      <c r="E5909">
        <v>14</v>
      </c>
      <c r="F5909">
        <v>78</v>
      </c>
      <c r="G5909" s="9">
        <f>Tableau_Groupe_1_Cours_1.accdb3[[#This Row],[Date de début]]</f>
        <v>43347.643055555556</v>
      </c>
      <c r="H5909" s="9">
        <f>Tableau_Groupe_1_Cours_1.accdb3[[#This Row],[Date de fin]]</f>
        <v>43347.73819444445</v>
      </c>
      <c r="I5909" s="13">
        <f>MOD(Tableau_Groupe_1_Cours_1.accdb3[[#This Row],[Date de fin2]]-Tableau_Groupe_1_Cours_1.accdb3[[#This Row],[Date de début2]],1)</f>
        <v>9.5138888893416151E-2</v>
      </c>
    </row>
    <row r="5910" spans="1:9" x14ac:dyDescent="0.25">
      <c r="A5910">
        <v>2038</v>
      </c>
      <c r="B5910">
        <v>43228.375</v>
      </c>
      <c r="C5910">
        <v>43228.410416666666</v>
      </c>
      <c r="D5910">
        <v>31</v>
      </c>
      <c r="E5910">
        <v>14</v>
      </c>
      <c r="F5910">
        <v>450</v>
      </c>
      <c r="G5910" s="9">
        <f>Tableau_Groupe_1_Cours_1.accdb3[[#This Row],[Date de début]]</f>
        <v>43228.375</v>
      </c>
      <c r="H5910" s="9">
        <f>Tableau_Groupe_1_Cours_1.accdb3[[#This Row],[Date de fin]]</f>
        <v>43228.410416666666</v>
      </c>
      <c r="I5910" s="13">
        <f>MOD(Tableau_Groupe_1_Cours_1.accdb3[[#This Row],[Date de fin2]]-Tableau_Groupe_1_Cours_1.accdb3[[#This Row],[Date de début2]],1)</f>
        <v>3.5416666665696539E-2</v>
      </c>
    </row>
    <row r="5911" spans="1:9" x14ac:dyDescent="0.25">
      <c r="A5911">
        <v>4086</v>
      </c>
      <c r="B5911">
        <v>43346.378472222219</v>
      </c>
      <c r="C5911">
        <v>43346.521527777775</v>
      </c>
      <c r="D5911">
        <v>25</v>
      </c>
      <c r="E5911">
        <v>14</v>
      </c>
      <c r="F5911">
        <v>366</v>
      </c>
      <c r="G5911" s="9">
        <f>Tableau_Groupe_1_Cours_1.accdb3[[#This Row],[Date de début]]</f>
        <v>43346.378472222219</v>
      </c>
      <c r="H5911" s="9">
        <f>Tableau_Groupe_1_Cours_1.accdb3[[#This Row],[Date de fin]]</f>
        <v>43346.521527777775</v>
      </c>
      <c r="I5911" s="13">
        <f>MOD(Tableau_Groupe_1_Cours_1.accdb3[[#This Row],[Date de fin2]]-Tableau_Groupe_1_Cours_1.accdb3[[#This Row],[Date de début2]],1)</f>
        <v>0.14305555555620231</v>
      </c>
    </row>
    <row r="5912" spans="1:9" x14ac:dyDescent="0.25">
      <c r="A5912">
        <v>4342</v>
      </c>
      <c r="B5912">
        <v>43347.636111111111</v>
      </c>
      <c r="C5912">
        <v>43347.731250000004</v>
      </c>
      <c r="D5912">
        <v>2</v>
      </c>
      <c r="E5912">
        <v>14</v>
      </c>
      <c r="F5912">
        <v>103</v>
      </c>
      <c r="G5912" s="9">
        <f>Tableau_Groupe_1_Cours_1.accdb3[[#This Row],[Date de début]]</f>
        <v>43347.636111111111</v>
      </c>
      <c r="H5912" s="9">
        <f>Tableau_Groupe_1_Cours_1.accdb3[[#This Row],[Date de fin]]</f>
        <v>43347.731250000004</v>
      </c>
      <c r="I5912" s="13">
        <f>MOD(Tableau_Groupe_1_Cours_1.accdb3[[#This Row],[Date de fin2]]-Tableau_Groupe_1_Cours_1.accdb3[[#This Row],[Date de début2]],1)</f>
        <v>9.5138888893416151E-2</v>
      </c>
    </row>
    <row r="5913" spans="1:9" x14ac:dyDescent="0.25">
      <c r="A5913">
        <v>2039</v>
      </c>
      <c r="B5913">
        <v>43228.410416666666</v>
      </c>
      <c r="C5913">
        <v>43228.448611111111</v>
      </c>
      <c r="D5913">
        <v>11</v>
      </c>
      <c r="E5913">
        <v>14</v>
      </c>
      <c r="F5913">
        <v>6</v>
      </c>
      <c r="G5913" s="9">
        <f>Tableau_Groupe_1_Cours_1.accdb3[[#This Row],[Date de début]]</f>
        <v>43228.410416666666</v>
      </c>
      <c r="H5913" s="9">
        <f>Tableau_Groupe_1_Cours_1.accdb3[[#This Row],[Date de fin]]</f>
        <v>43228.448611111111</v>
      </c>
      <c r="I5913" s="13">
        <f>MOD(Tableau_Groupe_1_Cours_1.accdb3[[#This Row],[Date de fin2]]-Tableau_Groupe_1_Cours_1.accdb3[[#This Row],[Date de début2]],1)</f>
        <v>3.8194444445252884E-2</v>
      </c>
    </row>
    <row r="5914" spans="1:9" x14ac:dyDescent="0.25">
      <c r="A5914">
        <v>4343</v>
      </c>
      <c r="B5914">
        <v>43347.63958333333</v>
      </c>
      <c r="C5914">
        <v>43347.734722222223</v>
      </c>
      <c r="D5914">
        <v>16</v>
      </c>
      <c r="E5914">
        <v>14</v>
      </c>
      <c r="F5914">
        <v>322</v>
      </c>
      <c r="G5914" s="9">
        <f>Tableau_Groupe_1_Cours_1.accdb3[[#This Row],[Date de début]]</f>
        <v>43347.63958333333</v>
      </c>
      <c r="H5914" s="9">
        <f>Tableau_Groupe_1_Cours_1.accdb3[[#This Row],[Date de fin]]</f>
        <v>43347.734722222223</v>
      </c>
      <c r="I5914" s="13">
        <f>MOD(Tableau_Groupe_1_Cours_1.accdb3[[#This Row],[Date de fin2]]-Tableau_Groupe_1_Cours_1.accdb3[[#This Row],[Date de début2]],1)</f>
        <v>9.5138888893416151E-2</v>
      </c>
    </row>
    <row r="5915" spans="1:9" x14ac:dyDescent="0.25">
      <c r="A5915">
        <v>5623</v>
      </c>
      <c r="B5915">
        <v>43433.377083333333</v>
      </c>
      <c r="C5915">
        <v>43433.469444444447</v>
      </c>
      <c r="D5915">
        <v>1</v>
      </c>
      <c r="E5915">
        <v>14</v>
      </c>
      <c r="F5915">
        <v>320</v>
      </c>
      <c r="G5915" s="9">
        <f>Tableau_Groupe_1_Cours_1.accdb3[[#This Row],[Date de début]]</f>
        <v>43433.377083333333</v>
      </c>
      <c r="H5915" s="9">
        <f>Tableau_Groupe_1_Cours_1.accdb3[[#This Row],[Date de fin]]</f>
        <v>43433.469444444447</v>
      </c>
      <c r="I5915" s="13">
        <f>MOD(Tableau_Groupe_1_Cours_1.accdb3[[#This Row],[Date de fin2]]-Tableau_Groupe_1_Cours_1.accdb3[[#This Row],[Date de début2]],1)</f>
        <v>9.2361111113859806E-2</v>
      </c>
    </row>
    <row r="5916" spans="1:9" x14ac:dyDescent="0.25">
      <c r="A5916">
        <v>2040</v>
      </c>
      <c r="B5916">
        <v>43228.448611111111</v>
      </c>
      <c r="C5916">
        <v>43228.484722222223</v>
      </c>
      <c r="D5916">
        <v>52</v>
      </c>
      <c r="E5916">
        <v>14</v>
      </c>
      <c r="F5916">
        <v>38</v>
      </c>
      <c r="G5916" s="9">
        <f>Tableau_Groupe_1_Cours_1.accdb3[[#This Row],[Date de début]]</f>
        <v>43228.448611111111</v>
      </c>
      <c r="H5916" s="9">
        <f>Tableau_Groupe_1_Cours_1.accdb3[[#This Row],[Date de fin]]</f>
        <v>43228.484722222223</v>
      </c>
      <c r="I5916" s="13">
        <f>MOD(Tableau_Groupe_1_Cours_1.accdb3[[#This Row],[Date de fin2]]-Tableau_Groupe_1_Cours_1.accdb3[[#This Row],[Date de début2]],1)</f>
        <v>3.6111111112404615E-2</v>
      </c>
    </row>
    <row r="5917" spans="1:9" x14ac:dyDescent="0.25">
      <c r="A5917">
        <v>4344</v>
      </c>
      <c r="B5917">
        <v>43347.63958333333</v>
      </c>
      <c r="C5917">
        <v>43347.734722222223</v>
      </c>
      <c r="D5917">
        <v>9</v>
      </c>
      <c r="E5917">
        <v>14</v>
      </c>
      <c r="F5917">
        <v>41</v>
      </c>
      <c r="G5917" s="9">
        <f>Tableau_Groupe_1_Cours_1.accdb3[[#This Row],[Date de début]]</f>
        <v>43347.63958333333</v>
      </c>
      <c r="H5917" s="9">
        <f>Tableau_Groupe_1_Cours_1.accdb3[[#This Row],[Date de fin]]</f>
        <v>43347.734722222223</v>
      </c>
      <c r="I5917" s="13">
        <f>MOD(Tableau_Groupe_1_Cours_1.accdb3[[#This Row],[Date de fin2]]-Tableau_Groupe_1_Cours_1.accdb3[[#This Row],[Date de début2]],1)</f>
        <v>9.5138888893416151E-2</v>
      </c>
    </row>
    <row r="5918" spans="1:9" x14ac:dyDescent="0.25">
      <c r="A5918">
        <v>2041</v>
      </c>
      <c r="B5918">
        <v>43228.484722222223</v>
      </c>
      <c r="C5918">
        <v>43228.527083333334</v>
      </c>
      <c r="D5918">
        <v>3</v>
      </c>
      <c r="E5918">
        <v>14</v>
      </c>
      <c r="F5918">
        <v>42</v>
      </c>
      <c r="G5918" s="9">
        <f>Tableau_Groupe_1_Cours_1.accdb3[[#This Row],[Date de début]]</f>
        <v>43228.484722222223</v>
      </c>
      <c r="H5918" s="9">
        <f>Tableau_Groupe_1_Cours_1.accdb3[[#This Row],[Date de fin]]</f>
        <v>43228.527083333334</v>
      </c>
      <c r="I5918" s="13">
        <f>MOD(Tableau_Groupe_1_Cours_1.accdb3[[#This Row],[Date de fin2]]-Tableau_Groupe_1_Cours_1.accdb3[[#This Row],[Date de début2]],1)</f>
        <v>4.2361111110949423E-2</v>
      </c>
    </row>
    <row r="5919" spans="1:9" x14ac:dyDescent="0.25">
      <c r="A5919">
        <v>3577</v>
      </c>
      <c r="B5919">
        <v>43315.378472222219</v>
      </c>
      <c r="C5919">
        <v>43315.424999999996</v>
      </c>
      <c r="D5919">
        <v>3</v>
      </c>
      <c r="E5919">
        <v>14</v>
      </c>
      <c r="F5919">
        <v>140</v>
      </c>
      <c r="G5919" s="9">
        <f>Tableau_Groupe_1_Cours_1.accdb3[[#This Row],[Date de début]]</f>
        <v>43315.378472222219</v>
      </c>
      <c r="H5919" s="9">
        <f>Tableau_Groupe_1_Cours_1.accdb3[[#This Row],[Date de fin]]</f>
        <v>43315.424999999996</v>
      </c>
      <c r="I5919" s="13">
        <f>MOD(Tableau_Groupe_1_Cours_1.accdb3[[#This Row],[Date de fin2]]-Tableau_Groupe_1_Cours_1.accdb3[[#This Row],[Date de début2]],1)</f>
        <v>4.6527777776645962E-2</v>
      </c>
    </row>
    <row r="5920" spans="1:9" x14ac:dyDescent="0.25">
      <c r="A5920">
        <v>4345</v>
      </c>
      <c r="B5920">
        <v>43347.643750000003</v>
      </c>
      <c r="C5920">
        <v>43347.738888888889</v>
      </c>
      <c r="D5920">
        <v>10</v>
      </c>
      <c r="E5920">
        <v>14</v>
      </c>
      <c r="F5920">
        <v>84</v>
      </c>
      <c r="G5920" s="9">
        <f>Tableau_Groupe_1_Cours_1.accdb3[[#This Row],[Date de début]]</f>
        <v>43347.643750000003</v>
      </c>
      <c r="H5920" s="9">
        <f>Tableau_Groupe_1_Cours_1.accdb3[[#This Row],[Date de fin]]</f>
        <v>43347.738888888889</v>
      </c>
      <c r="I5920" s="13">
        <f>MOD(Tableau_Groupe_1_Cours_1.accdb3[[#This Row],[Date de fin2]]-Tableau_Groupe_1_Cours_1.accdb3[[#This Row],[Date de début2]],1)</f>
        <v>9.5138888886140194E-2</v>
      </c>
    </row>
    <row r="5921" spans="1:9" x14ac:dyDescent="0.25">
      <c r="A5921">
        <v>4601</v>
      </c>
      <c r="B5921">
        <v>43375.379861111112</v>
      </c>
      <c r="C5921">
        <v>43375.444444444445</v>
      </c>
      <c r="D5921">
        <v>5</v>
      </c>
      <c r="E5921">
        <v>14</v>
      </c>
      <c r="F5921">
        <v>167</v>
      </c>
      <c r="G5921" s="9">
        <f>Tableau_Groupe_1_Cours_1.accdb3[[#This Row],[Date de début]]</f>
        <v>43375.379861111112</v>
      </c>
      <c r="H5921" s="9">
        <f>Tableau_Groupe_1_Cours_1.accdb3[[#This Row],[Date de fin]]</f>
        <v>43375.444444444445</v>
      </c>
      <c r="I5921" s="13">
        <f>MOD(Tableau_Groupe_1_Cours_1.accdb3[[#This Row],[Date de fin2]]-Tableau_Groupe_1_Cours_1.accdb3[[#This Row],[Date de début2]],1)</f>
        <v>6.4583333332848269E-2</v>
      </c>
    </row>
    <row r="5922" spans="1:9" x14ac:dyDescent="0.25">
      <c r="A5922">
        <v>2042</v>
      </c>
      <c r="B5922">
        <v>43228.529166666667</v>
      </c>
      <c r="C5922">
        <v>43228.573611111111</v>
      </c>
      <c r="D5922">
        <v>1</v>
      </c>
      <c r="E5922">
        <v>14</v>
      </c>
      <c r="F5922">
        <v>48</v>
      </c>
      <c r="G5922" s="9">
        <f>Tableau_Groupe_1_Cours_1.accdb3[[#This Row],[Date de début]]</f>
        <v>43228.529166666667</v>
      </c>
      <c r="H5922" s="9">
        <f>Tableau_Groupe_1_Cours_1.accdb3[[#This Row],[Date de fin]]</f>
        <v>43228.573611111111</v>
      </c>
      <c r="I5922" s="13">
        <f>MOD(Tableau_Groupe_1_Cours_1.accdb3[[#This Row],[Date de fin2]]-Tableau_Groupe_1_Cours_1.accdb3[[#This Row],[Date de début2]],1)</f>
        <v>4.4444444443797693E-2</v>
      </c>
    </row>
    <row r="5923" spans="1:9" x14ac:dyDescent="0.25">
      <c r="A5923">
        <v>4346</v>
      </c>
      <c r="B5923">
        <v>43347.643750000003</v>
      </c>
      <c r="C5923">
        <v>43347.738888888889</v>
      </c>
      <c r="D5923">
        <v>28</v>
      </c>
      <c r="E5923">
        <v>14</v>
      </c>
      <c r="F5923">
        <v>226</v>
      </c>
      <c r="G5923" s="9">
        <f>Tableau_Groupe_1_Cours_1.accdb3[[#This Row],[Date de début]]</f>
        <v>43347.643750000003</v>
      </c>
      <c r="H5923" s="9">
        <f>Tableau_Groupe_1_Cours_1.accdb3[[#This Row],[Date de fin]]</f>
        <v>43347.738888888889</v>
      </c>
      <c r="I5923" s="13">
        <f>MOD(Tableau_Groupe_1_Cours_1.accdb3[[#This Row],[Date de fin2]]-Tableau_Groupe_1_Cours_1.accdb3[[#This Row],[Date de début2]],1)</f>
        <v>9.5138888886140194E-2</v>
      </c>
    </row>
    <row r="5924" spans="1:9" x14ac:dyDescent="0.25">
      <c r="A5924">
        <v>2043</v>
      </c>
      <c r="B5924">
        <v>43228.57430555555</v>
      </c>
      <c r="C5924">
        <v>43228.729861111111</v>
      </c>
      <c r="D5924">
        <v>1</v>
      </c>
      <c r="E5924">
        <v>14</v>
      </c>
      <c r="F5924">
        <v>11</v>
      </c>
      <c r="G5924" s="9">
        <f>Tableau_Groupe_1_Cours_1.accdb3[[#This Row],[Date de début]]</f>
        <v>43228.57430555555</v>
      </c>
      <c r="H5924" s="9">
        <f>Tableau_Groupe_1_Cours_1.accdb3[[#This Row],[Date de fin]]</f>
        <v>43228.729861111111</v>
      </c>
      <c r="I5924" s="13">
        <f>MOD(Tableau_Groupe_1_Cours_1.accdb3[[#This Row],[Date de fin2]]-Tableau_Groupe_1_Cours_1.accdb3[[#This Row],[Date de début2]],1)</f>
        <v>0.15555555556056788</v>
      </c>
    </row>
    <row r="5925" spans="1:9" x14ac:dyDescent="0.25">
      <c r="A5925">
        <v>4347</v>
      </c>
      <c r="B5925">
        <v>43347.640277777777</v>
      </c>
      <c r="C5925">
        <v>43347.73541666667</v>
      </c>
      <c r="D5925">
        <v>3</v>
      </c>
      <c r="E5925">
        <v>14</v>
      </c>
      <c r="F5925">
        <v>173</v>
      </c>
      <c r="G5925" s="9">
        <f>Tableau_Groupe_1_Cours_1.accdb3[[#This Row],[Date de début]]</f>
        <v>43347.640277777777</v>
      </c>
      <c r="H5925" s="9">
        <f>Tableau_Groupe_1_Cours_1.accdb3[[#This Row],[Date de fin]]</f>
        <v>43347.73541666667</v>
      </c>
      <c r="I5925" s="13">
        <f>MOD(Tableau_Groupe_1_Cours_1.accdb3[[#This Row],[Date de fin2]]-Tableau_Groupe_1_Cours_1.accdb3[[#This Row],[Date de début2]],1)</f>
        <v>9.5138888893416151E-2</v>
      </c>
    </row>
    <row r="5926" spans="1:9" x14ac:dyDescent="0.25">
      <c r="A5926">
        <v>4348</v>
      </c>
      <c r="B5926">
        <v>43347.640277777777</v>
      </c>
      <c r="C5926">
        <v>43347.73541666667</v>
      </c>
      <c r="D5926">
        <v>14</v>
      </c>
      <c r="E5926">
        <v>14</v>
      </c>
      <c r="F5926">
        <v>74</v>
      </c>
      <c r="G5926" s="9">
        <f>Tableau_Groupe_1_Cours_1.accdb3[[#This Row],[Date de début]]</f>
        <v>43347.640277777777</v>
      </c>
      <c r="H5926" s="9">
        <f>Tableau_Groupe_1_Cours_1.accdb3[[#This Row],[Date de fin]]</f>
        <v>43347.73541666667</v>
      </c>
      <c r="I5926" s="13">
        <f>MOD(Tableau_Groupe_1_Cours_1.accdb3[[#This Row],[Date de fin2]]-Tableau_Groupe_1_Cours_1.accdb3[[#This Row],[Date de début2]],1)</f>
        <v>9.5138888893416151E-2</v>
      </c>
    </row>
    <row r="5927" spans="1:9" x14ac:dyDescent="0.25">
      <c r="A5927">
        <v>4093</v>
      </c>
      <c r="B5927">
        <v>43347.383333333331</v>
      </c>
      <c r="C5927">
        <v>43347.470138888893</v>
      </c>
      <c r="D5927">
        <v>1</v>
      </c>
      <c r="E5927">
        <v>14</v>
      </c>
      <c r="F5927">
        <v>168</v>
      </c>
      <c r="G5927" s="9">
        <f>Tableau_Groupe_1_Cours_1.accdb3[[#This Row],[Date de début]]</f>
        <v>43347.383333333331</v>
      </c>
      <c r="H5927" s="9">
        <f>Tableau_Groupe_1_Cours_1.accdb3[[#This Row],[Date de fin]]</f>
        <v>43347.470138888893</v>
      </c>
      <c r="I5927" s="13">
        <f>MOD(Tableau_Groupe_1_Cours_1.accdb3[[#This Row],[Date de fin2]]-Tableau_Groupe_1_Cours_1.accdb3[[#This Row],[Date de début2]],1)</f>
        <v>8.6805555562023073E-2</v>
      </c>
    </row>
    <row r="5928" spans="1:9" x14ac:dyDescent="0.25">
      <c r="A5928">
        <v>4349</v>
      </c>
      <c r="B5928">
        <v>43347.644444444442</v>
      </c>
      <c r="C5928">
        <v>43347.739583333336</v>
      </c>
      <c r="D5928">
        <v>7</v>
      </c>
      <c r="E5928">
        <v>14</v>
      </c>
      <c r="F5928">
        <v>90</v>
      </c>
      <c r="G5928" s="9">
        <f>Tableau_Groupe_1_Cours_1.accdb3[[#This Row],[Date de début]]</f>
        <v>43347.644444444442</v>
      </c>
      <c r="H5928" s="9">
        <f>Tableau_Groupe_1_Cours_1.accdb3[[#This Row],[Date de fin]]</f>
        <v>43347.739583333336</v>
      </c>
      <c r="I5928" s="13">
        <f>MOD(Tableau_Groupe_1_Cours_1.accdb3[[#This Row],[Date de fin2]]-Tableau_Groupe_1_Cours_1.accdb3[[#This Row],[Date de début2]],1)</f>
        <v>9.5138888893416151E-2</v>
      </c>
    </row>
    <row r="5929" spans="1:9" x14ac:dyDescent="0.25">
      <c r="A5929">
        <v>4094</v>
      </c>
      <c r="B5929">
        <v>43347.474305555559</v>
      </c>
      <c r="C5929">
        <v>43347.536805555559</v>
      </c>
      <c r="D5929">
        <v>7</v>
      </c>
      <c r="E5929">
        <v>14</v>
      </c>
      <c r="F5929">
        <v>270</v>
      </c>
      <c r="G5929" s="9">
        <f>Tableau_Groupe_1_Cours_1.accdb3[[#This Row],[Date de début]]</f>
        <v>43347.474305555559</v>
      </c>
      <c r="H5929" s="9">
        <f>Tableau_Groupe_1_Cours_1.accdb3[[#This Row],[Date de fin]]</f>
        <v>43347.536805555559</v>
      </c>
      <c r="I5929" s="13">
        <f>MOD(Tableau_Groupe_1_Cours_1.accdb3[[#This Row],[Date de fin2]]-Tableau_Groupe_1_Cours_1.accdb3[[#This Row],[Date de début2]],1)</f>
        <v>6.25E-2</v>
      </c>
    </row>
    <row r="5930" spans="1:9" x14ac:dyDescent="0.25">
      <c r="A5930">
        <v>4350</v>
      </c>
      <c r="B5930">
        <v>43347.634027777778</v>
      </c>
      <c r="C5930">
        <v>43347.729166666672</v>
      </c>
      <c r="D5930">
        <v>80</v>
      </c>
      <c r="E5930">
        <v>14</v>
      </c>
      <c r="F5930">
        <v>271</v>
      </c>
      <c r="G5930" s="9">
        <f>Tableau_Groupe_1_Cours_1.accdb3[[#This Row],[Date de début]]</f>
        <v>43347.634027777778</v>
      </c>
      <c r="H5930" s="9">
        <f>Tableau_Groupe_1_Cours_1.accdb3[[#This Row],[Date de fin]]</f>
        <v>43347.729166666672</v>
      </c>
      <c r="I5930" s="13">
        <f>MOD(Tableau_Groupe_1_Cours_1.accdb3[[#This Row],[Date de fin2]]-Tableau_Groupe_1_Cours_1.accdb3[[#This Row],[Date de début2]],1)</f>
        <v>9.5138888893416151E-2</v>
      </c>
    </row>
    <row r="5931" spans="1:9" x14ac:dyDescent="0.25">
      <c r="A5931">
        <v>5630</v>
      </c>
      <c r="B5931">
        <v>43434.377083333333</v>
      </c>
      <c r="C5931">
        <v>43434.46875</v>
      </c>
      <c r="D5931">
        <v>4</v>
      </c>
      <c r="E5931">
        <v>14</v>
      </c>
      <c r="F5931">
        <v>45</v>
      </c>
      <c r="G5931" s="9">
        <f>Tableau_Groupe_1_Cours_1.accdb3[[#This Row],[Date de début]]</f>
        <v>43434.377083333333</v>
      </c>
      <c r="H5931" s="9">
        <f>Tableau_Groupe_1_Cours_1.accdb3[[#This Row],[Date de fin]]</f>
        <v>43434.46875</v>
      </c>
      <c r="I5931" s="13">
        <f>MOD(Tableau_Groupe_1_Cours_1.accdb3[[#This Row],[Date de fin2]]-Tableau_Groupe_1_Cours_1.accdb3[[#This Row],[Date de début2]],1)</f>
        <v>9.1666666667151731E-2</v>
      </c>
    </row>
    <row r="5932" spans="1:9" x14ac:dyDescent="0.25">
      <c r="A5932">
        <v>4095</v>
      </c>
      <c r="B5932">
        <v>43347.541666666664</v>
      </c>
      <c r="C5932">
        <v>43347.634027777778</v>
      </c>
      <c r="D5932">
        <v>1</v>
      </c>
      <c r="E5932">
        <v>14</v>
      </c>
      <c r="F5932">
        <v>11</v>
      </c>
      <c r="G5932" s="9">
        <f>Tableau_Groupe_1_Cours_1.accdb3[[#This Row],[Date de début]]</f>
        <v>43347.541666666664</v>
      </c>
      <c r="H5932" s="9">
        <f>Tableau_Groupe_1_Cours_1.accdb3[[#This Row],[Date de fin]]</f>
        <v>43347.634027777778</v>
      </c>
      <c r="I5932" s="13">
        <f>MOD(Tableau_Groupe_1_Cours_1.accdb3[[#This Row],[Date de fin2]]-Tableau_Groupe_1_Cours_1.accdb3[[#This Row],[Date de début2]],1)</f>
        <v>9.2361111113859806E-2</v>
      </c>
    </row>
    <row r="5933" spans="1:9" x14ac:dyDescent="0.25">
      <c r="A5933">
        <v>4351</v>
      </c>
      <c r="B5933">
        <v>43347.640277777777</v>
      </c>
      <c r="C5933">
        <v>43347.73541666667</v>
      </c>
      <c r="D5933">
        <v>1</v>
      </c>
      <c r="E5933">
        <v>14</v>
      </c>
      <c r="F5933">
        <v>184</v>
      </c>
      <c r="G5933" s="9">
        <f>Tableau_Groupe_1_Cours_1.accdb3[[#This Row],[Date de début]]</f>
        <v>43347.640277777777</v>
      </c>
      <c r="H5933" s="9">
        <f>Tableau_Groupe_1_Cours_1.accdb3[[#This Row],[Date de fin]]</f>
        <v>43347.73541666667</v>
      </c>
      <c r="I5933" s="13">
        <f>MOD(Tableau_Groupe_1_Cours_1.accdb3[[#This Row],[Date de fin2]]-Tableau_Groupe_1_Cours_1.accdb3[[#This Row],[Date de début2]],1)</f>
        <v>9.5138888893416151E-2</v>
      </c>
    </row>
    <row r="5934" spans="1:9" x14ac:dyDescent="0.25">
      <c r="A5934">
        <v>768</v>
      </c>
      <c r="B5934">
        <v>43138.645833333336</v>
      </c>
      <c r="C5934">
        <v>43138.734722222223</v>
      </c>
      <c r="D5934">
        <v>16</v>
      </c>
      <c r="E5934">
        <v>15</v>
      </c>
      <c r="F5934">
        <v>400</v>
      </c>
      <c r="G5934" s="9">
        <f>Tableau_Groupe_1_Cours_1.accdb3[[#This Row],[Date de début]]</f>
        <v>43138.645833333336</v>
      </c>
      <c r="H5934" s="9">
        <f>Tableau_Groupe_1_Cours_1.accdb3[[#This Row],[Date de fin]]</f>
        <v>43138.734722222223</v>
      </c>
      <c r="I5934" s="13">
        <f>MOD(Tableau_Groupe_1_Cours_1.accdb3[[#This Row],[Date de fin2]]-Tableau_Groupe_1_Cours_1.accdb3[[#This Row],[Date de début2]],1)</f>
        <v>8.8888888887595385E-2</v>
      </c>
    </row>
    <row r="5935" spans="1:9" x14ac:dyDescent="0.25">
      <c r="A5935">
        <v>769</v>
      </c>
      <c r="B5935">
        <v>43138.64166666667</v>
      </c>
      <c r="C5935">
        <v>43138.730555555558</v>
      </c>
      <c r="D5935">
        <v>6</v>
      </c>
      <c r="E5935">
        <v>15</v>
      </c>
      <c r="F5935">
        <v>54</v>
      </c>
      <c r="G5935" s="9">
        <f>Tableau_Groupe_1_Cours_1.accdb3[[#This Row],[Date de début]]</f>
        <v>43138.64166666667</v>
      </c>
      <c r="H5935" s="9">
        <f>Tableau_Groupe_1_Cours_1.accdb3[[#This Row],[Date de fin]]</f>
        <v>43138.730555555558</v>
      </c>
      <c r="I5935" s="13">
        <f>MOD(Tableau_Groupe_1_Cours_1.accdb3[[#This Row],[Date de fin2]]-Tableau_Groupe_1_Cours_1.accdb3[[#This Row],[Date de début2]],1)</f>
        <v>8.8888888887595385E-2</v>
      </c>
    </row>
    <row r="5936" spans="1:9" x14ac:dyDescent="0.25">
      <c r="A5936">
        <v>1025</v>
      </c>
      <c r="B5936">
        <v>43138.379166666666</v>
      </c>
      <c r="C5936">
        <v>43138.505555555559</v>
      </c>
      <c r="D5936">
        <v>1</v>
      </c>
      <c r="E5936">
        <v>15</v>
      </c>
      <c r="F5936">
        <v>370</v>
      </c>
      <c r="G5936" s="9">
        <f>Tableau_Groupe_1_Cours_1.accdb3[[#This Row],[Date de début]]</f>
        <v>43138.379166666666</v>
      </c>
      <c r="H5936" s="9">
        <f>Tableau_Groupe_1_Cours_1.accdb3[[#This Row],[Date de fin]]</f>
        <v>43138.505555555559</v>
      </c>
      <c r="I5936" s="13">
        <f>MOD(Tableau_Groupe_1_Cours_1.accdb3[[#This Row],[Date de fin2]]-Tableau_Groupe_1_Cours_1.accdb3[[#This Row],[Date de début2]],1)</f>
        <v>0.12638888889341615</v>
      </c>
    </row>
    <row r="5937" spans="1:9" x14ac:dyDescent="0.25">
      <c r="A5937">
        <v>5121</v>
      </c>
      <c r="B5937">
        <v>43376.377083333333</v>
      </c>
      <c r="C5937">
        <v>43376.464583333334</v>
      </c>
      <c r="D5937">
        <v>1</v>
      </c>
      <c r="E5937">
        <v>15</v>
      </c>
      <c r="F5937">
        <v>448</v>
      </c>
      <c r="G5937" s="9">
        <f>Tableau_Groupe_1_Cours_1.accdb3[[#This Row],[Date de début]]</f>
        <v>43376.377083333333</v>
      </c>
      <c r="H5937" s="9">
        <f>Tableau_Groupe_1_Cours_1.accdb3[[#This Row],[Date de fin]]</f>
        <v>43376.464583333334</v>
      </c>
      <c r="I5937" s="13">
        <f>MOD(Tableau_Groupe_1_Cours_1.accdb3[[#This Row],[Date de fin2]]-Tableau_Groupe_1_Cours_1.accdb3[[#This Row],[Date de début2]],1)</f>
        <v>8.7500000001455192E-2</v>
      </c>
    </row>
    <row r="5938" spans="1:9" x14ac:dyDescent="0.25">
      <c r="A5938">
        <v>770</v>
      </c>
      <c r="B5938">
        <v>43138.643055555556</v>
      </c>
      <c r="C5938">
        <v>43138.731944444444</v>
      </c>
      <c r="D5938">
        <v>166</v>
      </c>
      <c r="E5938">
        <v>15</v>
      </c>
      <c r="F5938">
        <v>66</v>
      </c>
      <c r="G5938" s="9">
        <f>Tableau_Groupe_1_Cours_1.accdb3[[#This Row],[Date de début]]</f>
        <v>43138.643055555556</v>
      </c>
      <c r="H5938" s="9">
        <f>Tableau_Groupe_1_Cours_1.accdb3[[#This Row],[Date de fin]]</f>
        <v>43138.731944444444</v>
      </c>
      <c r="I5938" s="13">
        <f>MOD(Tableau_Groupe_1_Cours_1.accdb3[[#This Row],[Date de fin2]]-Tableau_Groupe_1_Cours_1.accdb3[[#This Row],[Date de début2]],1)</f>
        <v>8.8888888887595385E-2</v>
      </c>
    </row>
    <row r="5939" spans="1:9" x14ac:dyDescent="0.25">
      <c r="A5939">
        <v>6146</v>
      </c>
      <c r="B5939">
        <v>43434.383333333331</v>
      </c>
      <c r="C5939">
        <v>43434.429861111108</v>
      </c>
      <c r="D5939">
        <v>9</v>
      </c>
      <c r="E5939">
        <v>15</v>
      </c>
      <c r="F5939">
        <v>36</v>
      </c>
      <c r="G5939" s="9">
        <f>Tableau_Groupe_1_Cours_1.accdb3[[#This Row],[Date de début]]</f>
        <v>43434.383333333331</v>
      </c>
      <c r="H5939" s="9">
        <f>Tableau_Groupe_1_Cours_1.accdb3[[#This Row],[Date de fin]]</f>
        <v>43434.429861111108</v>
      </c>
      <c r="I5939" s="13">
        <f>MOD(Tableau_Groupe_1_Cours_1.accdb3[[#This Row],[Date de fin2]]-Tableau_Groupe_1_Cours_1.accdb3[[#This Row],[Date de début2]],1)</f>
        <v>4.6527777776645962E-2</v>
      </c>
    </row>
    <row r="5940" spans="1:9" x14ac:dyDescent="0.25">
      <c r="A5940">
        <v>771</v>
      </c>
      <c r="B5940">
        <v>43138.648611111108</v>
      </c>
      <c r="C5940">
        <v>43138.737500000003</v>
      </c>
      <c r="D5940">
        <v>6</v>
      </c>
      <c r="E5940">
        <v>15</v>
      </c>
      <c r="F5940">
        <v>264</v>
      </c>
      <c r="G5940" s="9">
        <f>Tableau_Groupe_1_Cours_1.accdb3[[#This Row],[Date de début]]</f>
        <v>43138.648611111108</v>
      </c>
      <c r="H5940" s="9">
        <f>Tableau_Groupe_1_Cours_1.accdb3[[#This Row],[Date de fin]]</f>
        <v>43138.737500000003</v>
      </c>
      <c r="I5940" s="13">
        <f>MOD(Tableau_Groupe_1_Cours_1.accdb3[[#This Row],[Date de fin2]]-Tableau_Groupe_1_Cours_1.accdb3[[#This Row],[Date de début2]],1)</f>
        <v>8.8888888894871343E-2</v>
      </c>
    </row>
    <row r="5941" spans="1:9" x14ac:dyDescent="0.25">
      <c r="A5941">
        <v>772</v>
      </c>
      <c r="B5941">
        <v>43138.646527777775</v>
      </c>
      <c r="C5941">
        <v>43138.73541666667</v>
      </c>
      <c r="D5941">
        <v>2</v>
      </c>
      <c r="E5941">
        <v>15</v>
      </c>
      <c r="F5941">
        <v>406</v>
      </c>
      <c r="G5941" s="9">
        <f>Tableau_Groupe_1_Cours_1.accdb3[[#This Row],[Date de début]]</f>
        <v>43138.646527777775</v>
      </c>
      <c r="H5941" s="9">
        <f>Tableau_Groupe_1_Cours_1.accdb3[[#This Row],[Date de fin]]</f>
        <v>43138.73541666667</v>
      </c>
      <c r="I5941" s="13">
        <f>MOD(Tableau_Groupe_1_Cours_1.accdb3[[#This Row],[Date de fin2]]-Tableau_Groupe_1_Cours_1.accdb3[[#This Row],[Date de début2]],1)</f>
        <v>8.8888888894871343E-2</v>
      </c>
    </row>
    <row r="5942" spans="1:9" x14ac:dyDescent="0.25">
      <c r="A5942">
        <v>6148</v>
      </c>
      <c r="B5942">
        <v>43437.379166666666</v>
      </c>
      <c r="C5942">
        <v>43437.438888888886</v>
      </c>
      <c r="D5942">
        <v>1</v>
      </c>
      <c r="E5942">
        <v>15</v>
      </c>
      <c r="F5942">
        <v>350</v>
      </c>
      <c r="G5942" s="9">
        <f>Tableau_Groupe_1_Cours_1.accdb3[[#This Row],[Date de début]]</f>
        <v>43437.379166666666</v>
      </c>
      <c r="H5942" s="9">
        <f>Tableau_Groupe_1_Cours_1.accdb3[[#This Row],[Date de fin]]</f>
        <v>43437.438888888886</v>
      </c>
      <c r="I5942" s="13">
        <f>MOD(Tableau_Groupe_1_Cours_1.accdb3[[#This Row],[Date de fin2]]-Tableau_Groupe_1_Cours_1.accdb3[[#This Row],[Date de début2]],1)</f>
        <v>5.9722222220443655E-2</v>
      </c>
    </row>
    <row r="5943" spans="1:9" x14ac:dyDescent="0.25">
      <c r="A5943">
        <v>773</v>
      </c>
      <c r="B5943">
        <v>43138.65</v>
      </c>
      <c r="C5943">
        <v>43138.738888888889</v>
      </c>
      <c r="D5943">
        <v>2</v>
      </c>
      <c r="E5943">
        <v>15</v>
      </c>
      <c r="F5943">
        <v>55</v>
      </c>
      <c r="G5943" s="9">
        <f>Tableau_Groupe_1_Cours_1.accdb3[[#This Row],[Date de début]]</f>
        <v>43138.65</v>
      </c>
      <c r="H5943" s="9">
        <f>Tableau_Groupe_1_Cours_1.accdb3[[#This Row],[Date de fin]]</f>
        <v>43138.738888888889</v>
      </c>
      <c r="I5943" s="13">
        <f>MOD(Tableau_Groupe_1_Cours_1.accdb3[[#This Row],[Date de fin2]]-Tableau_Groupe_1_Cours_1.accdb3[[#This Row],[Date de début2]],1)</f>
        <v>8.8888888887595385E-2</v>
      </c>
    </row>
    <row r="5944" spans="1:9" x14ac:dyDescent="0.25">
      <c r="A5944">
        <v>774</v>
      </c>
      <c r="B5944">
        <v>43138.643055555556</v>
      </c>
      <c r="C5944">
        <v>43138.731944444444</v>
      </c>
      <c r="D5944">
        <v>11</v>
      </c>
      <c r="E5944">
        <v>15</v>
      </c>
      <c r="F5944">
        <v>111</v>
      </c>
      <c r="G5944" s="9">
        <f>Tableau_Groupe_1_Cours_1.accdb3[[#This Row],[Date de début]]</f>
        <v>43138.643055555556</v>
      </c>
      <c r="H5944" s="9">
        <f>Tableau_Groupe_1_Cours_1.accdb3[[#This Row],[Date de fin]]</f>
        <v>43138.731944444444</v>
      </c>
      <c r="I5944" s="13">
        <f>MOD(Tableau_Groupe_1_Cours_1.accdb3[[#This Row],[Date de fin2]]-Tableau_Groupe_1_Cours_1.accdb3[[#This Row],[Date de début2]],1)</f>
        <v>8.8888888887595385E-2</v>
      </c>
    </row>
    <row r="5945" spans="1:9" x14ac:dyDescent="0.25">
      <c r="A5945">
        <v>3846</v>
      </c>
      <c r="B5945">
        <v>43318.379861111112</v>
      </c>
      <c r="C5945">
        <v>43318.470833333333</v>
      </c>
      <c r="D5945">
        <v>11</v>
      </c>
      <c r="E5945">
        <v>15</v>
      </c>
      <c r="F5945">
        <v>186</v>
      </c>
      <c r="G5945" s="9">
        <f>Tableau_Groupe_1_Cours_1.accdb3[[#This Row],[Date de début]]</f>
        <v>43318.379861111112</v>
      </c>
      <c r="H5945" s="9">
        <f>Tableau_Groupe_1_Cours_1.accdb3[[#This Row],[Date de fin]]</f>
        <v>43318.470833333333</v>
      </c>
      <c r="I5945" s="13">
        <f>MOD(Tableau_Groupe_1_Cours_1.accdb3[[#This Row],[Date de fin2]]-Tableau_Groupe_1_Cours_1.accdb3[[#This Row],[Date de début2]],1)</f>
        <v>9.0972222220443655E-2</v>
      </c>
    </row>
    <row r="5946" spans="1:9" x14ac:dyDescent="0.25">
      <c r="A5946">
        <v>775</v>
      </c>
      <c r="B5946">
        <v>43138.647916666669</v>
      </c>
      <c r="C5946">
        <v>43138.736805555556</v>
      </c>
      <c r="D5946">
        <v>216</v>
      </c>
      <c r="E5946">
        <v>15</v>
      </c>
      <c r="F5946">
        <v>410</v>
      </c>
      <c r="G5946" s="9">
        <f>Tableau_Groupe_1_Cours_1.accdb3[[#This Row],[Date de début]]</f>
        <v>43138.647916666669</v>
      </c>
      <c r="H5946" s="9">
        <f>Tableau_Groupe_1_Cours_1.accdb3[[#This Row],[Date de fin]]</f>
        <v>43138.736805555556</v>
      </c>
      <c r="I5946" s="13">
        <f>MOD(Tableau_Groupe_1_Cours_1.accdb3[[#This Row],[Date de fin2]]-Tableau_Groupe_1_Cours_1.accdb3[[#This Row],[Date de début2]],1)</f>
        <v>8.8888888887595385E-2</v>
      </c>
    </row>
    <row r="5947" spans="1:9" x14ac:dyDescent="0.25">
      <c r="A5947">
        <v>3335</v>
      </c>
      <c r="B5947">
        <v>43265.375</v>
      </c>
      <c r="C5947">
        <v>43265.483333333337</v>
      </c>
      <c r="D5947">
        <v>1</v>
      </c>
      <c r="E5947">
        <v>15</v>
      </c>
      <c r="F5947">
        <v>344</v>
      </c>
      <c r="G5947" s="9">
        <f>Tableau_Groupe_1_Cours_1.accdb3[[#This Row],[Date de début]]</f>
        <v>43265.375</v>
      </c>
      <c r="H5947" s="9">
        <f>Tableau_Groupe_1_Cours_1.accdb3[[#This Row],[Date de fin]]</f>
        <v>43265.483333333337</v>
      </c>
      <c r="I5947" s="13">
        <f>MOD(Tableau_Groupe_1_Cours_1.accdb3[[#This Row],[Date de fin2]]-Tableau_Groupe_1_Cours_1.accdb3[[#This Row],[Date de début2]],1)</f>
        <v>0.10833333333721384</v>
      </c>
    </row>
    <row r="5948" spans="1:9" x14ac:dyDescent="0.25">
      <c r="A5948">
        <v>776</v>
      </c>
      <c r="B5948">
        <v>43138.644444444442</v>
      </c>
      <c r="C5948">
        <v>43138.733333333337</v>
      </c>
      <c r="D5948">
        <v>7</v>
      </c>
      <c r="E5948">
        <v>15</v>
      </c>
      <c r="F5948">
        <v>53</v>
      </c>
      <c r="G5948" s="9">
        <f>Tableau_Groupe_1_Cours_1.accdb3[[#This Row],[Date de début]]</f>
        <v>43138.644444444442</v>
      </c>
      <c r="H5948" s="9">
        <f>Tableau_Groupe_1_Cours_1.accdb3[[#This Row],[Date de fin]]</f>
        <v>43138.733333333337</v>
      </c>
      <c r="I5948" s="13">
        <f>MOD(Tableau_Groupe_1_Cours_1.accdb3[[#This Row],[Date de fin2]]-Tableau_Groupe_1_Cours_1.accdb3[[#This Row],[Date de début2]],1)</f>
        <v>8.8888888894871343E-2</v>
      </c>
    </row>
    <row r="5949" spans="1:9" x14ac:dyDescent="0.25">
      <c r="A5949">
        <v>777</v>
      </c>
      <c r="B5949">
        <v>43138.647222222222</v>
      </c>
      <c r="C5949">
        <v>43138.736111111117</v>
      </c>
      <c r="D5949">
        <v>42</v>
      </c>
      <c r="E5949">
        <v>15</v>
      </c>
      <c r="F5949">
        <v>67</v>
      </c>
      <c r="G5949" s="9">
        <f>Tableau_Groupe_1_Cours_1.accdb3[[#This Row],[Date de début]]</f>
        <v>43138.647222222222</v>
      </c>
      <c r="H5949" s="9">
        <f>Tableau_Groupe_1_Cours_1.accdb3[[#This Row],[Date de fin]]</f>
        <v>43138.736111111117</v>
      </c>
      <c r="I5949" s="13">
        <f>MOD(Tableau_Groupe_1_Cours_1.accdb3[[#This Row],[Date de fin2]]-Tableau_Groupe_1_Cours_1.accdb3[[#This Row],[Date de début2]],1)</f>
        <v>8.8888888894871343E-2</v>
      </c>
    </row>
    <row r="5950" spans="1:9" x14ac:dyDescent="0.25">
      <c r="A5950">
        <v>3337</v>
      </c>
      <c r="B5950">
        <v>43265.380555555559</v>
      </c>
      <c r="C5950">
        <v>43265.431249999994</v>
      </c>
      <c r="D5950">
        <v>3</v>
      </c>
      <c r="E5950">
        <v>15</v>
      </c>
      <c r="F5950">
        <v>238</v>
      </c>
      <c r="G5950" s="9">
        <f>Tableau_Groupe_1_Cours_1.accdb3[[#This Row],[Date de début]]</f>
        <v>43265.380555555559</v>
      </c>
      <c r="H5950" s="9">
        <f>Tableau_Groupe_1_Cours_1.accdb3[[#This Row],[Date de fin]]</f>
        <v>43265.431249999994</v>
      </c>
      <c r="I5950" s="13">
        <f>MOD(Tableau_Groupe_1_Cours_1.accdb3[[#This Row],[Date de fin2]]-Tableau_Groupe_1_Cours_1.accdb3[[#This Row],[Date de début2]],1)</f>
        <v>5.0694444435066544E-2</v>
      </c>
    </row>
    <row r="5951" spans="1:9" x14ac:dyDescent="0.25">
      <c r="A5951">
        <v>778</v>
      </c>
      <c r="B5951">
        <v>43138.648611111108</v>
      </c>
      <c r="C5951">
        <v>43138.737500000003</v>
      </c>
      <c r="D5951">
        <v>6</v>
      </c>
      <c r="E5951">
        <v>15</v>
      </c>
      <c r="F5951">
        <v>266</v>
      </c>
      <c r="G5951" s="9">
        <f>Tableau_Groupe_1_Cours_1.accdb3[[#This Row],[Date de début]]</f>
        <v>43138.648611111108</v>
      </c>
      <c r="H5951" s="9">
        <f>Tableau_Groupe_1_Cours_1.accdb3[[#This Row],[Date de fin]]</f>
        <v>43138.737500000003</v>
      </c>
      <c r="I5951" s="13">
        <f>MOD(Tableau_Groupe_1_Cours_1.accdb3[[#This Row],[Date de fin2]]-Tableau_Groupe_1_Cours_1.accdb3[[#This Row],[Date de début2]],1)</f>
        <v>8.8888888894871343E-2</v>
      </c>
    </row>
    <row r="5952" spans="1:9" x14ac:dyDescent="0.25">
      <c r="A5952">
        <v>1802</v>
      </c>
      <c r="B5952">
        <v>43200.384722222225</v>
      </c>
      <c r="C5952">
        <v>43200.512499999997</v>
      </c>
      <c r="D5952">
        <v>8</v>
      </c>
      <c r="E5952">
        <v>15</v>
      </c>
      <c r="F5952">
        <v>180</v>
      </c>
      <c r="G5952" s="9">
        <f>Tableau_Groupe_1_Cours_1.accdb3[[#This Row],[Date de début]]</f>
        <v>43200.384722222225</v>
      </c>
      <c r="H5952" s="9">
        <f>Tableau_Groupe_1_Cours_1.accdb3[[#This Row],[Date de fin]]</f>
        <v>43200.512499999997</v>
      </c>
      <c r="I5952" s="13">
        <f>MOD(Tableau_Groupe_1_Cours_1.accdb3[[#This Row],[Date de fin2]]-Tableau_Groupe_1_Cours_1.accdb3[[#This Row],[Date de début2]],1)</f>
        <v>0.12777777777228039</v>
      </c>
    </row>
    <row r="5953" spans="1:9" x14ac:dyDescent="0.25">
      <c r="A5953">
        <v>779</v>
      </c>
      <c r="B5953">
        <v>43138.649305555555</v>
      </c>
      <c r="C5953">
        <v>43138.73819444445</v>
      </c>
      <c r="D5953">
        <v>1</v>
      </c>
      <c r="E5953">
        <v>15</v>
      </c>
      <c r="F5953">
        <v>273</v>
      </c>
      <c r="G5953" s="9">
        <f>Tableau_Groupe_1_Cours_1.accdb3[[#This Row],[Date de début]]</f>
        <v>43138.649305555555</v>
      </c>
      <c r="H5953" s="9">
        <f>Tableau_Groupe_1_Cours_1.accdb3[[#This Row],[Date de fin]]</f>
        <v>43138.73819444445</v>
      </c>
      <c r="I5953" s="13">
        <f>MOD(Tableau_Groupe_1_Cours_1.accdb3[[#This Row],[Date de fin2]]-Tableau_Groupe_1_Cours_1.accdb3[[#This Row],[Date de début2]],1)</f>
        <v>8.8888888894871343E-2</v>
      </c>
    </row>
    <row r="5954" spans="1:9" x14ac:dyDescent="0.25">
      <c r="A5954">
        <v>1035</v>
      </c>
      <c r="B5954">
        <v>43139.379166666666</v>
      </c>
      <c r="C5954">
        <v>43139.539583333331</v>
      </c>
      <c r="D5954">
        <v>10</v>
      </c>
      <c r="E5954">
        <v>15</v>
      </c>
      <c r="F5954">
        <v>425</v>
      </c>
      <c r="G5954" s="9">
        <f>Tableau_Groupe_1_Cours_1.accdb3[[#This Row],[Date de début]]</f>
        <v>43139.379166666666</v>
      </c>
      <c r="H5954" s="9">
        <f>Tableau_Groupe_1_Cours_1.accdb3[[#This Row],[Date de fin]]</f>
        <v>43139.539583333331</v>
      </c>
      <c r="I5954" s="13">
        <f>MOD(Tableau_Groupe_1_Cours_1.accdb3[[#This Row],[Date de fin2]]-Tableau_Groupe_1_Cours_1.accdb3[[#This Row],[Date de début2]],1)</f>
        <v>0.16041666666569654</v>
      </c>
    </row>
    <row r="5955" spans="1:9" x14ac:dyDescent="0.25">
      <c r="A5955">
        <v>780</v>
      </c>
      <c r="B5955">
        <v>43138.647916666669</v>
      </c>
      <c r="C5955">
        <v>43138.736805555556</v>
      </c>
      <c r="D5955">
        <v>49</v>
      </c>
      <c r="E5955">
        <v>15</v>
      </c>
      <c r="F5955">
        <v>417</v>
      </c>
      <c r="G5955" s="9">
        <f>Tableau_Groupe_1_Cours_1.accdb3[[#This Row],[Date de début]]</f>
        <v>43138.647916666669</v>
      </c>
      <c r="H5955" s="9">
        <f>Tableau_Groupe_1_Cours_1.accdb3[[#This Row],[Date de fin]]</f>
        <v>43138.736805555556</v>
      </c>
      <c r="I5955" s="13">
        <f>MOD(Tableau_Groupe_1_Cours_1.accdb3[[#This Row],[Date de fin2]]-Tableau_Groupe_1_Cours_1.accdb3[[#This Row],[Date de début2]],1)</f>
        <v>8.8888888887595385E-2</v>
      </c>
    </row>
    <row r="5956" spans="1:9" x14ac:dyDescent="0.25">
      <c r="A5956">
        <v>525</v>
      </c>
      <c r="B5956">
        <v>43111.380555555559</v>
      </c>
      <c r="C5956">
        <v>43111.459722222222</v>
      </c>
      <c r="D5956">
        <v>38</v>
      </c>
      <c r="E5956">
        <v>15</v>
      </c>
      <c r="F5956">
        <v>197</v>
      </c>
      <c r="G5956" s="9">
        <f>Tableau_Groupe_1_Cours_1.accdb3[[#This Row],[Date de début]]</f>
        <v>43111.380555555559</v>
      </c>
      <c r="H5956" s="9">
        <f>Tableau_Groupe_1_Cours_1.accdb3[[#This Row],[Date de fin]]</f>
        <v>43111.459722222222</v>
      </c>
      <c r="I5956" s="13">
        <f>MOD(Tableau_Groupe_1_Cours_1.accdb3[[#This Row],[Date de fin2]]-Tableau_Groupe_1_Cours_1.accdb3[[#This Row],[Date de début2]],1)</f>
        <v>7.9166666662786156E-2</v>
      </c>
    </row>
    <row r="5957" spans="1:9" x14ac:dyDescent="0.25">
      <c r="A5957">
        <v>781</v>
      </c>
      <c r="B5957">
        <v>43138.65</v>
      </c>
      <c r="C5957">
        <v>43138.738888888889</v>
      </c>
      <c r="D5957">
        <v>11</v>
      </c>
      <c r="E5957">
        <v>15</v>
      </c>
      <c r="F5957">
        <v>156</v>
      </c>
      <c r="G5957" s="9">
        <f>Tableau_Groupe_1_Cours_1.accdb3[[#This Row],[Date de début]]</f>
        <v>43138.65</v>
      </c>
      <c r="H5957" s="9">
        <f>Tableau_Groupe_1_Cours_1.accdb3[[#This Row],[Date de fin]]</f>
        <v>43138.738888888889</v>
      </c>
      <c r="I5957" s="13">
        <f>MOD(Tableau_Groupe_1_Cours_1.accdb3[[#This Row],[Date de fin2]]-Tableau_Groupe_1_Cours_1.accdb3[[#This Row],[Date de début2]],1)</f>
        <v>8.8888888887595385E-2</v>
      </c>
    </row>
    <row r="5958" spans="1:9" x14ac:dyDescent="0.25">
      <c r="A5958">
        <v>3853</v>
      </c>
      <c r="B5958">
        <v>43319.384027777778</v>
      </c>
      <c r="C5958">
        <v>43319.541666666664</v>
      </c>
      <c r="D5958">
        <v>1</v>
      </c>
      <c r="E5958">
        <v>15</v>
      </c>
      <c r="F5958">
        <v>124</v>
      </c>
      <c r="G5958" s="9">
        <f>Tableau_Groupe_1_Cours_1.accdb3[[#This Row],[Date de début]]</f>
        <v>43319.384027777778</v>
      </c>
      <c r="H5958" s="9">
        <f>Tableau_Groupe_1_Cours_1.accdb3[[#This Row],[Date de fin]]</f>
        <v>43319.541666666664</v>
      </c>
      <c r="I5958" s="13">
        <f>MOD(Tableau_Groupe_1_Cours_1.accdb3[[#This Row],[Date de fin2]]-Tableau_Groupe_1_Cours_1.accdb3[[#This Row],[Date de début2]],1)</f>
        <v>0.15763888888614019</v>
      </c>
    </row>
    <row r="5959" spans="1:9" x14ac:dyDescent="0.25">
      <c r="A5959">
        <v>782</v>
      </c>
      <c r="B5959">
        <v>43138.645138888889</v>
      </c>
      <c r="C5959">
        <v>43138.734027777777</v>
      </c>
      <c r="D5959">
        <v>3</v>
      </c>
      <c r="E5959">
        <v>15</v>
      </c>
      <c r="F5959">
        <v>200</v>
      </c>
      <c r="G5959" s="9">
        <f>Tableau_Groupe_1_Cours_1.accdb3[[#This Row],[Date de début]]</f>
        <v>43138.645138888889</v>
      </c>
      <c r="H5959" s="9">
        <f>Tableau_Groupe_1_Cours_1.accdb3[[#This Row],[Date de fin]]</f>
        <v>43138.734027777777</v>
      </c>
      <c r="I5959" s="13">
        <f>MOD(Tableau_Groupe_1_Cours_1.accdb3[[#This Row],[Date de fin2]]-Tableau_Groupe_1_Cours_1.accdb3[[#This Row],[Date de début2]],1)</f>
        <v>8.8888888887595385E-2</v>
      </c>
    </row>
    <row r="5960" spans="1:9" x14ac:dyDescent="0.25">
      <c r="A5960">
        <v>783</v>
      </c>
      <c r="B5960">
        <v>43138.648611111108</v>
      </c>
      <c r="C5960">
        <v>43138.737500000003</v>
      </c>
      <c r="D5960">
        <v>3</v>
      </c>
      <c r="E5960">
        <v>15</v>
      </c>
      <c r="F5960">
        <v>421</v>
      </c>
      <c r="G5960" s="9">
        <f>Tableau_Groupe_1_Cours_1.accdb3[[#This Row],[Date de début]]</f>
        <v>43138.648611111108</v>
      </c>
      <c r="H5960" s="9">
        <f>Tableau_Groupe_1_Cours_1.accdb3[[#This Row],[Date de fin]]</f>
        <v>43138.737500000003</v>
      </c>
      <c r="I5960" s="13">
        <f>MOD(Tableau_Groupe_1_Cours_1.accdb3[[#This Row],[Date de fin2]]-Tableau_Groupe_1_Cours_1.accdb3[[#This Row],[Date de début2]],1)</f>
        <v>8.8888888894871343E-2</v>
      </c>
    </row>
    <row r="5961" spans="1:9" x14ac:dyDescent="0.25">
      <c r="A5961">
        <v>5135</v>
      </c>
      <c r="B5961">
        <v>43377.381944444445</v>
      </c>
      <c r="C5961">
        <v>43377.512499999997</v>
      </c>
      <c r="D5961">
        <v>10</v>
      </c>
      <c r="E5961">
        <v>15</v>
      </c>
      <c r="F5961">
        <v>177</v>
      </c>
      <c r="G5961" s="9">
        <f>Tableau_Groupe_1_Cours_1.accdb3[[#This Row],[Date de début]]</f>
        <v>43377.381944444445</v>
      </c>
      <c r="H5961" s="9">
        <f>Tableau_Groupe_1_Cours_1.accdb3[[#This Row],[Date de fin]]</f>
        <v>43377.512499999997</v>
      </c>
      <c r="I5961" s="13">
        <f>MOD(Tableau_Groupe_1_Cours_1.accdb3[[#This Row],[Date de fin2]]-Tableau_Groupe_1_Cours_1.accdb3[[#This Row],[Date de début2]],1)</f>
        <v>0.13055555555183673</v>
      </c>
    </row>
    <row r="5962" spans="1:9" x14ac:dyDescent="0.25">
      <c r="A5962">
        <v>784</v>
      </c>
      <c r="B5962">
        <v>43138.645833333336</v>
      </c>
      <c r="C5962">
        <v>43138.734722222223</v>
      </c>
      <c r="D5962">
        <v>3</v>
      </c>
      <c r="E5962">
        <v>15</v>
      </c>
      <c r="F5962">
        <v>165</v>
      </c>
      <c r="G5962" s="9">
        <f>Tableau_Groupe_1_Cours_1.accdb3[[#This Row],[Date de début]]</f>
        <v>43138.645833333336</v>
      </c>
      <c r="H5962" s="9">
        <f>Tableau_Groupe_1_Cours_1.accdb3[[#This Row],[Date de fin]]</f>
        <v>43138.734722222223</v>
      </c>
      <c r="I5962" s="13">
        <f>MOD(Tableau_Groupe_1_Cours_1.accdb3[[#This Row],[Date de fin2]]-Tableau_Groupe_1_Cours_1.accdb3[[#This Row],[Date de début2]],1)</f>
        <v>8.8888888887595385E-2</v>
      </c>
    </row>
    <row r="5963" spans="1:9" x14ac:dyDescent="0.25">
      <c r="A5963">
        <v>785</v>
      </c>
      <c r="B5963">
        <v>43138.645138888889</v>
      </c>
      <c r="C5963">
        <v>43138.734027777777</v>
      </c>
      <c r="D5963">
        <v>6</v>
      </c>
      <c r="E5963">
        <v>15</v>
      </c>
      <c r="F5963">
        <v>315</v>
      </c>
      <c r="G5963" s="9">
        <f>Tableau_Groupe_1_Cours_1.accdb3[[#This Row],[Date de début]]</f>
        <v>43138.645138888889</v>
      </c>
      <c r="H5963" s="9">
        <f>Tableau_Groupe_1_Cours_1.accdb3[[#This Row],[Date de fin]]</f>
        <v>43138.734027777777</v>
      </c>
      <c r="I5963" s="13">
        <f>MOD(Tableau_Groupe_1_Cours_1.accdb3[[#This Row],[Date de fin2]]-Tableau_Groupe_1_Cours_1.accdb3[[#This Row],[Date de début2]],1)</f>
        <v>8.8888888887595385E-2</v>
      </c>
    </row>
    <row r="5964" spans="1:9" x14ac:dyDescent="0.25">
      <c r="A5964">
        <v>786</v>
      </c>
      <c r="B5964">
        <v>43138.647916666669</v>
      </c>
      <c r="C5964">
        <v>43138.736805555556</v>
      </c>
      <c r="D5964">
        <v>147</v>
      </c>
      <c r="E5964">
        <v>15</v>
      </c>
      <c r="F5964">
        <v>348</v>
      </c>
      <c r="G5964" s="9">
        <f>Tableau_Groupe_1_Cours_1.accdb3[[#This Row],[Date de début]]</f>
        <v>43138.647916666669</v>
      </c>
      <c r="H5964" s="9">
        <f>Tableau_Groupe_1_Cours_1.accdb3[[#This Row],[Date de fin]]</f>
        <v>43138.736805555556</v>
      </c>
      <c r="I5964" s="13">
        <f>MOD(Tableau_Groupe_1_Cours_1.accdb3[[#This Row],[Date de fin2]]-Tableau_Groupe_1_Cours_1.accdb3[[#This Row],[Date de début2]],1)</f>
        <v>8.8888888887595385E-2</v>
      </c>
    </row>
    <row r="5965" spans="1:9" x14ac:dyDescent="0.25">
      <c r="A5965">
        <v>787</v>
      </c>
      <c r="B5965">
        <v>43138.650694444441</v>
      </c>
      <c r="C5965">
        <v>43138.739583333336</v>
      </c>
      <c r="D5965">
        <v>10</v>
      </c>
      <c r="E5965">
        <v>15</v>
      </c>
      <c r="F5965">
        <v>208</v>
      </c>
      <c r="G5965" s="9">
        <f>Tableau_Groupe_1_Cours_1.accdb3[[#This Row],[Date de début]]</f>
        <v>43138.650694444441</v>
      </c>
      <c r="H5965" s="9">
        <f>Tableau_Groupe_1_Cours_1.accdb3[[#This Row],[Date de fin]]</f>
        <v>43138.739583333336</v>
      </c>
      <c r="I5965" s="13">
        <f>MOD(Tableau_Groupe_1_Cours_1.accdb3[[#This Row],[Date de fin2]]-Tableau_Groupe_1_Cours_1.accdb3[[#This Row],[Date de début2]],1)</f>
        <v>8.8888888894871343E-2</v>
      </c>
    </row>
    <row r="5966" spans="1:9" x14ac:dyDescent="0.25">
      <c r="A5966">
        <v>3859</v>
      </c>
      <c r="B5966">
        <v>43319.381249999999</v>
      </c>
      <c r="C5966">
        <v>43319.456249999996</v>
      </c>
      <c r="D5966">
        <v>12</v>
      </c>
      <c r="E5966">
        <v>15</v>
      </c>
      <c r="F5966">
        <v>366</v>
      </c>
      <c r="G5966" s="9">
        <f>Tableau_Groupe_1_Cours_1.accdb3[[#This Row],[Date de début]]</f>
        <v>43319.381249999999</v>
      </c>
      <c r="H5966" s="9">
        <f>Tableau_Groupe_1_Cours_1.accdb3[[#This Row],[Date de fin]]</f>
        <v>43319.456249999996</v>
      </c>
      <c r="I5966" s="13">
        <f>MOD(Tableau_Groupe_1_Cours_1.accdb3[[#This Row],[Date de fin2]]-Tableau_Groupe_1_Cours_1.accdb3[[#This Row],[Date de début2]],1)</f>
        <v>7.4999999997089617E-2</v>
      </c>
    </row>
    <row r="5967" spans="1:9" x14ac:dyDescent="0.25">
      <c r="A5967">
        <v>788</v>
      </c>
      <c r="B5967">
        <v>43138.647916666669</v>
      </c>
      <c r="C5967">
        <v>43138.736805555556</v>
      </c>
      <c r="D5967">
        <v>6</v>
      </c>
      <c r="E5967">
        <v>15</v>
      </c>
      <c r="F5967">
        <v>405</v>
      </c>
      <c r="G5967" s="9">
        <f>Tableau_Groupe_1_Cours_1.accdb3[[#This Row],[Date de début]]</f>
        <v>43138.647916666669</v>
      </c>
      <c r="H5967" s="9">
        <f>Tableau_Groupe_1_Cours_1.accdb3[[#This Row],[Date de fin]]</f>
        <v>43138.736805555556</v>
      </c>
      <c r="I5967" s="13">
        <f>MOD(Tableau_Groupe_1_Cours_1.accdb3[[#This Row],[Date de fin2]]-Tableau_Groupe_1_Cours_1.accdb3[[#This Row],[Date de début2]],1)</f>
        <v>8.8888888887595385E-2</v>
      </c>
    </row>
    <row r="5968" spans="1:9" x14ac:dyDescent="0.25">
      <c r="A5968">
        <v>1812</v>
      </c>
      <c r="B5968">
        <v>43201.384722222225</v>
      </c>
      <c r="C5968">
        <v>43201.489583333336</v>
      </c>
      <c r="D5968">
        <v>3</v>
      </c>
      <c r="E5968">
        <v>15</v>
      </c>
      <c r="F5968">
        <v>330</v>
      </c>
      <c r="G5968" s="9">
        <f>Tableau_Groupe_1_Cours_1.accdb3[[#This Row],[Date de début]]</f>
        <v>43201.384722222225</v>
      </c>
      <c r="H5968" s="9">
        <f>Tableau_Groupe_1_Cours_1.accdb3[[#This Row],[Date de fin]]</f>
        <v>43201.489583333336</v>
      </c>
      <c r="I5968" s="13">
        <f>MOD(Tableau_Groupe_1_Cours_1.accdb3[[#This Row],[Date de fin2]]-Tableau_Groupe_1_Cours_1.accdb3[[#This Row],[Date de début2]],1)</f>
        <v>0.10486111111094942</v>
      </c>
    </row>
    <row r="5969" spans="1:9" x14ac:dyDescent="0.25">
      <c r="A5969">
        <v>2580</v>
      </c>
      <c r="B5969">
        <v>43234.381944444445</v>
      </c>
      <c r="C5969">
        <v>43234.504166666666</v>
      </c>
      <c r="D5969">
        <v>43</v>
      </c>
      <c r="E5969">
        <v>15</v>
      </c>
      <c r="F5969">
        <v>139</v>
      </c>
      <c r="G5969" s="9">
        <f>Tableau_Groupe_1_Cours_1.accdb3[[#This Row],[Date de début]]</f>
        <v>43234.381944444445</v>
      </c>
      <c r="H5969" s="9">
        <f>Tableau_Groupe_1_Cours_1.accdb3[[#This Row],[Date de fin]]</f>
        <v>43234.504166666666</v>
      </c>
      <c r="I5969" s="13">
        <f>MOD(Tableau_Groupe_1_Cours_1.accdb3[[#This Row],[Date de fin2]]-Tableau_Groupe_1_Cours_1.accdb3[[#This Row],[Date de début2]],1)</f>
        <v>0.12222222222044365</v>
      </c>
    </row>
    <row r="5970" spans="1:9" x14ac:dyDescent="0.25">
      <c r="A5970">
        <v>5140</v>
      </c>
      <c r="B5970">
        <v>43377.379861111112</v>
      </c>
      <c r="C5970">
        <v>43377.472916666666</v>
      </c>
      <c r="D5970">
        <v>15</v>
      </c>
      <c r="E5970">
        <v>15</v>
      </c>
      <c r="F5970">
        <v>186</v>
      </c>
      <c r="G5970" s="9">
        <f>Tableau_Groupe_1_Cours_1.accdb3[[#This Row],[Date de début]]</f>
        <v>43377.379861111112</v>
      </c>
      <c r="H5970" s="9">
        <f>Tableau_Groupe_1_Cours_1.accdb3[[#This Row],[Date de fin]]</f>
        <v>43377.472916666666</v>
      </c>
      <c r="I5970" s="13">
        <f>MOD(Tableau_Groupe_1_Cours_1.accdb3[[#This Row],[Date de fin2]]-Tableau_Groupe_1_Cours_1.accdb3[[#This Row],[Date de début2]],1)</f>
        <v>9.3055555553291924E-2</v>
      </c>
    </row>
    <row r="5971" spans="1:9" x14ac:dyDescent="0.25">
      <c r="A5971">
        <v>789</v>
      </c>
      <c r="B5971">
        <v>43138.648611111108</v>
      </c>
      <c r="C5971">
        <v>43138.737500000003</v>
      </c>
      <c r="D5971">
        <v>1</v>
      </c>
      <c r="E5971">
        <v>15</v>
      </c>
      <c r="F5971">
        <v>300</v>
      </c>
      <c r="G5971" s="9">
        <f>Tableau_Groupe_1_Cours_1.accdb3[[#This Row],[Date de début]]</f>
        <v>43138.648611111108</v>
      </c>
      <c r="H5971" s="9">
        <f>Tableau_Groupe_1_Cours_1.accdb3[[#This Row],[Date de fin]]</f>
        <v>43138.737500000003</v>
      </c>
      <c r="I5971" s="13">
        <f>MOD(Tableau_Groupe_1_Cours_1.accdb3[[#This Row],[Date de fin2]]-Tableau_Groupe_1_Cours_1.accdb3[[#This Row],[Date de début2]],1)</f>
        <v>8.8888888894871343E-2</v>
      </c>
    </row>
    <row r="5972" spans="1:9" x14ac:dyDescent="0.25">
      <c r="A5972">
        <v>2581</v>
      </c>
      <c r="B5972">
        <v>43234.376388888886</v>
      </c>
      <c r="C5972">
        <v>43234.465277777781</v>
      </c>
      <c r="D5972">
        <v>2</v>
      </c>
      <c r="E5972">
        <v>15</v>
      </c>
      <c r="F5972">
        <v>427</v>
      </c>
      <c r="G5972" s="9">
        <f>Tableau_Groupe_1_Cours_1.accdb3[[#This Row],[Date de début]]</f>
        <v>43234.376388888886</v>
      </c>
      <c r="H5972" s="9">
        <f>Tableau_Groupe_1_Cours_1.accdb3[[#This Row],[Date de fin]]</f>
        <v>43234.465277777781</v>
      </c>
      <c r="I5972" s="13">
        <f>MOD(Tableau_Groupe_1_Cours_1.accdb3[[#This Row],[Date de fin2]]-Tableau_Groupe_1_Cours_1.accdb3[[#This Row],[Date de début2]],1)</f>
        <v>8.8888888894871343E-2</v>
      </c>
    </row>
    <row r="5973" spans="1:9" x14ac:dyDescent="0.25">
      <c r="A5973">
        <v>790</v>
      </c>
      <c r="B5973">
        <v>43138.650694444441</v>
      </c>
      <c r="C5973">
        <v>43138.739583333336</v>
      </c>
      <c r="D5973">
        <v>1</v>
      </c>
      <c r="E5973">
        <v>15</v>
      </c>
      <c r="F5973">
        <v>431</v>
      </c>
      <c r="G5973" s="9">
        <f>Tableau_Groupe_1_Cours_1.accdb3[[#This Row],[Date de début]]</f>
        <v>43138.650694444441</v>
      </c>
      <c r="H5973" s="9">
        <f>Tableau_Groupe_1_Cours_1.accdb3[[#This Row],[Date de fin]]</f>
        <v>43138.739583333336</v>
      </c>
      <c r="I5973" s="13">
        <f>MOD(Tableau_Groupe_1_Cours_1.accdb3[[#This Row],[Date de fin2]]-Tableau_Groupe_1_Cours_1.accdb3[[#This Row],[Date de début2]],1)</f>
        <v>8.8888888894871343E-2</v>
      </c>
    </row>
    <row r="5974" spans="1:9" x14ac:dyDescent="0.25">
      <c r="A5974">
        <v>1046</v>
      </c>
      <c r="B5974">
        <v>43140.375694444447</v>
      </c>
      <c r="C5974">
        <v>43140.450694444444</v>
      </c>
      <c r="D5974">
        <v>23</v>
      </c>
      <c r="E5974">
        <v>15</v>
      </c>
      <c r="F5974">
        <v>391</v>
      </c>
      <c r="G5974" s="9">
        <f>Tableau_Groupe_1_Cours_1.accdb3[[#This Row],[Date de début]]</f>
        <v>43140.375694444447</v>
      </c>
      <c r="H5974" s="9">
        <f>Tableau_Groupe_1_Cours_1.accdb3[[#This Row],[Date de fin]]</f>
        <v>43140.450694444444</v>
      </c>
      <c r="I5974" s="13">
        <f>MOD(Tableau_Groupe_1_Cours_1.accdb3[[#This Row],[Date de fin2]]-Tableau_Groupe_1_Cours_1.accdb3[[#This Row],[Date de début2]],1)</f>
        <v>7.4999999997089617E-2</v>
      </c>
    </row>
    <row r="5975" spans="1:9" x14ac:dyDescent="0.25">
      <c r="A5975">
        <v>3350</v>
      </c>
      <c r="B5975">
        <v>43266.381944444445</v>
      </c>
      <c r="C5975">
        <v>43266.54583333333</v>
      </c>
      <c r="D5975">
        <v>1</v>
      </c>
      <c r="E5975">
        <v>15</v>
      </c>
      <c r="F5975">
        <v>268</v>
      </c>
      <c r="G5975" s="9">
        <f>Tableau_Groupe_1_Cours_1.accdb3[[#This Row],[Date de début]]</f>
        <v>43266.381944444445</v>
      </c>
      <c r="H5975" s="9">
        <f>Tableau_Groupe_1_Cours_1.accdb3[[#This Row],[Date de fin]]</f>
        <v>43266.54583333333</v>
      </c>
      <c r="I5975" s="13">
        <f>MOD(Tableau_Groupe_1_Cours_1.accdb3[[#This Row],[Date de fin2]]-Tableau_Groupe_1_Cours_1.accdb3[[#This Row],[Date de début2]],1)</f>
        <v>0.163888888884685</v>
      </c>
    </row>
    <row r="5976" spans="1:9" x14ac:dyDescent="0.25">
      <c r="A5976">
        <v>5142</v>
      </c>
      <c r="B5976">
        <v>43378.385416666664</v>
      </c>
      <c r="C5976">
        <v>43378.551388888889</v>
      </c>
      <c r="D5976">
        <v>8</v>
      </c>
      <c r="E5976">
        <v>15</v>
      </c>
      <c r="F5976">
        <v>221</v>
      </c>
      <c r="G5976" s="9">
        <f>Tableau_Groupe_1_Cours_1.accdb3[[#This Row],[Date de début]]</f>
        <v>43378.385416666664</v>
      </c>
      <c r="H5976" s="9">
        <f>Tableau_Groupe_1_Cours_1.accdb3[[#This Row],[Date de fin]]</f>
        <v>43378.551388888889</v>
      </c>
      <c r="I5976" s="13">
        <f>MOD(Tableau_Groupe_1_Cours_1.accdb3[[#This Row],[Date de fin2]]-Tableau_Groupe_1_Cours_1.accdb3[[#This Row],[Date de début2]],1)</f>
        <v>0.16597222222480923</v>
      </c>
    </row>
    <row r="5977" spans="1:9" x14ac:dyDescent="0.25">
      <c r="A5977">
        <v>791</v>
      </c>
      <c r="B5977">
        <v>43138.650694444441</v>
      </c>
      <c r="C5977">
        <v>43138.739583333336</v>
      </c>
      <c r="D5977">
        <v>6</v>
      </c>
      <c r="E5977">
        <v>15</v>
      </c>
      <c r="F5977">
        <v>264</v>
      </c>
      <c r="G5977" s="9">
        <f>Tableau_Groupe_1_Cours_1.accdb3[[#This Row],[Date de début]]</f>
        <v>43138.650694444441</v>
      </c>
      <c r="H5977" s="9">
        <f>Tableau_Groupe_1_Cours_1.accdb3[[#This Row],[Date de fin]]</f>
        <v>43138.739583333336</v>
      </c>
      <c r="I5977" s="13">
        <f>MOD(Tableau_Groupe_1_Cours_1.accdb3[[#This Row],[Date de fin2]]-Tableau_Groupe_1_Cours_1.accdb3[[#This Row],[Date de début2]],1)</f>
        <v>8.8888888894871343E-2</v>
      </c>
    </row>
    <row r="5978" spans="1:9" x14ac:dyDescent="0.25">
      <c r="A5978">
        <v>24</v>
      </c>
      <c r="B5978">
        <v>43101.379861111112</v>
      </c>
      <c r="C5978">
        <v>43101.500694444447</v>
      </c>
      <c r="D5978">
        <v>50</v>
      </c>
      <c r="E5978">
        <v>15</v>
      </c>
      <c r="F5978">
        <v>424</v>
      </c>
      <c r="G5978" s="9">
        <f>Tableau_Groupe_1_Cours_1.accdb3[[#This Row],[Date de début]]</f>
        <v>43101.379861111112</v>
      </c>
      <c r="H5978" s="9">
        <f>Tableau_Groupe_1_Cours_1.accdb3[[#This Row],[Date de fin]]</f>
        <v>43101.500694444447</v>
      </c>
      <c r="I5978" s="13">
        <f>MOD(Tableau_Groupe_1_Cours_1.accdb3[[#This Row],[Date de fin2]]-Tableau_Groupe_1_Cours_1.accdb3[[#This Row],[Date de début2]],1)</f>
        <v>0.12083333333430346</v>
      </c>
    </row>
    <row r="5979" spans="1:9" x14ac:dyDescent="0.25">
      <c r="A5979">
        <v>792</v>
      </c>
      <c r="B5979">
        <v>43138.648611111108</v>
      </c>
      <c r="C5979">
        <v>43138.737500000003</v>
      </c>
      <c r="D5979">
        <v>2</v>
      </c>
      <c r="E5979">
        <v>15</v>
      </c>
      <c r="F5979">
        <v>416</v>
      </c>
      <c r="G5979" s="9">
        <f>Tableau_Groupe_1_Cours_1.accdb3[[#This Row],[Date de début]]</f>
        <v>43138.648611111108</v>
      </c>
      <c r="H5979" s="9">
        <f>Tableau_Groupe_1_Cours_1.accdb3[[#This Row],[Date de fin]]</f>
        <v>43138.737500000003</v>
      </c>
      <c r="I5979" s="13">
        <f>MOD(Tableau_Groupe_1_Cours_1.accdb3[[#This Row],[Date de fin2]]-Tableau_Groupe_1_Cours_1.accdb3[[#This Row],[Date de début2]],1)</f>
        <v>8.8888888894871343E-2</v>
      </c>
    </row>
    <row r="5980" spans="1:9" x14ac:dyDescent="0.25">
      <c r="A5980">
        <v>25</v>
      </c>
      <c r="B5980">
        <v>43101.511111111111</v>
      </c>
      <c r="C5980">
        <v>43101.629166666666</v>
      </c>
      <c r="D5980">
        <v>21</v>
      </c>
      <c r="E5980">
        <v>15</v>
      </c>
      <c r="F5980">
        <v>205</v>
      </c>
      <c r="G5980" s="9">
        <f>Tableau_Groupe_1_Cours_1.accdb3[[#This Row],[Date de début]]</f>
        <v>43101.511111111111</v>
      </c>
      <c r="H5980" s="9">
        <f>Tableau_Groupe_1_Cours_1.accdb3[[#This Row],[Date de fin]]</f>
        <v>43101.629166666666</v>
      </c>
      <c r="I5980" s="13">
        <f>MOD(Tableau_Groupe_1_Cours_1.accdb3[[#This Row],[Date de fin2]]-Tableau_Groupe_1_Cours_1.accdb3[[#This Row],[Date de début2]],1)</f>
        <v>0.11805555555474712</v>
      </c>
    </row>
    <row r="5981" spans="1:9" x14ac:dyDescent="0.25">
      <c r="A5981">
        <v>793</v>
      </c>
      <c r="B5981">
        <v>43138.649305555555</v>
      </c>
      <c r="C5981">
        <v>43138.73819444445</v>
      </c>
      <c r="D5981">
        <v>4</v>
      </c>
      <c r="E5981">
        <v>15</v>
      </c>
      <c r="F5981">
        <v>339</v>
      </c>
      <c r="G5981" s="9">
        <f>Tableau_Groupe_1_Cours_1.accdb3[[#This Row],[Date de début]]</f>
        <v>43138.649305555555</v>
      </c>
      <c r="H5981" s="9">
        <f>Tableau_Groupe_1_Cours_1.accdb3[[#This Row],[Date de fin]]</f>
        <v>43138.73819444445</v>
      </c>
      <c r="I5981" s="13">
        <f>MOD(Tableau_Groupe_1_Cours_1.accdb3[[#This Row],[Date de fin2]]-Tableau_Groupe_1_Cours_1.accdb3[[#This Row],[Date de début2]],1)</f>
        <v>8.8888888894871343E-2</v>
      </c>
    </row>
    <row r="5982" spans="1:9" x14ac:dyDescent="0.25">
      <c r="A5982">
        <v>26</v>
      </c>
      <c r="B5982">
        <v>43101.634722222225</v>
      </c>
      <c r="C5982">
        <v>43101.734722222223</v>
      </c>
      <c r="D5982">
        <v>2</v>
      </c>
      <c r="E5982">
        <v>15</v>
      </c>
      <c r="F5982">
        <v>406</v>
      </c>
      <c r="G5982" s="9">
        <f>Tableau_Groupe_1_Cours_1.accdb3[[#This Row],[Date de début]]</f>
        <v>43101.634722222225</v>
      </c>
      <c r="H5982" s="9">
        <f>Tableau_Groupe_1_Cours_1.accdb3[[#This Row],[Date de fin]]</f>
        <v>43101.734722222223</v>
      </c>
      <c r="I5982" s="13">
        <f>MOD(Tableau_Groupe_1_Cours_1.accdb3[[#This Row],[Date de fin2]]-Tableau_Groupe_1_Cours_1.accdb3[[#This Row],[Date de début2]],1)</f>
        <v>9.9999999998544808E-2</v>
      </c>
    </row>
    <row r="5983" spans="1:9" x14ac:dyDescent="0.25">
      <c r="A5983">
        <v>794</v>
      </c>
      <c r="B5983">
        <v>43138.650694444441</v>
      </c>
      <c r="C5983">
        <v>43138.739583333336</v>
      </c>
      <c r="D5983">
        <v>2</v>
      </c>
      <c r="E5983">
        <v>15</v>
      </c>
      <c r="F5983">
        <v>437</v>
      </c>
      <c r="G5983" s="9">
        <f>Tableau_Groupe_1_Cours_1.accdb3[[#This Row],[Date de début]]</f>
        <v>43138.650694444441</v>
      </c>
      <c r="H5983" s="9">
        <f>Tableau_Groupe_1_Cours_1.accdb3[[#This Row],[Date de fin]]</f>
        <v>43138.739583333336</v>
      </c>
      <c r="I5983" s="13">
        <f>MOD(Tableau_Groupe_1_Cours_1.accdb3[[#This Row],[Date de fin2]]-Tableau_Groupe_1_Cours_1.accdb3[[#This Row],[Date de début2]],1)</f>
        <v>8.8888888894871343E-2</v>
      </c>
    </row>
    <row r="5984" spans="1:9" x14ac:dyDescent="0.25">
      <c r="A5984">
        <v>795</v>
      </c>
      <c r="B5984">
        <v>43138.650694444441</v>
      </c>
      <c r="C5984">
        <v>43138.739583333336</v>
      </c>
      <c r="D5984">
        <v>1</v>
      </c>
      <c r="E5984">
        <v>15</v>
      </c>
      <c r="F5984">
        <v>320</v>
      </c>
      <c r="G5984" s="9">
        <f>Tableau_Groupe_1_Cours_1.accdb3[[#This Row],[Date de début]]</f>
        <v>43138.650694444441</v>
      </c>
      <c r="H5984" s="9">
        <f>Tableau_Groupe_1_Cours_1.accdb3[[#This Row],[Date de fin]]</f>
        <v>43138.739583333336</v>
      </c>
      <c r="I5984" s="13">
        <f>MOD(Tableau_Groupe_1_Cours_1.accdb3[[#This Row],[Date de fin2]]-Tableau_Groupe_1_Cours_1.accdb3[[#This Row],[Date de début2]],1)</f>
        <v>8.8888888894871343E-2</v>
      </c>
    </row>
    <row r="5985" spans="1:9" x14ac:dyDescent="0.25">
      <c r="A5985">
        <v>796</v>
      </c>
      <c r="B5985">
        <v>43138.65</v>
      </c>
      <c r="C5985">
        <v>43138.738888888889</v>
      </c>
      <c r="D5985">
        <v>22</v>
      </c>
      <c r="E5985">
        <v>15</v>
      </c>
      <c r="F5985">
        <v>439</v>
      </c>
      <c r="G5985" s="9">
        <f>Tableau_Groupe_1_Cours_1.accdb3[[#This Row],[Date de début]]</f>
        <v>43138.65</v>
      </c>
      <c r="H5985" s="9">
        <f>Tableau_Groupe_1_Cours_1.accdb3[[#This Row],[Date de fin]]</f>
        <v>43138.738888888889</v>
      </c>
      <c r="I5985" s="13">
        <f>MOD(Tableau_Groupe_1_Cours_1.accdb3[[#This Row],[Date de fin2]]-Tableau_Groupe_1_Cours_1.accdb3[[#This Row],[Date de début2]],1)</f>
        <v>8.8888888887595385E-2</v>
      </c>
    </row>
    <row r="5986" spans="1:9" x14ac:dyDescent="0.25">
      <c r="A5986">
        <v>1820</v>
      </c>
      <c r="B5986">
        <v>43202.385416666664</v>
      </c>
      <c r="C5986">
        <v>43202.534722222219</v>
      </c>
      <c r="D5986">
        <v>2</v>
      </c>
      <c r="E5986">
        <v>15</v>
      </c>
      <c r="F5986">
        <v>429</v>
      </c>
      <c r="G5986" s="9">
        <f>Tableau_Groupe_1_Cours_1.accdb3[[#This Row],[Date de début]]</f>
        <v>43202.385416666664</v>
      </c>
      <c r="H5986" s="9">
        <f>Tableau_Groupe_1_Cours_1.accdb3[[#This Row],[Date de fin]]</f>
        <v>43202.534722222219</v>
      </c>
      <c r="I5986" s="13">
        <f>MOD(Tableau_Groupe_1_Cours_1.accdb3[[#This Row],[Date de fin2]]-Tableau_Groupe_1_Cours_1.accdb3[[#This Row],[Date de début2]],1)</f>
        <v>0.14930555555474712</v>
      </c>
    </row>
    <row r="5987" spans="1:9" x14ac:dyDescent="0.25">
      <c r="A5987">
        <v>2588</v>
      </c>
      <c r="B5987">
        <v>43234.384027777778</v>
      </c>
      <c r="C5987">
        <v>43234.53125</v>
      </c>
      <c r="D5987">
        <v>16</v>
      </c>
      <c r="E5987">
        <v>15</v>
      </c>
      <c r="F5987">
        <v>307</v>
      </c>
      <c r="G5987" s="9">
        <f>Tableau_Groupe_1_Cours_1.accdb3[[#This Row],[Date de début]]</f>
        <v>43234.384027777778</v>
      </c>
      <c r="H5987" s="9">
        <f>Tableau_Groupe_1_Cours_1.accdb3[[#This Row],[Date de fin]]</f>
        <v>43234.53125</v>
      </c>
      <c r="I5987" s="13">
        <f>MOD(Tableau_Groupe_1_Cours_1.accdb3[[#This Row],[Date de fin2]]-Tableau_Groupe_1_Cours_1.accdb3[[#This Row],[Date de début2]],1)</f>
        <v>0.14722222222189885</v>
      </c>
    </row>
    <row r="5988" spans="1:9" x14ac:dyDescent="0.25">
      <c r="A5988">
        <v>797</v>
      </c>
      <c r="B5988">
        <v>43138.650694444441</v>
      </c>
      <c r="C5988">
        <v>43138.739583333336</v>
      </c>
      <c r="D5988">
        <v>1</v>
      </c>
      <c r="E5988">
        <v>15</v>
      </c>
      <c r="F5988">
        <v>358</v>
      </c>
      <c r="G5988" s="9">
        <f>Tableau_Groupe_1_Cours_1.accdb3[[#This Row],[Date de début]]</f>
        <v>43138.650694444441</v>
      </c>
      <c r="H5988" s="9">
        <f>Tableau_Groupe_1_Cours_1.accdb3[[#This Row],[Date de fin]]</f>
        <v>43138.739583333336</v>
      </c>
      <c r="I5988" s="13">
        <f>MOD(Tableau_Groupe_1_Cours_1.accdb3[[#This Row],[Date de fin2]]-Tableau_Groupe_1_Cours_1.accdb3[[#This Row],[Date de début2]],1)</f>
        <v>8.8888888894871343E-2</v>
      </c>
    </row>
    <row r="5989" spans="1:9" x14ac:dyDescent="0.25">
      <c r="A5989">
        <v>798</v>
      </c>
      <c r="B5989">
        <v>43138.65</v>
      </c>
      <c r="C5989">
        <v>43138.738888888889</v>
      </c>
      <c r="D5989">
        <v>29</v>
      </c>
      <c r="E5989">
        <v>15</v>
      </c>
      <c r="F5989">
        <v>415</v>
      </c>
      <c r="G5989" s="9">
        <f>Tableau_Groupe_1_Cours_1.accdb3[[#This Row],[Date de début]]</f>
        <v>43138.65</v>
      </c>
      <c r="H5989" s="9">
        <f>Tableau_Groupe_1_Cours_1.accdb3[[#This Row],[Date de fin]]</f>
        <v>43138.738888888889</v>
      </c>
      <c r="I5989" s="13">
        <f>MOD(Tableau_Groupe_1_Cours_1.accdb3[[#This Row],[Date de fin2]]-Tableau_Groupe_1_Cours_1.accdb3[[#This Row],[Date de début2]],1)</f>
        <v>8.8888888887595385E-2</v>
      </c>
    </row>
    <row r="5990" spans="1:9" x14ac:dyDescent="0.25">
      <c r="A5990">
        <v>1822</v>
      </c>
      <c r="B5990">
        <v>43202.385416666664</v>
      </c>
      <c r="C5990">
        <v>43202.552083333328</v>
      </c>
      <c r="D5990">
        <v>24</v>
      </c>
      <c r="E5990">
        <v>15</v>
      </c>
      <c r="F5990">
        <v>435</v>
      </c>
      <c r="G5990" s="9">
        <f>Tableau_Groupe_1_Cours_1.accdb3[[#This Row],[Date de début]]</f>
        <v>43202.385416666664</v>
      </c>
      <c r="H5990" s="9">
        <f>Tableau_Groupe_1_Cours_1.accdb3[[#This Row],[Date de fin]]</f>
        <v>43202.552083333328</v>
      </c>
      <c r="I5990" s="13">
        <f>MOD(Tableau_Groupe_1_Cours_1.accdb3[[#This Row],[Date de fin2]]-Tableau_Groupe_1_Cours_1.accdb3[[#This Row],[Date de début2]],1)</f>
        <v>0.16666666666424135</v>
      </c>
    </row>
    <row r="5991" spans="1:9" x14ac:dyDescent="0.25">
      <c r="A5991">
        <v>3358</v>
      </c>
      <c r="B5991">
        <v>43269.375694444447</v>
      </c>
      <c r="C5991">
        <v>43269.530555555553</v>
      </c>
      <c r="D5991">
        <v>73</v>
      </c>
      <c r="E5991">
        <v>15</v>
      </c>
      <c r="F5991">
        <v>164</v>
      </c>
      <c r="G5991" s="9">
        <f>Tableau_Groupe_1_Cours_1.accdb3[[#This Row],[Date de début]]</f>
        <v>43269.375694444447</v>
      </c>
      <c r="H5991" s="9">
        <f>Tableau_Groupe_1_Cours_1.accdb3[[#This Row],[Date de fin]]</f>
        <v>43269.530555555553</v>
      </c>
      <c r="I5991" s="13">
        <f>MOD(Tableau_Groupe_1_Cours_1.accdb3[[#This Row],[Date de fin2]]-Tableau_Groupe_1_Cours_1.accdb3[[#This Row],[Date de début2]],1)</f>
        <v>0.15486111110658385</v>
      </c>
    </row>
    <row r="5992" spans="1:9" x14ac:dyDescent="0.25">
      <c r="A5992">
        <v>799</v>
      </c>
      <c r="B5992">
        <v>43138.650694444441</v>
      </c>
      <c r="C5992">
        <v>43138.739583333336</v>
      </c>
      <c r="D5992">
        <v>2</v>
      </c>
      <c r="E5992">
        <v>15</v>
      </c>
      <c r="F5992">
        <v>398</v>
      </c>
      <c r="G5992" s="9">
        <f>Tableau_Groupe_1_Cours_1.accdb3[[#This Row],[Date de début]]</f>
        <v>43138.650694444441</v>
      </c>
      <c r="H5992" s="9">
        <f>Tableau_Groupe_1_Cours_1.accdb3[[#This Row],[Date de fin]]</f>
        <v>43138.739583333336</v>
      </c>
      <c r="I5992" s="13">
        <f>MOD(Tableau_Groupe_1_Cours_1.accdb3[[#This Row],[Date de fin2]]-Tableau_Groupe_1_Cours_1.accdb3[[#This Row],[Date de début2]],1)</f>
        <v>8.8888888894871343E-2</v>
      </c>
    </row>
    <row r="5993" spans="1:9" x14ac:dyDescent="0.25">
      <c r="A5993">
        <v>800</v>
      </c>
      <c r="B5993">
        <v>43138.650694444441</v>
      </c>
      <c r="C5993">
        <v>43138.739583333336</v>
      </c>
      <c r="D5993">
        <v>2</v>
      </c>
      <c r="E5993">
        <v>15</v>
      </c>
      <c r="F5993">
        <v>445</v>
      </c>
      <c r="G5993" s="9">
        <f>Tableau_Groupe_1_Cours_1.accdb3[[#This Row],[Date de début]]</f>
        <v>43138.650694444441</v>
      </c>
      <c r="H5993" s="9">
        <f>Tableau_Groupe_1_Cours_1.accdb3[[#This Row],[Date de fin]]</f>
        <v>43138.739583333336</v>
      </c>
      <c r="I5993" s="13">
        <f>MOD(Tableau_Groupe_1_Cours_1.accdb3[[#This Row],[Date de fin2]]-Tableau_Groupe_1_Cours_1.accdb3[[#This Row],[Date de début2]],1)</f>
        <v>8.8888888894871343E-2</v>
      </c>
    </row>
    <row r="5994" spans="1:9" x14ac:dyDescent="0.25">
      <c r="A5994">
        <v>801</v>
      </c>
      <c r="B5994">
        <v>43138.650694444441</v>
      </c>
      <c r="C5994">
        <v>43138.739583333336</v>
      </c>
      <c r="D5994">
        <v>1</v>
      </c>
      <c r="E5994">
        <v>15</v>
      </c>
      <c r="F5994">
        <v>408</v>
      </c>
      <c r="G5994" s="9">
        <f>Tableau_Groupe_1_Cours_1.accdb3[[#This Row],[Date de début]]</f>
        <v>43138.650694444441</v>
      </c>
      <c r="H5994" s="9">
        <f>Tableau_Groupe_1_Cours_1.accdb3[[#This Row],[Date de fin]]</f>
        <v>43138.739583333336</v>
      </c>
      <c r="I5994" s="13">
        <f>MOD(Tableau_Groupe_1_Cours_1.accdb3[[#This Row],[Date de fin2]]-Tableau_Groupe_1_Cours_1.accdb3[[#This Row],[Date de début2]],1)</f>
        <v>8.8888888894871343E-2</v>
      </c>
    </row>
    <row r="5995" spans="1:9" x14ac:dyDescent="0.25">
      <c r="A5995">
        <v>1825</v>
      </c>
      <c r="B5995">
        <v>43202.375</v>
      </c>
      <c r="C5995">
        <v>43202.413888888892</v>
      </c>
      <c r="D5995">
        <v>1</v>
      </c>
      <c r="E5995">
        <v>15</v>
      </c>
      <c r="F5995">
        <v>32</v>
      </c>
      <c r="G5995" s="9">
        <f>Tableau_Groupe_1_Cours_1.accdb3[[#This Row],[Date de début]]</f>
        <v>43202.375</v>
      </c>
      <c r="H5995" s="9">
        <f>Tableau_Groupe_1_Cours_1.accdb3[[#This Row],[Date de fin]]</f>
        <v>43202.413888888892</v>
      </c>
      <c r="I5995" s="13">
        <f>MOD(Tableau_Groupe_1_Cours_1.accdb3[[#This Row],[Date de fin2]]-Tableau_Groupe_1_Cours_1.accdb3[[#This Row],[Date de début2]],1)</f>
        <v>3.888888889196096E-2</v>
      </c>
    </row>
    <row r="5996" spans="1:9" x14ac:dyDescent="0.25">
      <c r="A5996">
        <v>546</v>
      </c>
      <c r="B5996">
        <v>43115.376388888886</v>
      </c>
      <c r="C5996">
        <v>43115.445138888885</v>
      </c>
      <c r="D5996">
        <v>7</v>
      </c>
      <c r="E5996">
        <v>15</v>
      </c>
      <c r="F5996">
        <v>225</v>
      </c>
      <c r="G5996" s="9">
        <f>Tableau_Groupe_1_Cours_1.accdb3[[#This Row],[Date de début]]</f>
        <v>43115.376388888886</v>
      </c>
      <c r="H5996" s="9">
        <f>Tableau_Groupe_1_Cours_1.accdb3[[#This Row],[Date de fin]]</f>
        <v>43115.445138888885</v>
      </c>
      <c r="I5996" s="13">
        <f>MOD(Tableau_Groupe_1_Cours_1.accdb3[[#This Row],[Date de fin2]]-Tableau_Groupe_1_Cours_1.accdb3[[#This Row],[Date de début2]],1)</f>
        <v>6.8749999998544808E-2</v>
      </c>
    </row>
    <row r="5997" spans="1:9" x14ac:dyDescent="0.25">
      <c r="A5997">
        <v>802</v>
      </c>
      <c r="B5997">
        <v>43138.650694444441</v>
      </c>
      <c r="C5997">
        <v>43138.739583333336</v>
      </c>
      <c r="D5997">
        <v>19</v>
      </c>
      <c r="E5997">
        <v>15</v>
      </c>
      <c r="F5997">
        <v>438</v>
      </c>
      <c r="G5997" s="9">
        <f>Tableau_Groupe_1_Cours_1.accdb3[[#This Row],[Date de début]]</f>
        <v>43138.650694444441</v>
      </c>
      <c r="H5997" s="9">
        <f>Tableau_Groupe_1_Cours_1.accdb3[[#This Row],[Date de fin]]</f>
        <v>43138.739583333336</v>
      </c>
      <c r="I5997" s="13">
        <f>MOD(Tableau_Groupe_1_Cours_1.accdb3[[#This Row],[Date de fin2]]-Tableau_Groupe_1_Cours_1.accdb3[[#This Row],[Date de début2]],1)</f>
        <v>8.8888888894871343E-2</v>
      </c>
    </row>
    <row r="5998" spans="1:9" x14ac:dyDescent="0.25">
      <c r="A5998">
        <v>2594</v>
      </c>
      <c r="B5998">
        <v>43235.383333333331</v>
      </c>
      <c r="C5998">
        <v>43235.522916666669</v>
      </c>
      <c r="D5998">
        <v>12</v>
      </c>
      <c r="E5998">
        <v>15</v>
      </c>
      <c r="F5998">
        <v>89</v>
      </c>
      <c r="G5998" s="9">
        <f>Tableau_Groupe_1_Cours_1.accdb3[[#This Row],[Date de début]]</f>
        <v>43235.383333333331</v>
      </c>
      <c r="H5998" s="9">
        <f>Tableau_Groupe_1_Cours_1.accdb3[[#This Row],[Date de fin]]</f>
        <v>43235.522916666669</v>
      </c>
      <c r="I5998" s="13">
        <f>MOD(Tableau_Groupe_1_Cours_1.accdb3[[#This Row],[Date de fin2]]-Tableau_Groupe_1_Cours_1.accdb3[[#This Row],[Date de début2]],1)</f>
        <v>0.13958333333721384</v>
      </c>
    </row>
    <row r="5999" spans="1:9" x14ac:dyDescent="0.25">
      <c r="A5999">
        <v>4386</v>
      </c>
      <c r="B5999">
        <v>43350.379861111112</v>
      </c>
      <c r="C5999">
        <v>43350.476388888892</v>
      </c>
      <c r="D5999">
        <v>9</v>
      </c>
      <c r="E5999">
        <v>15</v>
      </c>
      <c r="F5999">
        <v>208</v>
      </c>
      <c r="G5999" s="9">
        <f>Tableau_Groupe_1_Cours_1.accdb3[[#This Row],[Date de début]]</f>
        <v>43350.379861111112</v>
      </c>
      <c r="H5999" s="9">
        <f>Tableau_Groupe_1_Cours_1.accdb3[[#This Row],[Date de fin]]</f>
        <v>43350.476388888892</v>
      </c>
      <c r="I5999" s="13">
        <f>MOD(Tableau_Groupe_1_Cours_1.accdb3[[#This Row],[Date de fin2]]-Tableau_Groupe_1_Cours_1.accdb3[[#This Row],[Date de début2]],1)</f>
        <v>9.6527777779556345E-2</v>
      </c>
    </row>
    <row r="6000" spans="1:9" x14ac:dyDescent="0.25">
      <c r="A6000">
        <v>803</v>
      </c>
      <c r="B6000">
        <v>43138.650694444441</v>
      </c>
      <c r="C6000">
        <v>43138.739583333336</v>
      </c>
      <c r="D6000">
        <v>19</v>
      </c>
      <c r="E6000">
        <v>15</v>
      </c>
      <c r="F6000">
        <v>438</v>
      </c>
      <c r="G6000" s="9">
        <f>Tableau_Groupe_1_Cours_1.accdb3[[#This Row],[Date de début]]</f>
        <v>43138.650694444441</v>
      </c>
      <c r="H6000" s="9">
        <f>Tableau_Groupe_1_Cours_1.accdb3[[#This Row],[Date de fin]]</f>
        <v>43138.739583333336</v>
      </c>
      <c r="I6000" s="13">
        <f>MOD(Tableau_Groupe_1_Cours_1.accdb3[[#This Row],[Date de fin2]]-Tableau_Groupe_1_Cours_1.accdb3[[#This Row],[Date de début2]],1)</f>
        <v>8.8888888894871343E-2</v>
      </c>
    </row>
    <row r="6001" spans="1:9" x14ac:dyDescent="0.25">
      <c r="A6001">
        <v>5155</v>
      </c>
      <c r="B6001">
        <v>43381.384722222225</v>
      </c>
      <c r="C6001">
        <v>43381.497222222228</v>
      </c>
      <c r="D6001">
        <v>2</v>
      </c>
      <c r="E6001">
        <v>15</v>
      </c>
      <c r="F6001">
        <v>406</v>
      </c>
      <c r="G6001" s="9">
        <f>Tableau_Groupe_1_Cours_1.accdb3[[#This Row],[Date de début]]</f>
        <v>43381.384722222225</v>
      </c>
      <c r="H6001" s="9">
        <f>Tableau_Groupe_1_Cours_1.accdb3[[#This Row],[Date de fin]]</f>
        <v>43381.497222222228</v>
      </c>
      <c r="I6001" s="13">
        <f>MOD(Tableau_Groupe_1_Cours_1.accdb3[[#This Row],[Date de fin2]]-Tableau_Groupe_1_Cours_1.accdb3[[#This Row],[Date de début2]],1)</f>
        <v>0.11250000000291038</v>
      </c>
    </row>
    <row r="6002" spans="1:9" x14ac:dyDescent="0.25">
      <c r="A6002">
        <v>804</v>
      </c>
      <c r="B6002">
        <v>43138.640277777777</v>
      </c>
      <c r="C6002">
        <v>43138.729166666672</v>
      </c>
      <c r="D6002">
        <v>10</v>
      </c>
      <c r="E6002">
        <v>15</v>
      </c>
      <c r="F6002">
        <v>1</v>
      </c>
      <c r="G6002" s="9">
        <f>Tableau_Groupe_1_Cours_1.accdb3[[#This Row],[Date de début]]</f>
        <v>43138.640277777777</v>
      </c>
      <c r="H6002" s="9">
        <f>Tableau_Groupe_1_Cours_1.accdb3[[#This Row],[Date de fin]]</f>
        <v>43138.729166666672</v>
      </c>
      <c r="I6002" s="13">
        <f>MOD(Tableau_Groupe_1_Cours_1.accdb3[[#This Row],[Date de fin2]]-Tableau_Groupe_1_Cours_1.accdb3[[#This Row],[Date de début2]],1)</f>
        <v>8.8888888894871343E-2</v>
      </c>
    </row>
    <row r="6003" spans="1:9" x14ac:dyDescent="0.25">
      <c r="A6003">
        <v>805</v>
      </c>
      <c r="B6003">
        <v>43138.640277777777</v>
      </c>
      <c r="C6003">
        <v>43138.729166666672</v>
      </c>
      <c r="D6003">
        <v>22</v>
      </c>
      <c r="E6003">
        <v>15</v>
      </c>
      <c r="F6003">
        <v>9</v>
      </c>
      <c r="G6003" s="9">
        <f>Tableau_Groupe_1_Cours_1.accdb3[[#This Row],[Date de début]]</f>
        <v>43138.640277777777</v>
      </c>
      <c r="H6003" s="9">
        <f>Tableau_Groupe_1_Cours_1.accdb3[[#This Row],[Date de fin]]</f>
        <v>43138.729166666672</v>
      </c>
      <c r="I6003" s="13">
        <f>MOD(Tableau_Groupe_1_Cours_1.accdb3[[#This Row],[Date de fin2]]-Tableau_Groupe_1_Cours_1.accdb3[[#This Row],[Date de début2]],1)</f>
        <v>8.8888888894871343E-2</v>
      </c>
    </row>
    <row r="6004" spans="1:9" x14ac:dyDescent="0.25">
      <c r="A6004">
        <v>2597</v>
      </c>
      <c r="B6004">
        <v>43235.377083333333</v>
      </c>
      <c r="C6004">
        <v>43235.495833333334</v>
      </c>
      <c r="D6004">
        <v>2</v>
      </c>
      <c r="E6004">
        <v>15</v>
      </c>
      <c r="F6004">
        <v>96</v>
      </c>
      <c r="G6004" s="9">
        <f>Tableau_Groupe_1_Cours_1.accdb3[[#This Row],[Date de début]]</f>
        <v>43235.377083333333</v>
      </c>
      <c r="H6004" s="9">
        <f>Tableau_Groupe_1_Cours_1.accdb3[[#This Row],[Date de fin]]</f>
        <v>43235.495833333334</v>
      </c>
      <c r="I6004" s="13">
        <f>MOD(Tableau_Groupe_1_Cours_1.accdb3[[#This Row],[Date de fin2]]-Tableau_Groupe_1_Cours_1.accdb3[[#This Row],[Date de début2]],1)</f>
        <v>0.11875000000145519</v>
      </c>
    </row>
    <row r="6005" spans="1:9" x14ac:dyDescent="0.25">
      <c r="A6005">
        <v>550</v>
      </c>
      <c r="B6005">
        <v>43116.382638888892</v>
      </c>
      <c r="C6005">
        <v>43116.479861111111</v>
      </c>
      <c r="D6005">
        <v>53</v>
      </c>
      <c r="E6005">
        <v>15</v>
      </c>
      <c r="F6005">
        <v>67</v>
      </c>
      <c r="G6005" s="9">
        <f>Tableau_Groupe_1_Cours_1.accdb3[[#This Row],[Date de début]]</f>
        <v>43116.382638888892</v>
      </c>
      <c r="H6005" s="9">
        <f>Tableau_Groupe_1_Cours_1.accdb3[[#This Row],[Date de fin]]</f>
        <v>43116.479861111111</v>
      </c>
      <c r="I6005" s="13">
        <f>MOD(Tableau_Groupe_1_Cours_1.accdb3[[#This Row],[Date de fin2]]-Tableau_Groupe_1_Cours_1.accdb3[[#This Row],[Date de début2]],1)</f>
        <v>9.7222222218988463E-2</v>
      </c>
    </row>
    <row r="6006" spans="1:9" x14ac:dyDescent="0.25">
      <c r="A6006">
        <v>806</v>
      </c>
      <c r="B6006">
        <v>43138.640277777777</v>
      </c>
      <c r="C6006">
        <v>43138.729166666672</v>
      </c>
      <c r="D6006">
        <v>46</v>
      </c>
      <c r="E6006">
        <v>15</v>
      </c>
      <c r="F6006">
        <v>10</v>
      </c>
      <c r="G6006" s="9">
        <f>Tableau_Groupe_1_Cours_1.accdb3[[#This Row],[Date de début]]</f>
        <v>43138.640277777777</v>
      </c>
      <c r="H6006" s="9">
        <f>Tableau_Groupe_1_Cours_1.accdb3[[#This Row],[Date de fin]]</f>
        <v>43138.729166666672</v>
      </c>
      <c r="I6006" s="13">
        <f>MOD(Tableau_Groupe_1_Cours_1.accdb3[[#This Row],[Date de fin2]]-Tableau_Groupe_1_Cours_1.accdb3[[#This Row],[Date de début2]],1)</f>
        <v>8.8888888894871343E-2</v>
      </c>
    </row>
    <row r="6007" spans="1:9" x14ac:dyDescent="0.25">
      <c r="A6007">
        <v>6182</v>
      </c>
      <c r="B6007">
        <v>43439.381249999999</v>
      </c>
      <c r="C6007">
        <v>43439.519444444442</v>
      </c>
      <c r="D6007">
        <v>1</v>
      </c>
      <c r="E6007">
        <v>15</v>
      </c>
      <c r="F6007">
        <v>431</v>
      </c>
      <c r="G6007" s="9">
        <f>Tableau_Groupe_1_Cours_1.accdb3[[#This Row],[Date de début]]</f>
        <v>43439.381249999999</v>
      </c>
      <c r="H6007" s="9">
        <f>Tableau_Groupe_1_Cours_1.accdb3[[#This Row],[Date de fin]]</f>
        <v>43439.519444444442</v>
      </c>
      <c r="I6007" s="13">
        <f>MOD(Tableau_Groupe_1_Cours_1.accdb3[[#This Row],[Date de fin2]]-Tableau_Groupe_1_Cours_1.accdb3[[#This Row],[Date de début2]],1)</f>
        <v>0.13819444444379769</v>
      </c>
    </row>
    <row r="6008" spans="1:9" x14ac:dyDescent="0.25">
      <c r="A6008">
        <v>807</v>
      </c>
      <c r="B6008">
        <v>43138.640277777777</v>
      </c>
      <c r="C6008">
        <v>43138.729166666672</v>
      </c>
      <c r="D6008">
        <v>6</v>
      </c>
      <c r="E6008">
        <v>15</v>
      </c>
      <c r="F6008">
        <v>31</v>
      </c>
      <c r="G6008" s="9">
        <f>Tableau_Groupe_1_Cours_1.accdb3[[#This Row],[Date de début]]</f>
        <v>43138.640277777777</v>
      </c>
      <c r="H6008" s="9">
        <f>Tableau_Groupe_1_Cours_1.accdb3[[#This Row],[Date de fin]]</f>
        <v>43138.729166666672</v>
      </c>
      <c r="I6008" s="13">
        <f>MOD(Tableau_Groupe_1_Cours_1.accdb3[[#This Row],[Date de fin2]]-Tableau_Groupe_1_Cours_1.accdb3[[#This Row],[Date de début2]],1)</f>
        <v>8.8888888894871343E-2</v>
      </c>
    </row>
    <row r="6009" spans="1:9" x14ac:dyDescent="0.25">
      <c r="A6009">
        <v>4391</v>
      </c>
      <c r="B6009">
        <v>43350.383333333331</v>
      </c>
      <c r="C6009">
        <v>43350.48541666667</v>
      </c>
      <c r="D6009">
        <v>40</v>
      </c>
      <c r="E6009">
        <v>15</v>
      </c>
      <c r="F6009">
        <v>224</v>
      </c>
      <c r="G6009" s="9">
        <f>Tableau_Groupe_1_Cours_1.accdb3[[#This Row],[Date de début]]</f>
        <v>43350.383333333331</v>
      </c>
      <c r="H6009" s="9">
        <f>Tableau_Groupe_1_Cours_1.accdb3[[#This Row],[Date de fin]]</f>
        <v>43350.48541666667</v>
      </c>
      <c r="I6009" s="13">
        <f>MOD(Tableau_Groupe_1_Cours_1.accdb3[[#This Row],[Date de fin2]]-Tableau_Groupe_1_Cours_1.accdb3[[#This Row],[Date de début2]],1)</f>
        <v>0.10208333333866904</v>
      </c>
    </row>
    <row r="6010" spans="1:9" x14ac:dyDescent="0.25">
      <c r="A6010">
        <v>808</v>
      </c>
      <c r="B6010">
        <v>43138.640277777777</v>
      </c>
      <c r="C6010">
        <v>43138.729166666672</v>
      </c>
      <c r="D6010">
        <v>24</v>
      </c>
      <c r="E6010">
        <v>15</v>
      </c>
      <c r="F6010">
        <v>6</v>
      </c>
      <c r="G6010" s="9">
        <f>Tableau_Groupe_1_Cours_1.accdb3[[#This Row],[Date de début]]</f>
        <v>43138.640277777777</v>
      </c>
      <c r="H6010" s="9">
        <f>Tableau_Groupe_1_Cours_1.accdb3[[#This Row],[Date de fin]]</f>
        <v>43138.729166666672</v>
      </c>
      <c r="I6010" s="13">
        <f>MOD(Tableau_Groupe_1_Cours_1.accdb3[[#This Row],[Date de fin2]]-Tableau_Groupe_1_Cours_1.accdb3[[#This Row],[Date de début2]],1)</f>
        <v>8.8888888894871343E-2</v>
      </c>
    </row>
    <row r="6011" spans="1:9" x14ac:dyDescent="0.25">
      <c r="A6011">
        <v>809</v>
      </c>
      <c r="B6011">
        <v>43138.640277777777</v>
      </c>
      <c r="C6011">
        <v>43138.729166666672</v>
      </c>
      <c r="D6011">
        <v>2</v>
      </c>
      <c r="E6011">
        <v>15</v>
      </c>
      <c r="F6011">
        <v>59</v>
      </c>
      <c r="G6011" s="9">
        <f>Tableau_Groupe_1_Cours_1.accdb3[[#This Row],[Date de début]]</f>
        <v>43138.640277777777</v>
      </c>
      <c r="H6011" s="9">
        <f>Tableau_Groupe_1_Cours_1.accdb3[[#This Row],[Date de fin]]</f>
        <v>43138.729166666672</v>
      </c>
      <c r="I6011" s="13">
        <f>MOD(Tableau_Groupe_1_Cours_1.accdb3[[#This Row],[Date de fin2]]-Tableau_Groupe_1_Cours_1.accdb3[[#This Row],[Date de début2]],1)</f>
        <v>8.8888888894871343E-2</v>
      </c>
    </row>
    <row r="6012" spans="1:9" x14ac:dyDescent="0.25">
      <c r="A6012">
        <v>5161</v>
      </c>
      <c r="B6012">
        <v>43381.384722222225</v>
      </c>
      <c r="C6012">
        <v>43381.48819444445</v>
      </c>
      <c r="D6012">
        <v>7</v>
      </c>
      <c r="E6012">
        <v>15</v>
      </c>
      <c r="F6012">
        <v>121</v>
      </c>
      <c r="G6012" s="9">
        <f>Tableau_Groupe_1_Cours_1.accdb3[[#This Row],[Date de début]]</f>
        <v>43381.384722222225</v>
      </c>
      <c r="H6012" s="9">
        <f>Tableau_Groupe_1_Cours_1.accdb3[[#This Row],[Date de fin]]</f>
        <v>43381.48819444445</v>
      </c>
      <c r="I6012" s="13">
        <f>MOD(Tableau_Groupe_1_Cours_1.accdb3[[#This Row],[Date de fin2]]-Tableau_Groupe_1_Cours_1.accdb3[[#This Row],[Date de début2]],1)</f>
        <v>0.10347222222480923</v>
      </c>
    </row>
    <row r="6013" spans="1:9" x14ac:dyDescent="0.25">
      <c r="A6013">
        <v>810</v>
      </c>
      <c r="B6013">
        <v>43138.640972222223</v>
      </c>
      <c r="C6013">
        <v>43138.729861111111</v>
      </c>
      <c r="D6013">
        <v>2</v>
      </c>
      <c r="E6013">
        <v>15</v>
      </c>
      <c r="F6013">
        <v>80</v>
      </c>
      <c r="G6013" s="9">
        <f>Tableau_Groupe_1_Cours_1.accdb3[[#This Row],[Date de début]]</f>
        <v>43138.640972222223</v>
      </c>
      <c r="H6013" s="9">
        <f>Tableau_Groupe_1_Cours_1.accdb3[[#This Row],[Date de fin]]</f>
        <v>43138.729861111111</v>
      </c>
      <c r="I6013" s="13">
        <f>MOD(Tableau_Groupe_1_Cours_1.accdb3[[#This Row],[Date de fin2]]-Tableau_Groupe_1_Cours_1.accdb3[[#This Row],[Date de début2]],1)</f>
        <v>8.8888888887595385E-2</v>
      </c>
    </row>
    <row r="6014" spans="1:9" x14ac:dyDescent="0.25">
      <c r="A6014">
        <v>1834</v>
      </c>
      <c r="B6014">
        <v>43203.375</v>
      </c>
      <c r="C6014">
        <v>43203.429861111108</v>
      </c>
      <c r="D6014">
        <v>1</v>
      </c>
      <c r="E6014">
        <v>15</v>
      </c>
      <c r="F6014">
        <v>23</v>
      </c>
      <c r="G6014" s="9">
        <f>Tableau_Groupe_1_Cours_1.accdb3[[#This Row],[Date de début]]</f>
        <v>43203.375</v>
      </c>
      <c r="H6014" s="9">
        <f>Tableau_Groupe_1_Cours_1.accdb3[[#This Row],[Date de fin]]</f>
        <v>43203.429861111108</v>
      </c>
      <c r="I6014" s="13">
        <f>MOD(Tableau_Groupe_1_Cours_1.accdb3[[#This Row],[Date de fin2]]-Tableau_Groupe_1_Cours_1.accdb3[[#This Row],[Date de début2]],1)</f>
        <v>5.486111110803904E-2</v>
      </c>
    </row>
    <row r="6015" spans="1:9" x14ac:dyDescent="0.25">
      <c r="A6015">
        <v>811</v>
      </c>
      <c r="B6015">
        <v>43138.640277777777</v>
      </c>
      <c r="C6015">
        <v>43138.729166666672</v>
      </c>
      <c r="D6015">
        <v>24</v>
      </c>
      <c r="E6015">
        <v>15</v>
      </c>
      <c r="F6015">
        <v>94</v>
      </c>
      <c r="G6015" s="9">
        <f>Tableau_Groupe_1_Cours_1.accdb3[[#This Row],[Date de début]]</f>
        <v>43138.640277777777</v>
      </c>
      <c r="H6015" s="9">
        <f>Tableau_Groupe_1_Cours_1.accdb3[[#This Row],[Date de fin]]</f>
        <v>43138.729166666672</v>
      </c>
      <c r="I6015" s="13">
        <f>MOD(Tableau_Groupe_1_Cours_1.accdb3[[#This Row],[Date de fin2]]-Tableau_Groupe_1_Cours_1.accdb3[[#This Row],[Date de début2]],1)</f>
        <v>8.8888888894871343E-2</v>
      </c>
    </row>
    <row r="6016" spans="1:9" x14ac:dyDescent="0.25">
      <c r="A6016">
        <v>812</v>
      </c>
      <c r="B6016">
        <v>43138.640972222223</v>
      </c>
      <c r="C6016">
        <v>43138.729861111111</v>
      </c>
      <c r="D6016">
        <v>8</v>
      </c>
      <c r="E6016">
        <v>15</v>
      </c>
      <c r="F6016">
        <v>12</v>
      </c>
      <c r="G6016" s="9">
        <f>Tableau_Groupe_1_Cours_1.accdb3[[#This Row],[Date de début]]</f>
        <v>43138.640972222223</v>
      </c>
      <c r="H6016" s="9">
        <f>Tableau_Groupe_1_Cours_1.accdb3[[#This Row],[Date de fin]]</f>
        <v>43138.729861111111</v>
      </c>
      <c r="I6016" s="13">
        <f>MOD(Tableau_Groupe_1_Cours_1.accdb3[[#This Row],[Date de fin2]]-Tableau_Groupe_1_Cours_1.accdb3[[#This Row],[Date de début2]],1)</f>
        <v>8.8888888887595385E-2</v>
      </c>
    </row>
    <row r="6017" spans="1:9" x14ac:dyDescent="0.25">
      <c r="A6017">
        <v>813</v>
      </c>
      <c r="B6017">
        <v>43138.640972222223</v>
      </c>
      <c r="C6017">
        <v>43138.729861111111</v>
      </c>
      <c r="D6017">
        <v>14</v>
      </c>
      <c r="E6017">
        <v>15</v>
      </c>
      <c r="F6017">
        <v>110</v>
      </c>
      <c r="G6017" s="9">
        <f>Tableau_Groupe_1_Cours_1.accdb3[[#This Row],[Date de début]]</f>
        <v>43138.640972222223</v>
      </c>
      <c r="H6017" s="9">
        <f>Tableau_Groupe_1_Cours_1.accdb3[[#This Row],[Date de fin]]</f>
        <v>43138.729861111111</v>
      </c>
      <c r="I6017" s="13">
        <f>MOD(Tableau_Groupe_1_Cours_1.accdb3[[#This Row],[Date de fin2]]-Tableau_Groupe_1_Cours_1.accdb3[[#This Row],[Date de début2]],1)</f>
        <v>8.8888888887595385E-2</v>
      </c>
    </row>
    <row r="6018" spans="1:9" x14ac:dyDescent="0.25">
      <c r="A6018">
        <v>814</v>
      </c>
      <c r="B6018">
        <v>43138.642361111109</v>
      </c>
      <c r="C6018">
        <v>43138.731250000004</v>
      </c>
      <c r="D6018">
        <v>1</v>
      </c>
      <c r="E6018">
        <v>15</v>
      </c>
      <c r="F6018">
        <v>136</v>
      </c>
      <c r="G6018" s="9">
        <f>Tableau_Groupe_1_Cours_1.accdb3[[#This Row],[Date de début]]</f>
        <v>43138.642361111109</v>
      </c>
      <c r="H6018" s="9">
        <f>Tableau_Groupe_1_Cours_1.accdb3[[#This Row],[Date de fin]]</f>
        <v>43138.731250000004</v>
      </c>
      <c r="I6018" s="13">
        <f>MOD(Tableau_Groupe_1_Cours_1.accdb3[[#This Row],[Date de fin2]]-Tableau_Groupe_1_Cours_1.accdb3[[#This Row],[Date de début2]],1)</f>
        <v>8.8888888894871343E-2</v>
      </c>
    </row>
    <row r="6019" spans="1:9" x14ac:dyDescent="0.25">
      <c r="A6019">
        <v>2606</v>
      </c>
      <c r="B6019">
        <v>43236.380555555559</v>
      </c>
      <c r="C6019">
        <v>43236.448611111111</v>
      </c>
      <c r="D6019">
        <v>5</v>
      </c>
      <c r="E6019">
        <v>15</v>
      </c>
      <c r="F6019">
        <v>5</v>
      </c>
      <c r="G6019" s="9">
        <f>Tableau_Groupe_1_Cours_1.accdb3[[#This Row],[Date de début]]</f>
        <v>43236.380555555559</v>
      </c>
      <c r="H6019" s="9">
        <f>Tableau_Groupe_1_Cours_1.accdb3[[#This Row],[Date de fin]]</f>
        <v>43236.448611111111</v>
      </c>
      <c r="I6019" s="13">
        <f>MOD(Tableau_Groupe_1_Cours_1.accdb3[[#This Row],[Date de fin2]]-Tableau_Groupe_1_Cours_1.accdb3[[#This Row],[Date de début2]],1)</f>
        <v>6.8055555551836733E-2</v>
      </c>
    </row>
    <row r="6020" spans="1:9" x14ac:dyDescent="0.25">
      <c r="A6020">
        <v>815</v>
      </c>
      <c r="B6020">
        <v>43138.640972222223</v>
      </c>
      <c r="C6020">
        <v>43138.729861111111</v>
      </c>
      <c r="D6020">
        <v>5</v>
      </c>
      <c r="E6020">
        <v>15</v>
      </c>
      <c r="F6020">
        <v>120</v>
      </c>
      <c r="G6020" s="9">
        <f>Tableau_Groupe_1_Cours_1.accdb3[[#This Row],[Date de début]]</f>
        <v>43138.640972222223</v>
      </c>
      <c r="H6020" s="9">
        <f>Tableau_Groupe_1_Cours_1.accdb3[[#This Row],[Date de fin]]</f>
        <v>43138.729861111111</v>
      </c>
      <c r="I6020" s="13">
        <f>MOD(Tableau_Groupe_1_Cours_1.accdb3[[#This Row],[Date de fin2]]-Tableau_Groupe_1_Cours_1.accdb3[[#This Row],[Date de début2]],1)</f>
        <v>8.8888888887595385E-2</v>
      </c>
    </row>
    <row r="6021" spans="1:9" x14ac:dyDescent="0.25">
      <c r="A6021">
        <v>560</v>
      </c>
      <c r="B6021">
        <v>43117.379166666666</v>
      </c>
      <c r="C6021">
        <v>43117.522916666669</v>
      </c>
      <c r="D6021">
        <v>1</v>
      </c>
      <c r="E6021">
        <v>15</v>
      </c>
      <c r="F6021">
        <v>370</v>
      </c>
      <c r="G6021" s="9">
        <f>Tableau_Groupe_1_Cours_1.accdb3[[#This Row],[Date de début]]</f>
        <v>43117.379166666666</v>
      </c>
      <c r="H6021" s="9">
        <f>Tableau_Groupe_1_Cours_1.accdb3[[#This Row],[Date de fin]]</f>
        <v>43117.522916666669</v>
      </c>
      <c r="I6021" s="13">
        <f>MOD(Tableau_Groupe_1_Cours_1.accdb3[[#This Row],[Date de fin2]]-Tableau_Groupe_1_Cours_1.accdb3[[#This Row],[Date de début2]],1)</f>
        <v>0.14375000000291038</v>
      </c>
    </row>
    <row r="6022" spans="1:9" x14ac:dyDescent="0.25">
      <c r="A6022">
        <v>816</v>
      </c>
      <c r="B6022">
        <v>43138.643750000003</v>
      </c>
      <c r="C6022">
        <v>43138.732638888891</v>
      </c>
      <c r="D6022">
        <v>46</v>
      </c>
      <c r="E6022">
        <v>15</v>
      </c>
      <c r="F6022">
        <v>164</v>
      </c>
      <c r="G6022" s="9">
        <f>Tableau_Groupe_1_Cours_1.accdb3[[#This Row],[Date de début]]</f>
        <v>43138.643750000003</v>
      </c>
      <c r="H6022" s="9">
        <f>Tableau_Groupe_1_Cours_1.accdb3[[#This Row],[Date de fin]]</f>
        <v>43138.732638888891</v>
      </c>
      <c r="I6022" s="13">
        <f>MOD(Tableau_Groupe_1_Cours_1.accdb3[[#This Row],[Date de fin2]]-Tableau_Groupe_1_Cours_1.accdb3[[#This Row],[Date de début2]],1)</f>
        <v>8.8888888887595385E-2</v>
      </c>
    </row>
    <row r="6023" spans="1:9" x14ac:dyDescent="0.25">
      <c r="A6023">
        <v>817</v>
      </c>
      <c r="B6023">
        <v>43138.642361111109</v>
      </c>
      <c r="C6023">
        <v>43138.731250000004</v>
      </c>
      <c r="D6023">
        <v>2</v>
      </c>
      <c r="E6023">
        <v>15</v>
      </c>
      <c r="F6023">
        <v>178</v>
      </c>
      <c r="G6023" s="9">
        <f>Tableau_Groupe_1_Cours_1.accdb3[[#This Row],[Date de début]]</f>
        <v>43138.642361111109</v>
      </c>
      <c r="H6023" s="9">
        <f>Tableau_Groupe_1_Cours_1.accdb3[[#This Row],[Date de fin]]</f>
        <v>43138.731250000004</v>
      </c>
      <c r="I6023" s="13">
        <f>MOD(Tableau_Groupe_1_Cours_1.accdb3[[#This Row],[Date de fin2]]-Tableau_Groupe_1_Cours_1.accdb3[[#This Row],[Date de début2]],1)</f>
        <v>8.8888888894871343E-2</v>
      </c>
    </row>
    <row r="6024" spans="1:9" x14ac:dyDescent="0.25">
      <c r="A6024">
        <v>1841</v>
      </c>
      <c r="B6024">
        <v>43203.375694444447</v>
      </c>
      <c r="C6024">
        <v>43203.509722222225</v>
      </c>
      <c r="D6024">
        <v>211</v>
      </c>
      <c r="E6024">
        <v>15</v>
      </c>
      <c r="F6024">
        <v>38</v>
      </c>
      <c r="G6024" s="9">
        <f>Tableau_Groupe_1_Cours_1.accdb3[[#This Row],[Date de début]]</f>
        <v>43203.375694444447</v>
      </c>
      <c r="H6024" s="9">
        <f>Tableau_Groupe_1_Cours_1.accdb3[[#This Row],[Date de fin]]</f>
        <v>43203.509722222225</v>
      </c>
      <c r="I6024" s="13">
        <f>MOD(Tableau_Groupe_1_Cours_1.accdb3[[#This Row],[Date de fin2]]-Tableau_Groupe_1_Cours_1.accdb3[[#This Row],[Date de début2]],1)</f>
        <v>0.13402777777810115</v>
      </c>
    </row>
    <row r="6025" spans="1:9" x14ac:dyDescent="0.25">
      <c r="A6025">
        <v>2609</v>
      </c>
      <c r="B6025">
        <v>43237.380555555559</v>
      </c>
      <c r="C6025">
        <v>43237.450694444444</v>
      </c>
      <c r="D6025">
        <v>1</v>
      </c>
      <c r="E6025">
        <v>15</v>
      </c>
      <c r="F6025">
        <v>389</v>
      </c>
      <c r="G6025" s="9">
        <f>Tableau_Groupe_1_Cours_1.accdb3[[#This Row],[Date de début]]</f>
        <v>43237.380555555559</v>
      </c>
      <c r="H6025" s="9">
        <f>Tableau_Groupe_1_Cours_1.accdb3[[#This Row],[Date de fin]]</f>
        <v>43237.450694444444</v>
      </c>
      <c r="I6025" s="13">
        <f>MOD(Tableau_Groupe_1_Cours_1.accdb3[[#This Row],[Date de fin2]]-Tableau_Groupe_1_Cours_1.accdb3[[#This Row],[Date de début2]],1)</f>
        <v>7.0138888884685002E-2</v>
      </c>
    </row>
    <row r="6026" spans="1:9" x14ac:dyDescent="0.25">
      <c r="A6026">
        <v>818</v>
      </c>
      <c r="B6026">
        <v>43138.644444444442</v>
      </c>
      <c r="C6026">
        <v>43138.733333333337</v>
      </c>
      <c r="D6026">
        <v>192</v>
      </c>
      <c r="E6026">
        <v>15</v>
      </c>
      <c r="F6026">
        <v>154</v>
      </c>
      <c r="G6026" s="9">
        <f>Tableau_Groupe_1_Cours_1.accdb3[[#This Row],[Date de début]]</f>
        <v>43138.644444444442</v>
      </c>
      <c r="H6026" s="9">
        <f>Tableau_Groupe_1_Cours_1.accdb3[[#This Row],[Date de fin]]</f>
        <v>43138.733333333337</v>
      </c>
      <c r="I6026" s="13">
        <f>MOD(Tableau_Groupe_1_Cours_1.accdb3[[#This Row],[Date de fin2]]-Tableau_Groupe_1_Cours_1.accdb3[[#This Row],[Date de début2]],1)</f>
        <v>8.8888888894871343E-2</v>
      </c>
    </row>
    <row r="6027" spans="1:9" x14ac:dyDescent="0.25">
      <c r="A6027">
        <v>3378</v>
      </c>
      <c r="B6027">
        <v>43271.384027777778</v>
      </c>
      <c r="C6027">
        <v>43271.456249999996</v>
      </c>
      <c r="D6027">
        <v>13</v>
      </c>
      <c r="E6027">
        <v>15</v>
      </c>
      <c r="F6027">
        <v>206</v>
      </c>
      <c r="G6027" s="9">
        <f>Tableau_Groupe_1_Cours_1.accdb3[[#This Row],[Date de début]]</f>
        <v>43271.384027777778</v>
      </c>
      <c r="H6027" s="9">
        <f>Tableau_Groupe_1_Cours_1.accdb3[[#This Row],[Date de fin]]</f>
        <v>43271.456249999996</v>
      </c>
      <c r="I6027" s="13">
        <f>MOD(Tableau_Groupe_1_Cours_1.accdb3[[#This Row],[Date de fin2]]-Tableau_Groupe_1_Cours_1.accdb3[[#This Row],[Date de début2]],1)</f>
        <v>7.2222222217533272E-2</v>
      </c>
    </row>
    <row r="6028" spans="1:9" x14ac:dyDescent="0.25">
      <c r="A6028">
        <v>819</v>
      </c>
      <c r="B6028">
        <v>43138.64166666667</v>
      </c>
      <c r="C6028">
        <v>43138.730555555558</v>
      </c>
      <c r="D6028">
        <v>16</v>
      </c>
      <c r="E6028">
        <v>15</v>
      </c>
      <c r="F6028">
        <v>206</v>
      </c>
      <c r="G6028" s="9">
        <f>Tableau_Groupe_1_Cours_1.accdb3[[#This Row],[Date de début]]</f>
        <v>43138.64166666667</v>
      </c>
      <c r="H6028" s="9">
        <f>Tableau_Groupe_1_Cours_1.accdb3[[#This Row],[Date de fin]]</f>
        <v>43138.730555555558</v>
      </c>
      <c r="I6028" s="13">
        <f>MOD(Tableau_Groupe_1_Cours_1.accdb3[[#This Row],[Date de fin2]]-Tableau_Groupe_1_Cours_1.accdb3[[#This Row],[Date de début2]],1)</f>
        <v>8.8888888887595385E-2</v>
      </c>
    </row>
    <row r="6029" spans="1:9" x14ac:dyDescent="0.25">
      <c r="A6029">
        <v>4403</v>
      </c>
      <c r="B6029">
        <v>43353.376388888886</v>
      </c>
      <c r="C6029">
        <v>43353.529166666667</v>
      </c>
      <c r="D6029">
        <v>20</v>
      </c>
      <c r="E6029">
        <v>15</v>
      </c>
      <c r="F6029">
        <v>151</v>
      </c>
      <c r="G6029" s="9">
        <f>Tableau_Groupe_1_Cours_1.accdb3[[#This Row],[Date de début]]</f>
        <v>43353.376388888886</v>
      </c>
      <c r="H6029" s="9">
        <f>Tableau_Groupe_1_Cours_1.accdb3[[#This Row],[Date de fin]]</f>
        <v>43353.529166666667</v>
      </c>
      <c r="I6029" s="13">
        <f>MOD(Tableau_Groupe_1_Cours_1.accdb3[[#This Row],[Date de fin2]]-Tableau_Groupe_1_Cours_1.accdb3[[#This Row],[Date de début2]],1)</f>
        <v>0.15277777778101154</v>
      </c>
    </row>
    <row r="6030" spans="1:9" x14ac:dyDescent="0.25">
      <c r="A6030">
        <v>820</v>
      </c>
      <c r="B6030">
        <v>43138.645833333336</v>
      </c>
      <c r="C6030">
        <v>43138.734722222223</v>
      </c>
      <c r="D6030">
        <v>4</v>
      </c>
      <c r="E6030">
        <v>15</v>
      </c>
      <c r="F6030">
        <v>220</v>
      </c>
      <c r="G6030" s="9">
        <f>Tableau_Groupe_1_Cours_1.accdb3[[#This Row],[Date de début]]</f>
        <v>43138.645833333336</v>
      </c>
      <c r="H6030" s="9">
        <f>Tableau_Groupe_1_Cours_1.accdb3[[#This Row],[Date de fin]]</f>
        <v>43138.734722222223</v>
      </c>
      <c r="I6030" s="13">
        <f>MOD(Tableau_Groupe_1_Cours_1.accdb3[[#This Row],[Date de fin2]]-Tableau_Groupe_1_Cours_1.accdb3[[#This Row],[Date de début2]],1)</f>
        <v>8.8888888887595385E-2</v>
      </c>
    </row>
    <row r="6031" spans="1:9" x14ac:dyDescent="0.25">
      <c r="A6031">
        <v>821</v>
      </c>
      <c r="B6031">
        <v>43138.643750000003</v>
      </c>
      <c r="C6031">
        <v>43138.732638888891</v>
      </c>
      <c r="D6031">
        <v>24</v>
      </c>
      <c r="E6031">
        <v>15</v>
      </c>
      <c r="F6031">
        <v>94</v>
      </c>
      <c r="G6031" s="9">
        <f>Tableau_Groupe_1_Cours_1.accdb3[[#This Row],[Date de début]]</f>
        <v>43138.643750000003</v>
      </c>
      <c r="H6031" s="9">
        <f>Tableau_Groupe_1_Cours_1.accdb3[[#This Row],[Date de fin]]</f>
        <v>43138.732638888891</v>
      </c>
      <c r="I6031" s="13">
        <f>MOD(Tableau_Groupe_1_Cours_1.accdb3[[#This Row],[Date de fin2]]-Tableau_Groupe_1_Cours_1.accdb3[[#This Row],[Date de début2]],1)</f>
        <v>8.8888888887595385E-2</v>
      </c>
    </row>
    <row r="6032" spans="1:9" x14ac:dyDescent="0.25">
      <c r="A6032">
        <v>1589</v>
      </c>
      <c r="B6032">
        <v>43174.384722222225</v>
      </c>
      <c r="C6032">
        <v>43174.540972222225</v>
      </c>
      <c r="D6032">
        <v>2</v>
      </c>
      <c r="E6032">
        <v>15</v>
      </c>
      <c r="F6032">
        <v>141</v>
      </c>
      <c r="G6032" s="9">
        <f>Tableau_Groupe_1_Cours_1.accdb3[[#This Row],[Date de début]]</f>
        <v>43174.384722222225</v>
      </c>
      <c r="H6032" s="9">
        <f>Tableau_Groupe_1_Cours_1.accdb3[[#This Row],[Date de fin]]</f>
        <v>43174.540972222225</v>
      </c>
      <c r="I6032" s="13">
        <f>MOD(Tableau_Groupe_1_Cours_1.accdb3[[#This Row],[Date de fin2]]-Tableau_Groupe_1_Cours_1.accdb3[[#This Row],[Date de début2]],1)</f>
        <v>0.15625</v>
      </c>
    </row>
    <row r="6033" spans="1:9" x14ac:dyDescent="0.25">
      <c r="A6033">
        <v>822</v>
      </c>
      <c r="B6033">
        <v>43138.645833333336</v>
      </c>
      <c r="C6033">
        <v>43138.734722222223</v>
      </c>
      <c r="D6033">
        <v>6</v>
      </c>
      <c r="E6033">
        <v>15</v>
      </c>
      <c r="F6033">
        <v>199</v>
      </c>
      <c r="G6033" s="9">
        <f>Tableau_Groupe_1_Cours_1.accdb3[[#This Row],[Date de début]]</f>
        <v>43138.645833333336</v>
      </c>
      <c r="H6033" s="9">
        <f>Tableau_Groupe_1_Cours_1.accdb3[[#This Row],[Date de fin]]</f>
        <v>43138.734722222223</v>
      </c>
      <c r="I6033" s="13">
        <f>MOD(Tableau_Groupe_1_Cours_1.accdb3[[#This Row],[Date de fin2]]-Tableau_Groupe_1_Cours_1.accdb3[[#This Row],[Date de début2]],1)</f>
        <v>8.8888888887595385E-2</v>
      </c>
    </row>
    <row r="6034" spans="1:9" x14ac:dyDescent="0.25">
      <c r="A6034">
        <v>823</v>
      </c>
      <c r="B6034">
        <v>43138.64166666667</v>
      </c>
      <c r="C6034">
        <v>43138.730555555558</v>
      </c>
      <c r="D6034">
        <v>4</v>
      </c>
      <c r="E6034">
        <v>15</v>
      </c>
      <c r="F6034">
        <v>27</v>
      </c>
      <c r="G6034" s="9">
        <f>Tableau_Groupe_1_Cours_1.accdb3[[#This Row],[Date de début]]</f>
        <v>43138.64166666667</v>
      </c>
      <c r="H6034" s="9">
        <f>Tableau_Groupe_1_Cours_1.accdb3[[#This Row],[Date de fin]]</f>
        <v>43138.730555555558</v>
      </c>
      <c r="I6034" s="13">
        <f>MOD(Tableau_Groupe_1_Cours_1.accdb3[[#This Row],[Date de fin2]]-Tableau_Groupe_1_Cours_1.accdb3[[#This Row],[Date de début2]],1)</f>
        <v>8.8888888887595385E-2</v>
      </c>
    </row>
    <row r="6035" spans="1:9" x14ac:dyDescent="0.25">
      <c r="A6035">
        <v>5431</v>
      </c>
      <c r="B6035">
        <v>43411.385416666664</v>
      </c>
      <c r="C6035">
        <v>43411.54305555555</v>
      </c>
      <c r="D6035">
        <v>29</v>
      </c>
      <c r="E6035">
        <v>15</v>
      </c>
      <c r="F6035">
        <v>242</v>
      </c>
      <c r="G6035" s="9">
        <f>Tableau_Groupe_1_Cours_1.accdb3[[#This Row],[Date de début]]</f>
        <v>43411.385416666664</v>
      </c>
      <c r="H6035" s="9">
        <f>Tableau_Groupe_1_Cours_1.accdb3[[#This Row],[Date de fin]]</f>
        <v>43411.54305555555</v>
      </c>
      <c r="I6035" s="13">
        <f>MOD(Tableau_Groupe_1_Cours_1.accdb3[[#This Row],[Date de fin2]]-Tableau_Groupe_1_Cours_1.accdb3[[#This Row],[Date de début2]],1)</f>
        <v>0.15763888888614019</v>
      </c>
    </row>
    <row r="6036" spans="1:9" x14ac:dyDescent="0.25">
      <c r="A6036">
        <v>824</v>
      </c>
      <c r="B6036">
        <v>43138.647222222222</v>
      </c>
      <c r="C6036">
        <v>43138.736111111117</v>
      </c>
      <c r="D6036">
        <v>13</v>
      </c>
      <c r="E6036">
        <v>15</v>
      </c>
      <c r="F6036">
        <v>276</v>
      </c>
      <c r="G6036" s="9">
        <f>Tableau_Groupe_1_Cours_1.accdb3[[#This Row],[Date de début]]</f>
        <v>43138.647222222222</v>
      </c>
      <c r="H6036" s="9">
        <f>Tableau_Groupe_1_Cours_1.accdb3[[#This Row],[Date de fin]]</f>
        <v>43138.736111111117</v>
      </c>
      <c r="I6036" s="13">
        <f>MOD(Tableau_Groupe_1_Cours_1.accdb3[[#This Row],[Date de fin2]]-Tableau_Groupe_1_Cours_1.accdb3[[#This Row],[Date de début2]],1)</f>
        <v>8.8888888894871343E-2</v>
      </c>
    </row>
    <row r="6037" spans="1:9" x14ac:dyDescent="0.25">
      <c r="A6037">
        <v>1080</v>
      </c>
      <c r="B6037">
        <v>43145.381249999999</v>
      </c>
      <c r="C6037">
        <v>43145.541666666664</v>
      </c>
      <c r="D6037">
        <v>6</v>
      </c>
      <c r="E6037">
        <v>15</v>
      </c>
      <c r="F6037">
        <v>304</v>
      </c>
      <c r="G6037" s="9">
        <f>Tableau_Groupe_1_Cours_1.accdb3[[#This Row],[Date de début]]</f>
        <v>43145.381249999999</v>
      </c>
      <c r="H6037" s="9">
        <f>Tableau_Groupe_1_Cours_1.accdb3[[#This Row],[Date de fin]]</f>
        <v>43145.541666666664</v>
      </c>
      <c r="I6037" s="13">
        <f>MOD(Tableau_Groupe_1_Cours_1.accdb3[[#This Row],[Date de fin2]]-Tableau_Groupe_1_Cours_1.accdb3[[#This Row],[Date de début2]],1)</f>
        <v>0.16041666666569654</v>
      </c>
    </row>
    <row r="6038" spans="1:9" x14ac:dyDescent="0.25">
      <c r="A6038">
        <v>4408</v>
      </c>
      <c r="B6038">
        <v>43353.379861111112</v>
      </c>
      <c r="C6038">
        <v>43353.522916666669</v>
      </c>
      <c r="D6038">
        <v>83</v>
      </c>
      <c r="E6038">
        <v>15</v>
      </c>
      <c r="F6038">
        <v>125</v>
      </c>
      <c r="G6038" s="9">
        <f>Tableau_Groupe_1_Cours_1.accdb3[[#This Row],[Date de début]]</f>
        <v>43353.379861111112</v>
      </c>
      <c r="H6038" s="9">
        <f>Tableau_Groupe_1_Cours_1.accdb3[[#This Row],[Date de fin]]</f>
        <v>43353.522916666669</v>
      </c>
      <c r="I6038" s="13">
        <f>MOD(Tableau_Groupe_1_Cours_1.accdb3[[#This Row],[Date de fin2]]-Tableau_Groupe_1_Cours_1.accdb3[[#This Row],[Date de début2]],1)</f>
        <v>0.14305555555620231</v>
      </c>
    </row>
    <row r="6039" spans="1:9" x14ac:dyDescent="0.25">
      <c r="A6039">
        <v>825</v>
      </c>
      <c r="B6039">
        <v>43138.647222222222</v>
      </c>
      <c r="C6039">
        <v>43138.736111111117</v>
      </c>
      <c r="D6039">
        <v>8</v>
      </c>
      <c r="E6039">
        <v>15</v>
      </c>
      <c r="F6039">
        <v>145</v>
      </c>
      <c r="G6039" s="9">
        <f>Tableau_Groupe_1_Cours_1.accdb3[[#This Row],[Date de début]]</f>
        <v>43138.647222222222</v>
      </c>
      <c r="H6039" s="9">
        <f>Tableau_Groupe_1_Cours_1.accdb3[[#This Row],[Date de fin]]</f>
        <v>43138.736111111117</v>
      </c>
      <c r="I6039" s="13">
        <f>MOD(Tableau_Groupe_1_Cours_1.accdb3[[#This Row],[Date de fin2]]-Tableau_Groupe_1_Cours_1.accdb3[[#This Row],[Date de début2]],1)</f>
        <v>8.8888888894871343E-2</v>
      </c>
    </row>
    <row r="6040" spans="1:9" x14ac:dyDescent="0.25">
      <c r="A6040">
        <v>826</v>
      </c>
      <c r="B6040">
        <v>43138.640972222223</v>
      </c>
      <c r="C6040">
        <v>43138.729861111111</v>
      </c>
      <c r="D6040">
        <v>6</v>
      </c>
      <c r="E6040">
        <v>15</v>
      </c>
      <c r="F6040">
        <v>31</v>
      </c>
      <c r="G6040" s="9">
        <f>Tableau_Groupe_1_Cours_1.accdb3[[#This Row],[Date de début]]</f>
        <v>43138.640972222223</v>
      </c>
      <c r="H6040" s="9">
        <f>Tableau_Groupe_1_Cours_1.accdb3[[#This Row],[Date de fin]]</f>
        <v>43138.729861111111</v>
      </c>
      <c r="I6040" s="13">
        <f>MOD(Tableau_Groupe_1_Cours_1.accdb3[[#This Row],[Date de fin2]]-Tableau_Groupe_1_Cours_1.accdb3[[#This Row],[Date de début2]],1)</f>
        <v>8.8888888887595385E-2</v>
      </c>
    </row>
    <row r="6041" spans="1:9" x14ac:dyDescent="0.25">
      <c r="A6041">
        <v>827</v>
      </c>
      <c r="B6041">
        <v>43138.642361111109</v>
      </c>
      <c r="C6041">
        <v>43138.731250000004</v>
      </c>
      <c r="D6041">
        <v>1</v>
      </c>
      <c r="E6041">
        <v>15</v>
      </c>
      <c r="F6041">
        <v>318</v>
      </c>
      <c r="G6041" s="9">
        <f>Tableau_Groupe_1_Cours_1.accdb3[[#This Row],[Date de début]]</f>
        <v>43138.642361111109</v>
      </c>
      <c r="H6041" s="9">
        <f>Tableau_Groupe_1_Cours_1.accdb3[[#This Row],[Date de fin]]</f>
        <v>43138.731250000004</v>
      </c>
      <c r="I6041" s="13">
        <f>MOD(Tableau_Groupe_1_Cours_1.accdb3[[#This Row],[Date de fin2]]-Tableau_Groupe_1_Cours_1.accdb3[[#This Row],[Date de début2]],1)</f>
        <v>8.8888888894871343E-2</v>
      </c>
    </row>
    <row r="6042" spans="1:9" x14ac:dyDescent="0.25">
      <c r="A6042">
        <v>828</v>
      </c>
      <c r="B6042">
        <v>43138.644444444442</v>
      </c>
      <c r="C6042">
        <v>43138.733333333337</v>
      </c>
      <c r="D6042">
        <v>8</v>
      </c>
      <c r="E6042">
        <v>15</v>
      </c>
      <c r="F6042">
        <v>34</v>
      </c>
      <c r="G6042" s="9">
        <f>Tableau_Groupe_1_Cours_1.accdb3[[#This Row],[Date de début]]</f>
        <v>43138.644444444442</v>
      </c>
      <c r="H6042" s="9">
        <f>Tableau_Groupe_1_Cours_1.accdb3[[#This Row],[Date de fin]]</f>
        <v>43138.733333333337</v>
      </c>
      <c r="I6042" s="13">
        <f>MOD(Tableau_Groupe_1_Cours_1.accdb3[[#This Row],[Date de fin2]]-Tableau_Groupe_1_Cours_1.accdb3[[#This Row],[Date de début2]],1)</f>
        <v>8.8888888894871343E-2</v>
      </c>
    </row>
    <row r="6043" spans="1:9" x14ac:dyDescent="0.25">
      <c r="A6043">
        <v>829</v>
      </c>
      <c r="B6043">
        <v>43138.645138888889</v>
      </c>
      <c r="C6043">
        <v>43138.734027777777</v>
      </c>
      <c r="D6043">
        <v>28</v>
      </c>
      <c r="E6043">
        <v>15</v>
      </c>
      <c r="F6043">
        <v>139</v>
      </c>
      <c r="G6043" s="9">
        <f>Tableau_Groupe_1_Cours_1.accdb3[[#This Row],[Date de début]]</f>
        <v>43138.645138888889</v>
      </c>
      <c r="H6043" s="9">
        <f>Tableau_Groupe_1_Cours_1.accdb3[[#This Row],[Date de fin]]</f>
        <v>43138.734027777777</v>
      </c>
      <c r="I6043" s="13">
        <f>MOD(Tableau_Groupe_1_Cours_1.accdb3[[#This Row],[Date de fin2]]-Tableau_Groupe_1_Cours_1.accdb3[[#This Row],[Date de début2]],1)</f>
        <v>8.8888888887595385E-2</v>
      </c>
    </row>
    <row r="6044" spans="1:9" x14ac:dyDescent="0.25">
      <c r="A6044">
        <v>574</v>
      </c>
      <c r="B6044">
        <v>43118.375</v>
      </c>
      <c r="C6044">
        <v>43118.418749999997</v>
      </c>
      <c r="D6044">
        <v>83</v>
      </c>
      <c r="E6044">
        <v>15</v>
      </c>
      <c r="F6044">
        <v>25</v>
      </c>
      <c r="G6044" s="9">
        <f>Tableau_Groupe_1_Cours_1.accdb3[[#This Row],[Date de début]]</f>
        <v>43118.375</v>
      </c>
      <c r="H6044" s="9">
        <f>Tableau_Groupe_1_Cours_1.accdb3[[#This Row],[Date de fin]]</f>
        <v>43118.418749999997</v>
      </c>
      <c r="I6044" s="13">
        <f>MOD(Tableau_Groupe_1_Cours_1.accdb3[[#This Row],[Date de fin2]]-Tableau_Groupe_1_Cours_1.accdb3[[#This Row],[Date de début2]],1)</f>
        <v>4.3749999997089617E-2</v>
      </c>
    </row>
    <row r="6045" spans="1:9" x14ac:dyDescent="0.25">
      <c r="A6045">
        <v>830</v>
      </c>
      <c r="B6045">
        <v>43138.649305555555</v>
      </c>
      <c r="C6045">
        <v>43138.73819444445</v>
      </c>
      <c r="D6045">
        <v>15</v>
      </c>
      <c r="E6045">
        <v>15</v>
      </c>
      <c r="F6045">
        <v>288</v>
      </c>
      <c r="G6045" s="9">
        <f>Tableau_Groupe_1_Cours_1.accdb3[[#This Row],[Date de début]]</f>
        <v>43138.649305555555</v>
      </c>
      <c r="H6045" s="9">
        <f>Tableau_Groupe_1_Cours_1.accdb3[[#This Row],[Date de fin]]</f>
        <v>43138.73819444445</v>
      </c>
      <c r="I6045" s="13">
        <f>MOD(Tableau_Groupe_1_Cours_1.accdb3[[#This Row],[Date de fin2]]-Tableau_Groupe_1_Cours_1.accdb3[[#This Row],[Date de début2]],1)</f>
        <v>8.8888888894871343E-2</v>
      </c>
    </row>
    <row r="6046" spans="1:9" x14ac:dyDescent="0.25">
      <c r="A6046">
        <v>3390</v>
      </c>
      <c r="B6046">
        <v>43272.375</v>
      </c>
      <c r="C6046">
        <v>43272.415972222225</v>
      </c>
      <c r="D6046">
        <v>3</v>
      </c>
      <c r="E6046">
        <v>15</v>
      </c>
      <c r="F6046">
        <v>21</v>
      </c>
      <c r="G6046" s="9">
        <f>Tableau_Groupe_1_Cours_1.accdb3[[#This Row],[Date de début]]</f>
        <v>43272.375</v>
      </c>
      <c r="H6046" s="9">
        <f>Tableau_Groupe_1_Cours_1.accdb3[[#This Row],[Date de fin]]</f>
        <v>43272.415972222225</v>
      </c>
      <c r="I6046" s="13">
        <f>MOD(Tableau_Groupe_1_Cours_1.accdb3[[#This Row],[Date de fin2]]-Tableau_Groupe_1_Cours_1.accdb3[[#This Row],[Date de début2]],1)</f>
        <v>4.0972222224809229E-2</v>
      </c>
    </row>
    <row r="6047" spans="1:9" x14ac:dyDescent="0.25">
      <c r="A6047">
        <v>831</v>
      </c>
      <c r="B6047">
        <v>43138.643055555556</v>
      </c>
      <c r="C6047">
        <v>43138.731944444444</v>
      </c>
      <c r="D6047">
        <v>1</v>
      </c>
      <c r="E6047">
        <v>15</v>
      </c>
      <c r="F6047">
        <v>300</v>
      </c>
      <c r="G6047" s="9">
        <f>Tableau_Groupe_1_Cours_1.accdb3[[#This Row],[Date de début]]</f>
        <v>43138.643055555556</v>
      </c>
      <c r="H6047" s="9">
        <f>Tableau_Groupe_1_Cours_1.accdb3[[#This Row],[Date de fin]]</f>
        <v>43138.731944444444</v>
      </c>
      <c r="I6047" s="13">
        <f>MOD(Tableau_Groupe_1_Cours_1.accdb3[[#This Row],[Date de fin2]]-Tableau_Groupe_1_Cours_1.accdb3[[#This Row],[Date de début2]],1)</f>
        <v>8.8888888887595385E-2</v>
      </c>
    </row>
    <row r="6048" spans="1:9" x14ac:dyDescent="0.25">
      <c r="A6048">
        <v>832</v>
      </c>
      <c r="B6048">
        <v>43138.645138888889</v>
      </c>
      <c r="C6048">
        <v>43138.734027777777</v>
      </c>
      <c r="D6048">
        <v>4</v>
      </c>
      <c r="E6048">
        <v>15</v>
      </c>
      <c r="F6048">
        <v>40</v>
      </c>
      <c r="G6048" s="9">
        <f>Tableau_Groupe_1_Cours_1.accdb3[[#This Row],[Date de début]]</f>
        <v>43138.645138888889</v>
      </c>
      <c r="H6048" s="9">
        <f>Tableau_Groupe_1_Cours_1.accdb3[[#This Row],[Date de fin]]</f>
        <v>43138.734027777777</v>
      </c>
      <c r="I6048" s="13">
        <f>MOD(Tableau_Groupe_1_Cours_1.accdb3[[#This Row],[Date de fin2]]-Tableau_Groupe_1_Cours_1.accdb3[[#This Row],[Date de début2]],1)</f>
        <v>8.8888888887595385E-2</v>
      </c>
    </row>
    <row r="6049" spans="1:9" x14ac:dyDescent="0.25">
      <c r="A6049">
        <v>1856</v>
      </c>
      <c r="B6049">
        <v>43207.384722222225</v>
      </c>
      <c r="C6049">
        <v>43207.520833333336</v>
      </c>
      <c r="D6049">
        <v>19</v>
      </c>
      <c r="E6049">
        <v>15</v>
      </c>
      <c r="F6049">
        <v>69</v>
      </c>
      <c r="G6049" s="9">
        <f>Tableau_Groupe_1_Cours_1.accdb3[[#This Row],[Date de début]]</f>
        <v>43207.384722222225</v>
      </c>
      <c r="H6049" s="9">
        <f>Tableau_Groupe_1_Cours_1.accdb3[[#This Row],[Date de fin]]</f>
        <v>43207.520833333336</v>
      </c>
      <c r="I6049" s="13">
        <f>MOD(Tableau_Groupe_1_Cours_1.accdb3[[#This Row],[Date de fin2]]-Tableau_Groupe_1_Cours_1.accdb3[[#This Row],[Date de début2]],1)</f>
        <v>0.13611111111094942</v>
      </c>
    </row>
    <row r="6050" spans="1:9" x14ac:dyDescent="0.25">
      <c r="A6050">
        <v>2624</v>
      </c>
      <c r="B6050">
        <v>43238.379166666666</v>
      </c>
      <c r="C6050">
        <v>43238.461805555555</v>
      </c>
      <c r="D6050">
        <v>7</v>
      </c>
      <c r="E6050">
        <v>15</v>
      </c>
      <c r="F6050">
        <v>307</v>
      </c>
      <c r="G6050" s="9">
        <f>Tableau_Groupe_1_Cours_1.accdb3[[#This Row],[Date de début]]</f>
        <v>43238.379166666666</v>
      </c>
      <c r="H6050" s="9">
        <f>Tableau_Groupe_1_Cours_1.accdb3[[#This Row],[Date de fin]]</f>
        <v>43238.461805555555</v>
      </c>
      <c r="I6050" s="13">
        <f>MOD(Tableau_Groupe_1_Cours_1.accdb3[[#This Row],[Date de fin2]]-Tableau_Groupe_1_Cours_1.accdb3[[#This Row],[Date de début2]],1)</f>
        <v>8.2638888889050577E-2</v>
      </c>
    </row>
    <row r="6051" spans="1:9" x14ac:dyDescent="0.25">
      <c r="A6051">
        <v>833</v>
      </c>
      <c r="B6051">
        <v>43138.645833333336</v>
      </c>
      <c r="C6051">
        <v>43138.734722222223</v>
      </c>
      <c r="D6051">
        <v>6</v>
      </c>
      <c r="E6051">
        <v>15</v>
      </c>
      <c r="F6051">
        <v>161</v>
      </c>
      <c r="G6051" s="9">
        <f>Tableau_Groupe_1_Cours_1.accdb3[[#This Row],[Date de début]]</f>
        <v>43138.645833333336</v>
      </c>
      <c r="H6051" s="9">
        <f>Tableau_Groupe_1_Cours_1.accdb3[[#This Row],[Date de fin]]</f>
        <v>43138.734722222223</v>
      </c>
      <c r="I6051" s="13">
        <f>MOD(Tableau_Groupe_1_Cours_1.accdb3[[#This Row],[Date de fin2]]-Tableau_Groupe_1_Cours_1.accdb3[[#This Row],[Date de début2]],1)</f>
        <v>8.8888888887595385E-2</v>
      </c>
    </row>
    <row r="6052" spans="1:9" x14ac:dyDescent="0.25">
      <c r="A6052">
        <v>834</v>
      </c>
      <c r="B6052">
        <v>43138.650694444441</v>
      </c>
      <c r="C6052">
        <v>43138.739583333336</v>
      </c>
      <c r="D6052">
        <v>151</v>
      </c>
      <c r="E6052">
        <v>15</v>
      </c>
      <c r="F6052">
        <v>333</v>
      </c>
      <c r="G6052" s="9">
        <f>Tableau_Groupe_1_Cours_1.accdb3[[#This Row],[Date de début]]</f>
        <v>43138.650694444441</v>
      </c>
      <c r="H6052" s="9">
        <f>Tableau_Groupe_1_Cours_1.accdb3[[#This Row],[Date de fin]]</f>
        <v>43138.739583333336</v>
      </c>
      <c r="I6052" s="13">
        <f>MOD(Tableau_Groupe_1_Cours_1.accdb3[[#This Row],[Date de fin2]]-Tableau_Groupe_1_Cours_1.accdb3[[#This Row],[Date de début2]],1)</f>
        <v>8.8888888894871343E-2</v>
      </c>
    </row>
    <row r="6053" spans="1:9" x14ac:dyDescent="0.25">
      <c r="A6053">
        <v>835</v>
      </c>
      <c r="B6053">
        <v>43138.643055555556</v>
      </c>
      <c r="C6053">
        <v>43138.731944444444</v>
      </c>
      <c r="D6053">
        <v>4</v>
      </c>
      <c r="E6053">
        <v>15</v>
      </c>
      <c r="F6053">
        <v>387</v>
      </c>
      <c r="G6053" s="9">
        <f>Tableau_Groupe_1_Cours_1.accdb3[[#This Row],[Date de début]]</f>
        <v>43138.643055555556</v>
      </c>
      <c r="H6053" s="9">
        <f>Tableau_Groupe_1_Cours_1.accdb3[[#This Row],[Date de fin]]</f>
        <v>43138.731944444444</v>
      </c>
      <c r="I6053" s="13">
        <f>MOD(Tableau_Groupe_1_Cours_1.accdb3[[#This Row],[Date de fin2]]-Tableau_Groupe_1_Cours_1.accdb3[[#This Row],[Date de début2]],1)</f>
        <v>8.8888888887595385E-2</v>
      </c>
    </row>
    <row r="6054" spans="1:9" x14ac:dyDescent="0.25">
      <c r="A6054">
        <v>836</v>
      </c>
      <c r="B6054">
        <v>43138.645833333336</v>
      </c>
      <c r="C6054">
        <v>43138.734722222223</v>
      </c>
      <c r="D6054">
        <v>5</v>
      </c>
      <c r="E6054">
        <v>15</v>
      </c>
      <c r="F6054">
        <v>45</v>
      </c>
      <c r="G6054" s="9">
        <f>Tableau_Groupe_1_Cours_1.accdb3[[#This Row],[Date de début]]</f>
        <v>43138.645833333336</v>
      </c>
      <c r="H6054" s="9">
        <f>Tableau_Groupe_1_Cours_1.accdb3[[#This Row],[Date de fin]]</f>
        <v>43138.734722222223</v>
      </c>
      <c r="I6054" s="13">
        <f>MOD(Tableau_Groupe_1_Cours_1.accdb3[[#This Row],[Date de fin2]]-Tableau_Groupe_1_Cours_1.accdb3[[#This Row],[Date de début2]],1)</f>
        <v>8.8888888887595385E-2</v>
      </c>
    </row>
    <row r="6055" spans="1:9" x14ac:dyDescent="0.25">
      <c r="A6055">
        <v>1604</v>
      </c>
      <c r="B6055">
        <v>43175.384722222225</v>
      </c>
      <c r="C6055">
        <v>43175.542361111111</v>
      </c>
      <c r="D6055">
        <v>1</v>
      </c>
      <c r="E6055">
        <v>15</v>
      </c>
      <c r="F6055">
        <v>444</v>
      </c>
      <c r="G6055" s="9">
        <f>Tableau_Groupe_1_Cours_1.accdb3[[#This Row],[Date de début]]</f>
        <v>43175.384722222225</v>
      </c>
      <c r="H6055" s="9">
        <f>Tableau_Groupe_1_Cours_1.accdb3[[#This Row],[Date de fin]]</f>
        <v>43175.542361111111</v>
      </c>
      <c r="I6055" s="13">
        <f>MOD(Tableau_Groupe_1_Cours_1.accdb3[[#This Row],[Date de fin2]]-Tableau_Groupe_1_Cours_1.accdb3[[#This Row],[Date de début2]],1)</f>
        <v>0.15763888888614019</v>
      </c>
    </row>
    <row r="6056" spans="1:9" x14ac:dyDescent="0.25">
      <c r="A6056">
        <v>3908</v>
      </c>
      <c r="B6056">
        <v>43325.378472222219</v>
      </c>
      <c r="C6056">
        <v>43325.421527777777</v>
      </c>
      <c r="D6056">
        <v>13</v>
      </c>
      <c r="E6056">
        <v>15</v>
      </c>
      <c r="F6056">
        <v>139</v>
      </c>
      <c r="G6056" s="9">
        <f>Tableau_Groupe_1_Cours_1.accdb3[[#This Row],[Date de début]]</f>
        <v>43325.378472222219</v>
      </c>
      <c r="H6056" s="9">
        <f>Tableau_Groupe_1_Cours_1.accdb3[[#This Row],[Date de fin]]</f>
        <v>43325.421527777777</v>
      </c>
      <c r="I6056" s="13">
        <f>MOD(Tableau_Groupe_1_Cours_1.accdb3[[#This Row],[Date de fin2]]-Tableau_Groupe_1_Cours_1.accdb3[[#This Row],[Date de début2]],1)</f>
        <v>4.3055555557657499E-2</v>
      </c>
    </row>
    <row r="6057" spans="1:9" x14ac:dyDescent="0.25">
      <c r="A6057">
        <v>837</v>
      </c>
      <c r="B6057">
        <v>43138.647916666669</v>
      </c>
      <c r="C6057">
        <v>43138.736805555556</v>
      </c>
      <c r="D6057">
        <v>1</v>
      </c>
      <c r="E6057">
        <v>15</v>
      </c>
      <c r="F6057">
        <v>184</v>
      </c>
      <c r="G6057" s="9">
        <f>Tableau_Groupe_1_Cours_1.accdb3[[#This Row],[Date de début]]</f>
        <v>43138.647916666669</v>
      </c>
      <c r="H6057" s="9">
        <f>Tableau_Groupe_1_Cours_1.accdb3[[#This Row],[Date de fin]]</f>
        <v>43138.736805555556</v>
      </c>
      <c r="I6057" s="13">
        <f>MOD(Tableau_Groupe_1_Cours_1.accdb3[[#This Row],[Date de fin2]]-Tableau_Groupe_1_Cours_1.accdb3[[#This Row],[Date de début2]],1)</f>
        <v>8.8888888887595385E-2</v>
      </c>
    </row>
    <row r="6058" spans="1:9" x14ac:dyDescent="0.25">
      <c r="A6058">
        <v>838</v>
      </c>
      <c r="B6058">
        <v>43138.647222222222</v>
      </c>
      <c r="C6058">
        <v>43138.736111111117</v>
      </c>
      <c r="D6058">
        <v>3</v>
      </c>
      <c r="E6058">
        <v>15</v>
      </c>
      <c r="F6058">
        <v>190</v>
      </c>
      <c r="G6058" s="9">
        <f>Tableau_Groupe_1_Cours_1.accdb3[[#This Row],[Date de début]]</f>
        <v>43138.647222222222</v>
      </c>
      <c r="H6058" s="9">
        <f>Tableau_Groupe_1_Cours_1.accdb3[[#This Row],[Date de fin]]</f>
        <v>43138.736111111117</v>
      </c>
      <c r="I6058" s="13">
        <f>MOD(Tableau_Groupe_1_Cours_1.accdb3[[#This Row],[Date de fin2]]-Tableau_Groupe_1_Cours_1.accdb3[[#This Row],[Date de début2]],1)</f>
        <v>8.8888888894871343E-2</v>
      </c>
    </row>
    <row r="6059" spans="1:9" x14ac:dyDescent="0.25">
      <c r="A6059">
        <v>3398</v>
      </c>
      <c r="B6059">
        <v>43273.380555555559</v>
      </c>
      <c r="C6059">
        <v>43273.48819444445</v>
      </c>
      <c r="D6059">
        <v>49</v>
      </c>
      <c r="E6059">
        <v>15</v>
      </c>
      <c r="F6059">
        <v>422</v>
      </c>
      <c r="G6059" s="9">
        <f>Tableau_Groupe_1_Cours_1.accdb3[[#This Row],[Date de début]]</f>
        <v>43273.380555555559</v>
      </c>
      <c r="H6059" s="9">
        <f>Tableau_Groupe_1_Cours_1.accdb3[[#This Row],[Date de fin]]</f>
        <v>43273.48819444445</v>
      </c>
      <c r="I6059" s="13">
        <f>MOD(Tableau_Groupe_1_Cours_1.accdb3[[#This Row],[Date de fin2]]-Tableau_Groupe_1_Cours_1.accdb3[[#This Row],[Date de début2]],1)</f>
        <v>0.10763888889050577</v>
      </c>
    </row>
    <row r="6060" spans="1:9" x14ac:dyDescent="0.25">
      <c r="A6060">
        <v>839</v>
      </c>
      <c r="B6060">
        <v>43138.643750000003</v>
      </c>
      <c r="C6060">
        <v>43138.732638888891</v>
      </c>
      <c r="D6060">
        <v>2</v>
      </c>
      <c r="E6060">
        <v>15</v>
      </c>
      <c r="F6060">
        <v>389</v>
      </c>
      <c r="G6060" s="9">
        <f>Tableau_Groupe_1_Cours_1.accdb3[[#This Row],[Date de début]]</f>
        <v>43138.643750000003</v>
      </c>
      <c r="H6060" s="9">
        <f>Tableau_Groupe_1_Cours_1.accdb3[[#This Row],[Date de fin]]</f>
        <v>43138.732638888891</v>
      </c>
      <c r="I6060" s="13">
        <f>MOD(Tableau_Groupe_1_Cours_1.accdb3[[#This Row],[Date de fin2]]-Tableau_Groupe_1_Cours_1.accdb3[[#This Row],[Date de début2]],1)</f>
        <v>8.8888888887595385E-2</v>
      </c>
    </row>
    <row r="6061" spans="1:9" x14ac:dyDescent="0.25">
      <c r="A6061">
        <v>840</v>
      </c>
      <c r="B6061">
        <v>43138.646527777775</v>
      </c>
      <c r="C6061">
        <v>43138.73541666667</v>
      </c>
      <c r="D6061">
        <v>25</v>
      </c>
      <c r="E6061">
        <v>15</v>
      </c>
      <c r="F6061">
        <v>51</v>
      </c>
      <c r="G6061" s="9">
        <f>Tableau_Groupe_1_Cours_1.accdb3[[#This Row],[Date de début]]</f>
        <v>43138.646527777775</v>
      </c>
      <c r="H6061" s="9">
        <f>Tableau_Groupe_1_Cours_1.accdb3[[#This Row],[Date de fin]]</f>
        <v>43138.73541666667</v>
      </c>
      <c r="I6061" s="13">
        <f>MOD(Tableau_Groupe_1_Cours_1.accdb3[[#This Row],[Date de fin2]]-Tableau_Groupe_1_Cours_1.accdb3[[#This Row],[Date de début2]],1)</f>
        <v>8.8888888894871343E-2</v>
      </c>
    </row>
    <row r="6062" spans="1:9" x14ac:dyDescent="0.25">
      <c r="A6062">
        <v>841</v>
      </c>
      <c r="B6062">
        <v>43138.648611111108</v>
      </c>
      <c r="C6062">
        <v>43138.737500000003</v>
      </c>
      <c r="D6062">
        <v>16</v>
      </c>
      <c r="E6062">
        <v>15</v>
      </c>
      <c r="F6062">
        <v>206</v>
      </c>
      <c r="G6062" s="9">
        <f>Tableau_Groupe_1_Cours_1.accdb3[[#This Row],[Date de début]]</f>
        <v>43138.648611111108</v>
      </c>
      <c r="H6062" s="9">
        <f>Tableau_Groupe_1_Cours_1.accdb3[[#This Row],[Date de fin]]</f>
        <v>43138.737500000003</v>
      </c>
      <c r="I6062" s="13">
        <f>MOD(Tableau_Groupe_1_Cours_1.accdb3[[#This Row],[Date de fin2]]-Tableau_Groupe_1_Cours_1.accdb3[[#This Row],[Date de début2]],1)</f>
        <v>8.8888888894871343E-2</v>
      </c>
    </row>
    <row r="6063" spans="1:9" x14ac:dyDescent="0.25">
      <c r="A6063">
        <v>1609</v>
      </c>
      <c r="B6063">
        <v>43178.375</v>
      </c>
      <c r="C6063">
        <v>43178.410416666666</v>
      </c>
      <c r="D6063">
        <v>1</v>
      </c>
      <c r="E6063">
        <v>15</v>
      </c>
      <c r="F6063">
        <v>11</v>
      </c>
      <c r="G6063" s="9">
        <f>Tableau_Groupe_1_Cours_1.accdb3[[#This Row],[Date de début]]</f>
        <v>43178.375</v>
      </c>
      <c r="H6063" s="9">
        <f>Tableau_Groupe_1_Cours_1.accdb3[[#This Row],[Date de fin]]</f>
        <v>43178.410416666666</v>
      </c>
      <c r="I6063" s="13">
        <f>MOD(Tableau_Groupe_1_Cours_1.accdb3[[#This Row],[Date de fin2]]-Tableau_Groupe_1_Cours_1.accdb3[[#This Row],[Date de début2]],1)</f>
        <v>3.5416666665696539E-2</v>
      </c>
    </row>
    <row r="6064" spans="1:9" x14ac:dyDescent="0.25">
      <c r="A6064">
        <v>842</v>
      </c>
      <c r="B6064">
        <v>43138.649305555555</v>
      </c>
      <c r="C6064">
        <v>43138.73819444445</v>
      </c>
      <c r="D6064">
        <v>13</v>
      </c>
      <c r="E6064">
        <v>15</v>
      </c>
      <c r="F6064">
        <v>212</v>
      </c>
      <c r="G6064" s="9">
        <f>Tableau_Groupe_1_Cours_1.accdb3[[#This Row],[Date de début]]</f>
        <v>43138.649305555555</v>
      </c>
      <c r="H6064" s="9">
        <f>Tableau_Groupe_1_Cours_1.accdb3[[#This Row],[Date de fin]]</f>
        <v>43138.73819444445</v>
      </c>
      <c r="I6064" s="13">
        <f>MOD(Tableau_Groupe_1_Cours_1.accdb3[[#This Row],[Date de fin2]]-Tableau_Groupe_1_Cours_1.accdb3[[#This Row],[Date de début2]],1)</f>
        <v>8.8888888894871343E-2</v>
      </c>
    </row>
    <row r="6065" spans="1:9" x14ac:dyDescent="0.25">
      <c r="A6065">
        <v>843</v>
      </c>
      <c r="B6065">
        <v>43138.643750000003</v>
      </c>
      <c r="C6065">
        <v>43138.732638888891</v>
      </c>
      <c r="D6065">
        <v>20</v>
      </c>
      <c r="E6065">
        <v>15</v>
      </c>
      <c r="F6065">
        <v>326</v>
      </c>
      <c r="G6065" s="9">
        <f>Tableau_Groupe_1_Cours_1.accdb3[[#This Row],[Date de début]]</f>
        <v>43138.643750000003</v>
      </c>
      <c r="H6065" s="9">
        <f>Tableau_Groupe_1_Cours_1.accdb3[[#This Row],[Date de fin]]</f>
        <v>43138.732638888891</v>
      </c>
      <c r="I6065" s="13">
        <f>MOD(Tableau_Groupe_1_Cours_1.accdb3[[#This Row],[Date de fin2]]-Tableau_Groupe_1_Cours_1.accdb3[[#This Row],[Date de début2]],1)</f>
        <v>8.8888888887595385E-2</v>
      </c>
    </row>
    <row r="6066" spans="1:9" x14ac:dyDescent="0.25">
      <c r="A6066">
        <v>1611</v>
      </c>
      <c r="B6066">
        <v>43178.375694444447</v>
      </c>
      <c r="C6066">
        <v>43178.424999999996</v>
      </c>
      <c r="D6066">
        <v>3</v>
      </c>
      <c r="E6066">
        <v>15</v>
      </c>
      <c r="F6066">
        <v>61</v>
      </c>
      <c r="G6066" s="9">
        <f>Tableau_Groupe_1_Cours_1.accdb3[[#This Row],[Date de début]]</f>
        <v>43178.375694444447</v>
      </c>
      <c r="H6066" s="9">
        <f>Tableau_Groupe_1_Cours_1.accdb3[[#This Row],[Date de fin]]</f>
        <v>43178.424999999996</v>
      </c>
      <c r="I6066" s="13">
        <f>MOD(Tableau_Groupe_1_Cours_1.accdb3[[#This Row],[Date de fin2]]-Tableau_Groupe_1_Cours_1.accdb3[[#This Row],[Date de début2]],1)</f>
        <v>4.930555554892635E-2</v>
      </c>
    </row>
    <row r="6067" spans="1:9" x14ac:dyDescent="0.25">
      <c r="A6067">
        <v>2635</v>
      </c>
      <c r="B6067">
        <v>43242.379166666666</v>
      </c>
      <c r="C6067">
        <v>43242.458333333336</v>
      </c>
      <c r="D6067">
        <v>1</v>
      </c>
      <c r="E6067">
        <v>15</v>
      </c>
      <c r="F6067">
        <v>46</v>
      </c>
      <c r="G6067" s="9">
        <f>Tableau_Groupe_1_Cours_1.accdb3[[#This Row],[Date de début]]</f>
        <v>43242.379166666666</v>
      </c>
      <c r="H6067" s="9">
        <f>Tableau_Groupe_1_Cours_1.accdb3[[#This Row],[Date de fin]]</f>
        <v>43242.458333333336</v>
      </c>
      <c r="I6067" s="13">
        <f>MOD(Tableau_Groupe_1_Cours_1.accdb3[[#This Row],[Date de fin2]]-Tableau_Groupe_1_Cours_1.accdb3[[#This Row],[Date de début2]],1)</f>
        <v>7.9166666670062114E-2</v>
      </c>
    </row>
    <row r="6068" spans="1:9" x14ac:dyDescent="0.25">
      <c r="A6068">
        <v>844</v>
      </c>
      <c r="B6068">
        <v>43138.647222222222</v>
      </c>
      <c r="C6068">
        <v>43138.736111111117</v>
      </c>
      <c r="D6068">
        <v>8</v>
      </c>
      <c r="E6068">
        <v>15</v>
      </c>
      <c r="F6068">
        <v>57</v>
      </c>
      <c r="G6068" s="9">
        <f>Tableau_Groupe_1_Cours_1.accdb3[[#This Row],[Date de début]]</f>
        <v>43138.647222222222</v>
      </c>
      <c r="H6068" s="9">
        <f>Tableau_Groupe_1_Cours_1.accdb3[[#This Row],[Date de fin]]</f>
        <v>43138.736111111117</v>
      </c>
      <c r="I6068" s="13">
        <f>MOD(Tableau_Groupe_1_Cours_1.accdb3[[#This Row],[Date de fin2]]-Tableau_Groupe_1_Cours_1.accdb3[[#This Row],[Date de début2]],1)</f>
        <v>8.8888888894871343E-2</v>
      </c>
    </row>
    <row r="6069" spans="1:9" x14ac:dyDescent="0.25">
      <c r="A6069">
        <v>589</v>
      </c>
      <c r="B6069">
        <v>43119.378472222219</v>
      </c>
      <c r="C6069">
        <v>43119.454166666663</v>
      </c>
      <c r="D6069">
        <v>1</v>
      </c>
      <c r="E6069">
        <v>15</v>
      </c>
      <c r="F6069">
        <v>272</v>
      </c>
      <c r="G6069" s="9">
        <f>Tableau_Groupe_1_Cours_1.accdb3[[#This Row],[Date de début]]</f>
        <v>43119.378472222219</v>
      </c>
      <c r="H6069" s="9">
        <f>Tableau_Groupe_1_Cours_1.accdb3[[#This Row],[Date de fin]]</f>
        <v>43119.454166666663</v>
      </c>
      <c r="I6069" s="13">
        <f>MOD(Tableau_Groupe_1_Cours_1.accdb3[[#This Row],[Date de fin2]]-Tableau_Groupe_1_Cours_1.accdb3[[#This Row],[Date de début2]],1)</f>
        <v>7.5694444443797693E-2</v>
      </c>
    </row>
    <row r="6070" spans="1:9" x14ac:dyDescent="0.25">
      <c r="A6070">
        <v>845</v>
      </c>
      <c r="B6070">
        <v>43138.65</v>
      </c>
      <c r="C6070">
        <v>43138.738888888889</v>
      </c>
      <c r="D6070">
        <v>2</v>
      </c>
      <c r="E6070">
        <v>15</v>
      </c>
      <c r="F6070">
        <v>229</v>
      </c>
      <c r="G6070" s="9">
        <f>Tableau_Groupe_1_Cours_1.accdb3[[#This Row],[Date de début]]</f>
        <v>43138.65</v>
      </c>
      <c r="H6070" s="9">
        <f>Tableau_Groupe_1_Cours_1.accdb3[[#This Row],[Date de fin]]</f>
        <v>43138.738888888889</v>
      </c>
      <c r="I6070" s="13">
        <f>MOD(Tableau_Groupe_1_Cours_1.accdb3[[#This Row],[Date de fin2]]-Tableau_Groupe_1_Cours_1.accdb3[[#This Row],[Date de début2]],1)</f>
        <v>8.8888888887595385E-2</v>
      </c>
    </row>
    <row r="6071" spans="1:9" x14ac:dyDescent="0.25">
      <c r="A6071">
        <v>846</v>
      </c>
      <c r="B6071">
        <v>43138.647222222222</v>
      </c>
      <c r="C6071">
        <v>43138.736111111117</v>
      </c>
      <c r="D6071">
        <v>128</v>
      </c>
      <c r="E6071">
        <v>15</v>
      </c>
      <c r="F6071">
        <v>293</v>
      </c>
      <c r="G6071" s="9">
        <f>Tableau_Groupe_1_Cours_1.accdb3[[#This Row],[Date de début]]</f>
        <v>43138.647222222222</v>
      </c>
      <c r="H6071" s="9">
        <f>Tableau_Groupe_1_Cours_1.accdb3[[#This Row],[Date de fin]]</f>
        <v>43138.736111111117</v>
      </c>
      <c r="I6071" s="13">
        <f>MOD(Tableau_Groupe_1_Cours_1.accdb3[[#This Row],[Date de fin2]]-Tableau_Groupe_1_Cours_1.accdb3[[#This Row],[Date de début2]],1)</f>
        <v>8.8888888894871343E-2</v>
      </c>
    </row>
    <row r="6072" spans="1:9" x14ac:dyDescent="0.25">
      <c r="A6072">
        <v>1614</v>
      </c>
      <c r="B6072">
        <v>43178.378472222219</v>
      </c>
      <c r="C6072">
        <v>43178.438888888886</v>
      </c>
      <c r="D6072">
        <v>13</v>
      </c>
      <c r="E6072">
        <v>15</v>
      </c>
      <c r="F6072">
        <v>111</v>
      </c>
      <c r="G6072" s="9">
        <f>Tableau_Groupe_1_Cours_1.accdb3[[#This Row],[Date de début]]</f>
        <v>43178.378472222219</v>
      </c>
      <c r="H6072" s="9">
        <f>Tableau_Groupe_1_Cours_1.accdb3[[#This Row],[Date de fin]]</f>
        <v>43178.438888888886</v>
      </c>
      <c r="I6072" s="13">
        <f>MOD(Tableau_Groupe_1_Cours_1.accdb3[[#This Row],[Date de fin2]]-Tableau_Groupe_1_Cours_1.accdb3[[#This Row],[Date de début2]],1)</f>
        <v>6.0416666667151731E-2</v>
      </c>
    </row>
    <row r="6073" spans="1:9" x14ac:dyDescent="0.25">
      <c r="A6073">
        <v>3918</v>
      </c>
      <c r="B6073">
        <v>43326.384722222225</v>
      </c>
      <c r="C6073">
        <v>43326.538194444445</v>
      </c>
      <c r="D6073">
        <v>2</v>
      </c>
      <c r="E6073">
        <v>15</v>
      </c>
      <c r="F6073">
        <v>350</v>
      </c>
      <c r="G6073" s="9">
        <f>Tableau_Groupe_1_Cours_1.accdb3[[#This Row],[Date de début]]</f>
        <v>43326.384722222225</v>
      </c>
      <c r="H6073" s="9">
        <f>Tableau_Groupe_1_Cours_1.accdb3[[#This Row],[Date de fin]]</f>
        <v>43326.538194444445</v>
      </c>
      <c r="I6073" s="13">
        <f>MOD(Tableau_Groupe_1_Cours_1.accdb3[[#This Row],[Date de fin2]]-Tableau_Groupe_1_Cours_1.accdb3[[#This Row],[Date de début2]],1)</f>
        <v>0.15347222222044365</v>
      </c>
    </row>
    <row r="6074" spans="1:9" x14ac:dyDescent="0.25">
      <c r="A6074">
        <v>847</v>
      </c>
      <c r="B6074">
        <v>43138.644444444442</v>
      </c>
      <c r="C6074">
        <v>43138.733333333337</v>
      </c>
      <c r="D6074">
        <v>6</v>
      </c>
      <c r="E6074">
        <v>15</v>
      </c>
      <c r="F6074">
        <v>61</v>
      </c>
      <c r="G6074" s="9">
        <f>Tableau_Groupe_1_Cours_1.accdb3[[#This Row],[Date de début]]</f>
        <v>43138.644444444442</v>
      </c>
      <c r="H6074" s="9">
        <f>Tableau_Groupe_1_Cours_1.accdb3[[#This Row],[Date de fin]]</f>
        <v>43138.733333333337</v>
      </c>
      <c r="I6074" s="13">
        <f>MOD(Tableau_Groupe_1_Cours_1.accdb3[[#This Row],[Date de fin2]]-Tableau_Groupe_1_Cours_1.accdb3[[#This Row],[Date de début2]],1)</f>
        <v>8.8888888894871343E-2</v>
      </c>
    </row>
    <row r="6075" spans="1:9" x14ac:dyDescent="0.25">
      <c r="A6075">
        <v>848</v>
      </c>
      <c r="B6075">
        <v>43138.647916666669</v>
      </c>
      <c r="C6075">
        <v>43138.736805555556</v>
      </c>
      <c r="D6075">
        <v>1</v>
      </c>
      <c r="E6075">
        <v>15</v>
      </c>
      <c r="F6075">
        <v>62</v>
      </c>
      <c r="G6075" s="9">
        <f>Tableau_Groupe_1_Cours_1.accdb3[[#This Row],[Date de début]]</f>
        <v>43138.647916666669</v>
      </c>
      <c r="H6075" s="9">
        <f>Tableau_Groupe_1_Cours_1.accdb3[[#This Row],[Date de fin]]</f>
        <v>43138.736805555556</v>
      </c>
      <c r="I6075" s="13">
        <f>MOD(Tableau_Groupe_1_Cours_1.accdb3[[#This Row],[Date de fin2]]-Tableau_Groupe_1_Cours_1.accdb3[[#This Row],[Date de début2]],1)</f>
        <v>8.8888888887595385E-2</v>
      </c>
    </row>
    <row r="6076" spans="1:9" x14ac:dyDescent="0.25">
      <c r="A6076">
        <v>849</v>
      </c>
      <c r="B6076">
        <v>43138.650694444441</v>
      </c>
      <c r="C6076">
        <v>43138.739583333336</v>
      </c>
      <c r="D6076">
        <v>3</v>
      </c>
      <c r="E6076">
        <v>15</v>
      </c>
      <c r="F6076">
        <v>251</v>
      </c>
      <c r="G6076" s="9">
        <f>Tableau_Groupe_1_Cours_1.accdb3[[#This Row],[Date de début]]</f>
        <v>43138.650694444441</v>
      </c>
      <c r="H6076" s="9">
        <f>Tableau_Groupe_1_Cours_1.accdb3[[#This Row],[Date de fin]]</f>
        <v>43138.739583333336</v>
      </c>
      <c r="I6076" s="13">
        <f>MOD(Tableau_Groupe_1_Cours_1.accdb3[[#This Row],[Date de fin2]]-Tableau_Groupe_1_Cours_1.accdb3[[#This Row],[Date de début2]],1)</f>
        <v>8.8888888894871343E-2</v>
      </c>
    </row>
    <row r="6077" spans="1:9" x14ac:dyDescent="0.25">
      <c r="A6077">
        <v>1873</v>
      </c>
      <c r="B6077">
        <v>43208.379861111112</v>
      </c>
      <c r="C6077">
        <v>43208.497916666667</v>
      </c>
      <c r="D6077">
        <v>1</v>
      </c>
      <c r="E6077">
        <v>15</v>
      </c>
      <c r="F6077">
        <v>141</v>
      </c>
      <c r="G6077" s="9">
        <f>Tableau_Groupe_1_Cours_1.accdb3[[#This Row],[Date de début]]</f>
        <v>43208.379861111112</v>
      </c>
      <c r="H6077" s="9">
        <f>Tableau_Groupe_1_Cours_1.accdb3[[#This Row],[Date de fin]]</f>
        <v>43208.497916666667</v>
      </c>
      <c r="I6077" s="13">
        <f>MOD(Tableau_Groupe_1_Cours_1.accdb3[[#This Row],[Date de fin2]]-Tableau_Groupe_1_Cours_1.accdb3[[#This Row],[Date de début2]],1)</f>
        <v>0.11805555555474712</v>
      </c>
    </row>
    <row r="6078" spans="1:9" x14ac:dyDescent="0.25">
      <c r="A6078">
        <v>850</v>
      </c>
      <c r="B6078">
        <v>43138.647916666669</v>
      </c>
      <c r="C6078">
        <v>43138.736805555556</v>
      </c>
      <c r="D6078">
        <v>7</v>
      </c>
      <c r="E6078">
        <v>15</v>
      </c>
      <c r="F6078">
        <v>321</v>
      </c>
      <c r="G6078" s="9">
        <f>Tableau_Groupe_1_Cours_1.accdb3[[#This Row],[Date de début]]</f>
        <v>43138.647916666669</v>
      </c>
      <c r="H6078" s="9">
        <f>Tableau_Groupe_1_Cours_1.accdb3[[#This Row],[Date de fin]]</f>
        <v>43138.736805555556</v>
      </c>
      <c r="I6078" s="13">
        <f>MOD(Tableau_Groupe_1_Cours_1.accdb3[[#This Row],[Date de fin2]]-Tableau_Groupe_1_Cours_1.accdb3[[#This Row],[Date de début2]],1)</f>
        <v>8.8888888887595385E-2</v>
      </c>
    </row>
    <row r="6079" spans="1:9" x14ac:dyDescent="0.25">
      <c r="A6079">
        <v>1874</v>
      </c>
      <c r="B6079">
        <v>43208.377083333333</v>
      </c>
      <c r="C6079">
        <v>43208.530555555553</v>
      </c>
      <c r="D6079">
        <v>2</v>
      </c>
      <c r="E6079">
        <v>15</v>
      </c>
      <c r="F6079">
        <v>56</v>
      </c>
      <c r="G6079" s="9">
        <f>Tableau_Groupe_1_Cours_1.accdb3[[#This Row],[Date de début]]</f>
        <v>43208.377083333333</v>
      </c>
      <c r="H6079" s="9">
        <f>Tableau_Groupe_1_Cours_1.accdb3[[#This Row],[Date de fin]]</f>
        <v>43208.530555555553</v>
      </c>
      <c r="I6079" s="13">
        <f>MOD(Tableau_Groupe_1_Cours_1.accdb3[[#This Row],[Date de fin2]]-Tableau_Groupe_1_Cours_1.accdb3[[#This Row],[Date de début2]],1)</f>
        <v>0.15347222222044365</v>
      </c>
    </row>
    <row r="6080" spans="1:9" x14ac:dyDescent="0.25">
      <c r="A6080">
        <v>851</v>
      </c>
      <c r="B6080">
        <v>43138.645138888889</v>
      </c>
      <c r="C6080">
        <v>43138.734027777777</v>
      </c>
      <c r="D6080">
        <v>166</v>
      </c>
      <c r="E6080">
        <v>15</v>
      </c>
      <c r="F6080">
        <v>66</v>
      </c>
      <c r="G6080" s="9">
        <f>Tableau_Groupe_1_Cours_1.accdb3[[#This Row],[Date de début]]</f>
        <v>43138.645138888889</v>
      </c>
      <c r="H6080" s="9">
        <f>Tableau_Groupe_1_Cours_1.accdb3[[#This Row],[Date de fin]]</f>
        <v>43138.734027777777</v>
      </c>
      <c r="I6080" s="13">
        <f>MOD(Tableau_Groupe_1_Cours_1.accdb3[[#This Row],[Date de fin2]]-Tableau_Groupe_1_Cours_1.accdb3[[#This Row],[Date de début2]],1)</f>
        <v>8.8888888887595385E-2</v>
      </c>
    </row>
    <row r="6081" spans="1:9" x14ac:dyDescent="0.25">
      <c r="A6081">
        <v>852</v>
      </c>
      <c r="B6081">
        <v>43138.648611111108</v>
      </c>
      <c r="C6081">
        <v>43138.737500000003</v>
      </c>
      <c r="D6081">
        <v>4</v>
      </c>
      <c r="E6081">
        <v>15</v>
      </c>
      <c r="F6081">
        <v>68</v>
      </c>
      <c r="G6081" s="9">
        <f>Tableau_Groupe_1_Cours_1.accdb3[[#This Row],[Date de début]]</f>
        <v>43138.648611111108</v>
      </c>
      <c r="H6081" s="9">
        <f>Tableau_Groupe_1_Cours_1.accdb3[[#This Row],[Date de fin]]</f>
        <v>43138.737500000003</v>
      </c>
      <c r="I6081" s="13">
        <f>MOD(Tableau_Groupe_1_Cours_1.accdb3[[#This Row],[Date de fin2]]-Tableau_Groupe_1_Cours_1.accdb3[[#This Row],[Date de début2]],1)</f>
        <v>8.8888888894871343E-2</v>
      </c>
    </row>
    <row r="6082" spans="1:9" x14ac:dyDescent="0.25">
      <c r="A6082">
        <v>1876</v>
      </c>
      <c r="B6082">
        <v>43208.377083333333</v>
      </c>
      <c r="C6082">
        <v>43208.542361111111</v>
      </c>
      <c r="D6082">
        <v>50</v>
      </c>
      <c r="E6082">
        <v>15</v>
      </c>
      <c r="F6082">
        <v>94</v>
      </c>
      <c r="G6082" s="9">
        <f>Tableau_Groupe_1_Cours_1.accdb3[[#This Row],[Date de début]]</f>
        <v>43208.377083333333</v>
      </c>
      <c r="H6082" s="9">
        <f>Tableau_Groupe_1_Cours_1.accdb3[[#This Row],[Date de fin]]</f>
        <v>43208.542361111111</v>
      </c>
      <c r="I6082" s="13">
        <f>MOD(Tableau_Groupe_1_Cours_1.accdb3[[#This Row],[Date de fin2]]-Tableau_Groupe_1_Cours_1.accdb3[[#This Row],[Date de début2]],1)</f>
        <v>0.16527777777810115</v>
      </c>
    </row>
    <row r="6083" spans="1:9" x14ac:dyDescent="0.25">
      <c r="A6083">
        <v>853</v>
      </c>
      <c r="B6083">
        <v>43138.640972222223</v>
      </c>
      <c r="C6083">
        <v>43138.729861111111</v>
      </c>
      <c r="D6083">
        <v>8</v>
      </c>
      <c r="E6083">
        <v>15</v>
      </c>
      <c r="F6083">
        <v>274</v>
      </c>
      <c r="G6083" s="9">
        <f>Tableau_Groupe_1_Cours_1.accdb3[[#This Row],[Date de début]]</f>
        <v>43138.640972222223</v>
      </c>
      <c r="H6083" s="9">
        <f>Tableau_Groupe_1_Cours_1.accdb3[[#This Row],[Date de fin]]</f>
        <v>43138.729861111111</v>
      </c>
      <c r="I6083" s="13">
        <f>MOD(Tableau_Groupe_1_Cours_1.accdb3[[#This Row],[Date de fin2]]-Tableau_Groupe_1_Cours_1.accdb3[[#This Row],[Date de début2]],1)</f>
        <v>8.8888888887595385E-2</v>
      </c>
    </row>
    <row r="6084" spans="1:9" x14ac:dyDescent="0.25">
      <c r="A6084">
        <v>854</v>
      </c>
      <c r="B6084">
        <v>43138.648611111108</v>
      </c>
      <c r="C6084">
        <v>43138.737500000003</v>
      </c>
      <c r="D6084">
        <v>5</v>
      </c>
      <c r="E6084">
        <v>15</v>
      </c>
      <c r="F6084">
        <v>349</v>
      </c>
      <c r="G6084" s="9">
        <f>Tableau_Groupe_1_Cours_1.accdb3[[#This Row],[Date de début]]</f>
        <v>43138.648611111108</v>
      </c>
      <c r="H6084" s="9">
        <f>Tableau_Groupe_1_Cours_1.accdb3[[#This Row],[Date de fin]]</f>
        <v>43138.737500000003</v>
      </c>
      <c r="I6084" s="13">
        <f>MOD(Tableau_Groupe_1_Cours_1.accdb3[[#This Row],[Date de fin2]]-Tableau_Groupe_1_Cours_1.accdb3[[#This Row],[Date de début2]],1)</f>
        <v>8.8888888894871343E-2</v>
      </c>
    </row>
    <row r="6085" spans="1:9" x14ac:dyDescent="0.25">
      <c r="A6085">
        <v>599</v>
      </c>
      <c r="B6085">
        <v>43122.383333333331</v>
      </c>
      <c r="C6085">
        <v>43122.5</v>
      </c>
      <c r="D6085">
        <v>14</v>
      </c>
      <c r="E6085">
        <v>15</v>
      </c>
      <c r="F6085">
        <v>111</v>
      </c>
      <c r="G6085" s="9">
        <f>Tableau_Groupe_1_Cours_1.accdb3[[#This Row],[Date de début]]</f>
        <v>43122.383333333331</v>
      </c>
      <c r="H6085" s="9">
        <f>Tableau_Groupe_1_Cours_1.accdb3[[#This Row],[Date de fin]]</f>
        <v>43122.5</v>
      </c>
      <c r="I6085" s="13">
        <f>MOD(Tableau_Groupe_1_Cours_1.accdb3[[#This Row],[Date de fin2]]-Tableau_Groupe_1_Cours_1.accdb3[[#This Row],[Date de début2]],1)</f>
        <v>0.11666666666860692</v>
      </c>
    </row>
    <row r="6086" spans="1:9" x14ac:dyDescent="0.25">
      <c r="A6086">
        <v>855</v>
      </c>
      <c r="B6086">
        <v>43138.645138888889</v>
      </c>
      <c r="C6086">
        <v>43138.734027777777</v>
      </c>
      <c r="D6086">
        <v>1</v>
      </c>
      <c r="E6086">
        <v>15</v>
      </c>
      <c r="F6086">
        <v>72</v>
      </c>
      <c r="G6086" s="9">
        <f>Tableau_Groupe_1_Cours_1.accdb3[[#This Row],[Date de début]]</f>
        <v>43138.645138888889</v>
      </c>
      <c r="H6086" s="9">
        <f>Tableau_Groupe_1_Cours_1.accdb3[[#This Row],[Date de fin]]</f>
        <v>43138.734027777777</v>
      </c>
      <c r="I6086" s="13">
        <f>MOD(Tableau_Groupe_1_Cours_1.accdb3[[#This Row],[Date de fin2]]-Tableau_Groupe_1_Cours_1.accdb3[[#This Row],[Date de début2]],1)</f>
        <v>8.8888888887595385E-2</v>
      </c>
    </row>
    <row r="6087" spans="1:9" x14ac:dyDescent="0.25">
      <c r="A6087">
        <v>856</v>
      </c>
      <c r="B6087">
        <v>43138.649305555555</v>
      </c>
      <c r="C6087">
        <v>43138.73819444445</v>
      </c>
      <c r="D6087">
        <v>18</v>
      </c>
      <c r="E6087">
        <v>15</v>
      </c>
      <c r="F6087">
        <v>73</v>
      </c>
      <c r="G6087" s="9">
        <f>Tableau_Groupe_1_Cours_1.accdb3[[#This Row],[Date de début]]</f>
        <v>43138.649305555555</v>
      </c>
      <c r="H6087" s="9">
        <f>Tableau_Groupe_1_Cours_1.accdb3[[#This Row],[Date de fin]]</f>
        <v>43138.73819444445</v>
      </c>
      <c r="I6087" s="13">
        <f>MOD(Tableau_Groupe_1_Cours_1.accdb3[[#This Row],[Date de fin2]]-Tableau_Groupe_1_Cours_1.accdb3[[#This Row],[Date de début2]],1)</f>
        <v>8.8888888894871343E-2</v>
      </c>
    </row>
    <row r="6088" spans="1:9" x14ac:dyDescent="0.25">
      <c r="A6088">
        <v>857</v>
      </c>
      <c r="B6088">
        <v>43138.64166666667</v>
      </c>
      <c r="C6088">
        <v>43138.730555555558</v>
      </c>
      <c r="D6088">
        <v>134</v>
      </c>
      <c r="E6088">
        <v>15</v>
      </c>
      <c r="F6088">
        <v>296</v>
      </c>
      <c r="G6088" s="9">
        <f>Tableau_Groupe_1_Cours_1.accdb3[[#This Row],[Date de début]]</f>
        <v>43138.64166666667</v>
      </c>
      <c r="H6088" s="9">
        <f>Tableau_Groupe_1_Cours_1.accdb3[[#This Row],[Date de fin]]</f>
        <v>43138.730555555558</v>
      </c>
      <c r="I6088" s="13">
        <f>MOD(Tableau_Groupe_1_Cours_1.accdb3[[#This Row],[Date de fin2]]-Tableau_Groupe_1_Cours_1.accdb3[[#This Row],[Date de début2]],1)</f>
        <v>8.8888888887595385E-2</v>
      </c>
    </row>
    <row r="6089" spans="1:9" x14ac:dyDescent="0.25">
      <c r="A6089">
        <v>858</v>
      </c>
      <c r="B6089">
        <v>43138.649305555555</v>
      </c>
      <c r="C6089">
        <v>43138.73819444445</v>
      </c>
      <c r="D6089">
        <v>5</v>
      </c>
      <c r="E6089">
        <v>15</v>
      </c>
      <c r="F6089">
        <v>377</v>
      </c>
      <c r="G6089" s="9">
        <f>Tableau_Groupe_1_Cours_1.accdb3[[#This Row],[Date de début]]</f>
        <v>43138.649305555555</v>
      </c>
      <c r="H6089" s="9">
        <f>Tableau_Groupe_1_Cours_1.accdb3[[#This Row],[Date de fin]]</f>
        <v>43138.73819444445</v>
      </c>
      <c r="I6089" s="13">
        <f>MOD(Tableau_Groupe_1_Cours_1.accdb3[[#This Row],[Date de fin2]]-Tableau_Groupe_1_Cours_1.accdb3[[#This Row],[Date de début2]],1)</f>
        <v>8.8888888894871343E-2</v>
      </c>
    </row>
    <row r="6090" spans="1:9" x14ac:dyDescent="0.25">
      <c r="A6090">
        <v>1114</v>
      </c>
      <c r="B6090">
        <v>43150.381944444445</v>
      </c>
      <c r="C6090">
        <v>43150.472916666666</v>
      </c>
      <c r="D6090">
        <v>2</v>
      </c>
      <c r="E6090">
        <v>15</v>
      </c>
      <c r="F6090">
        <v>48</v>
      </c>
      <c r="G6090" s="9">
        <f>Tableau_Groupe_1_Cours_1.accdb3[[#This Row],[Date de début]]</f>
        <v>43150.381944444445</v>
      </c>
      <c r="H6090" s="9">
        <f>Tableau_Groupe_1_Cours_1.accdb3[[#This Row],[Date de fin]]</f>
        <v>43150.472916666666</v>
      </c>
      <c r="I6090" s="13">
        <f>MOD(Tableau_Groupe_1_Cours_1.accdb3[[#This Row],[Date de fin2]]-Tableau_Groupe_1_Cours_1.accdb3[[#This Row],[Date de début2]],1)</f>
        <v>9.0972222220443655E-2</v>
      </c>
    </row>
    <row r="6091" spans="1:9" x14ac:dyDescent="0.25">
      <c r="A6091">
        <v>1882</v>
      </c>
      <c r="B6091">
        <v>43209.380555555559</v>
      </c>
      <c r="C6091">
        <v>43209.537499999999</v>
      </c>
      <c r="D6091">
        <v>7</v>
      </c>
      <c r="E6091">
        <v>15</v>
      </c>
      <c r="F6091">
        <v>289</v>
      </c>
      <c r="G6091" s="9">
        <f>Tableau_Groupe_1_Cours_1.accdb3[[#This Row],[Date de début]]</f>
        <v>43209.380555555559</v>
      </c>
      <c r="H6091" s="9">
        <f>Tableau_Groupe_1_Cours_1.accdb3[[#This Row],[Date de fin]]</f>
        <v>43209.537499999999</v>
      </c>
      <c r="I6091" s="13">
        <f>MOD(Tableau_Groupe_1_Cours_1.accdb3[[#This Row],[Date de fin2]]-Tableau_Groupe_1_Cours_1.accdb3[[#This Row],[Date de début2]],1)</f>
        <v>0.15694444443943212</v>
      </c>
    </row>
    <row r="6092" spans="1:9" x14ac:dyDescent="0.25">
      <c r="A6092">
        <v>859</v>
      </c>
      <c r="B6092">
        <v>43138.645833333336</v>
      </c>
      <c r="C6092">
        <v>43138.734722222223</v>
      </c>
      <c r="D6092">
        <v>1</v>
      </c>
      <c r="E6092">
        <v>15</v>
      </c>
      <c r="F6092">
        <v>78</v>
      </c>
      <c r="G6092" s="9">
        <f>Tableau_Groupe_1_Cours_1.accdb3[[#This Row],[Date de début]]</f>
        <v>43138.645833333336</v>
      </c>
      <c r="H6092" s="9">
        <f>Tableau_Groupe_1_Cours_1.accdb3[[#This Row],[Date de fin]]</f>
        <v>43138.734722222223</v>
      </c>
      <c r="I6092" s="13">
        <f>MOD(Tableau_Groupe_1_Cours_1.accdb3[[#This Row],[Date de fin2]]-Tableau_Groupe_1_Cours_1.accdb3[[#This Row],[Date de début2]],1)</f>
        <v>8.8888888887595385E-2</v>
      </c>
    </row>
    <row r="6093" spans="1:9" x14ac:dyDescent="0.25">
      <c r="A6093">
        <v>860</v>
      </c>
      <c r="B6093">
        <v>43138.65</v>
      </c>
      <c r="C6093">
        <v>43138.738888888889</v>
      </c>
      <c r="D6093">
        <v>8</v>
      </c>
      <c r="E6093">
        <v>15</v>
      </c>
      <c r="F6093">
        <v>79</v>
      </c>
      <c r="G6093" s="9">
        <f>Tableau_Groupe_1_Cours_1.accdb3[[#This Row],[Date de début]]</f>
        <v>43138.65</v>
      </c>
      <c r="H6093" s="9">
        <f>Tableau_Groupe_1_Cours_1.accdb3[[#This Row],[Date de fin]]</f>
        <v>43138.738888888889</v>
      </c>
      <c r="I6093" s="13">
        <f>MOD(Tableau_Groupe_1_Cours_1.accdb3[[#This Row],[Date de fin2]]-Tableau_Groupe_1_Cours_1.accdb3[[#This Row],[Date de début2]],1)</f>
        <v>8.8888888887595385E-2</v>
      </c>
    </row>
    <row r="6094" spans="1:9" x14ac:dyDescent="0.25">
      <c r="A6094">
        <v>861</v>
      </c>
      <c r="B6094">
        <v>43138.64166666667</v>
      </c>
      <c r="C6094">
        <v>43138.730555555558</v>
      </c>
      <c r="D6094">
        <v>2</v>
      </c>
      <c r="E6094">
        <v>15</v>
      </c>
      <c r="F6094">
        <v>398</v>
      </c>
      <c r="G6094" s="9">
        <f>Tableau_Groupe_1_Cours_1.accdb3[[#This Row],[Date de début]]</f>
        <v>43138.64166666667</v>
      </c>
      <c r="H6094" s="9">
        <f>Tableau_Groupe_1_Cours_1.accdb3[[#This Row],[Date de fin]]</f>
        <v>43138.730555555558</v>
      </c>
      <c r="I6094" s="13">
        <f>MOD(Tableau_Groupe_1_Cours_1.accdb3[[#This Row],[Date de fin2]]-Tableau_Groupe_1_Cours_1.accdb3[[#This Row],[Date de début2]],1)</f>
        <v>8.8888888887595385E-2</v>
      </c>
    </row>
    <row r="6095" spans="1:9" x14ac:dyDescent="0.25">
      <c r="A6095">
        <v>1117</v>
      </c>
      <c r="B6095">
        <v>43150.382638888892</v>
      </c>
      <c r="C6095">
        <v>43150.443749999999</v>
      </c>
      <c r="D6095">
        <v>1</v>
      </c>
      <c r="E6095">
        <v>15</v>
      </c>
      <c r="F6095">
        <v>30</v>
      </c>
      <c r="G6095" s="9">
        <f>Tableau_Groupe_1_Cours_1.accdb3[[#This Row],[Date de début]]</f>
        <v>43150.382638888892</v>
      </c>
      <c r="H6095" s="9">
        <f>Tableau_Groupe_1_Cours_1.accdb3[[#This Row],[Date de fin]]</f>
        <v>43150.443749999999</v>
      </c>
      <c r="I6095" s="13">
        <f>MOD(Tableau_Groupe_1_Cours_1.accdb3[[#This Row],[Date de fin2]]-Tableau_Groupe_1_Cours_1.accdb3[[#This Row],[Date de début2]],1)</f>
        <v>6.1111111106583849E-2</v>
      </c>
    </row>
    <row r="6096" spans="1:9" x14ac:dyDescent="0.25">
      <c r="A6096">
        <v>862</v>
      </c>
      <c r="B6096">
        <v>43138.647222222222</v>
      </c>
      <c r="C6096">
        <v>43138.736111111117</v>
      </c>
      <c r="D6096">
        <v>7</v>
      </c>
      <c r="E6096">
        <v>15</v>
      </c>
      <c r="F6096">
        <v>278</v>
      </c>
      <c r="G6096" s="9">
        <f>Tableau_Groupe_1_Cours_1.accdb3[[#This Row],[Date de début]]</f>
        <v>43138.647222222222</v>
      </c>
      <c r="H6096" s="9">
        <f>Tableau_Groupe_1_Cours_1.accdb3[[#This Row],[Date de fin]]</f>
        <v>43138.736111111117</v>
      </c>
      <c r="I6096" s="13">
        <f>MOD(Tableau_Groupe_1_Cours_1.accdb3[[#This Row],[Date de fin2]]-Tableau_Groupe_1_Cours_1.accdb3[[#This Row],[Date de début2]],1)</f>
        <v>8.8888888894871343E-2</v>
      </c>
    </row>
    <row r="6097" spans="1:9" x14ac:dyDescent="0.25">
      <c r="A6097">
        <v>1886</v>
      </c>
      <c r="B6097">
        <v>43209.381944444445</v>
      </c>
      <c r="C6097">
        <v>43209.455555555556</v>
      </c>
      <c r="D6097">
        <v>4</v>
      </c>
      <c r="E6097">
        <v>15</v>
      </c>
      <c r="F6097">
        <v>264</v>
      </c>
      <c r="G6097" s="9">
        <f>Tableau_Groupe_1_Cours_1.accdb3[[#This Row],[Date de début]]</f>
        <v>43209.381944444445</v>
      </c>
      <c r="H6097" s="9">
        <f>Tableau_Groupe_1_Cours_1.accdb3[[#This Row],[Date de fin]]</f>
        <v>43209.455555555556</v>
      </c>
      <c r="I6097" s="13">
        <f>MOD(Tableau_Groupe_1_Cours_1.accdb3[[#This Row],[Date de fin2]]-Tableau_Groupe_1_Cours_1.accdb3[[#This Row],[Date de début2]],1)</f>
        <v>7.3611111110949423E-2</v>
      </c>
    </row>
    <row r="6098" spans="1:9" x14ac:dyDescent="0.25">
      <c r="A6098">
        <v>863</v>
      </c>
      <c r="B6098">
        <v>43138.645833333336</v>
      </c>
      <c r="C6098">
        <v>43138.734722222223</v>
      </c>
      <c r="D6098">
        <v>3</v>
      </c>
      <c r="E6098">
        <v>15</v>
      </c>
      <c r="F6098">
        <v>165</v>
      </c>
      <c r="G6098" s="9">
        <f>Tableau_Groupe_1_Cours_1.accdb3[[#This Row],[Date de début]]</f>
        <v>43138.645833333336</v>
      </c>
      <c r="H6098" s="9">
        <f>Tableau_Groupe_1_Cours_1.accdb3[[#This Row],[Date de fin]]</f>
        <v>43138.734722222223</v>
      </c>
      <c r="I6098" s="13">
        <f>MOD(Tableau_Groupe_1_Cours_1.accdb3[[#This Row],[Date de fin2]]-Tableau_Groupe_1_Cours_1.accdb3[[#This Row],[Date de début2]],1)</f>
        <v>8.8888888887595385E-2</v>
      </c>
    </row>
    <row r="6099" spans="1:9" x14ac:dyDescent="0.25">
      <c r="A6099">
        <v>864</v>
      </c>
      <c r="B6099">
        <v>43138.650694444441</v>
      </c>
      <c r="C6099">
        <v>43138.739583333336</v>
      </c>
      <c r="D6099">
        <v>2</v>
      </c>
      <c r="E6099">
        <v>15</v>
      </c>
      <c r="F6099">
        <v>85</v>
      </c>
      <c r="G6099" s="9">
        <f>Tableau_Groupe_1_Cours_1.accdb3[[#This Row],[Date de début]]</f>
        <v>43138.650694444441</v>
      </c>
      <c r="H6099" s="9">
        <f>Tableau_Groupe_1_Cours_1.accdb3[[#This Row],[Date de fin]]</f>
        <v>43138.739583333336</v>
      </c>
      <c r="I6099" s="13">
        <f>MOD(Tableau_Groupe_1_Cours_1.accdb3[[#This Row],[Date de fin2]]-Tableau_Groupe_1_Cours_1.accdb3[[#This Row],[Date de début2]],1)</f>
        <v>8.8888888894871343E-2</v>
      </c>
    </row>
    <row r="6100" spans="1:9" x14ac:dyDescent="0.25">
      <c r="A6100">
        <v>3936</v>
      </c>
      <c r="B6100">
        <v>43328.381944444445</v>
      </c>
      <c r="C6100">
        <v>43328.458333333336</v>
      </c>
      <c r="D6100">
        <v>1</v>
      </c>
      <c r="E6100">
        <v>15</v>
      </c>
      <c r="F6100">
        <v>133</v>
      </c>
      <c r="G6100" s="9">
        <f>Tableau_Groupe_1_Cours_1.accdb3[[#This Row],[Date de début]]</f>
        <v>43328.381944444445</v>
      </c>
      <c r="H6100" s="9">
        <f>Tableau_Groupe_1_Cours_1.accdb3[[#This Row],[Date de fin]]</f>
        <v>43328.458333333336</v>
      </c>
      <c r="I6100" s="13">
        <f>MOD(Tableau_Groupe_1_Cours_1.accdb3[[#This Row],[Date de fin2]]-Tableau_Groupe_1_Cours_1.accdb3[[#This Row],[Date de début2]],1)</f>
        <v>7.6388888890505768E-2</v>
      </c>
    </row>
    <row r="6101" spans="1:9" x14ac:dyDescent="0.25">
      <c r="A6101">
        <v>609</v>
      </c>
      <c r="B6101">
        <v>43123.379166666666</v>
      </c>
      <c r="C6101">
        <v>43123.527083333334</v>
      </c>
      <c r="D6101">
        <v>11</v>
      </c>
      <c r="E6101">
        <v>15</v>
      </c>
      <c r="F6101">
        <v>381</v>
      </c>
      <c r="G6101" s="9">
        <f>Tableau_Groupe_1_Cours_1.accdb3[[#This Row],[Date de début]]</f>
        <v>43123.379166666666</v>
      </c>
      <c r="H6101" s="9">
        <f>Tableau_Groupe_1_Cours_1.accdb3[[#This Row],[Date de fin]]</f>
        <v>43123.527083333334</v>
      </c>
      <c r="I6101" s="13">
        <f>MOD(Tableau_Groupe_1_Cours_1.accdb3[[#This Row],[Date de fin2]]-Tableau_Groupe_1_Cours_1.accdb3[[#This Row],[Date de début2]],1)</f>
        <v>0.14791666666860692</v>
      </c>
    </row>
    <row r="6102" spans="1:9" x14ac:dyDescent="0.25">
      <c r="A6102">
        <v>865</v>
      </c>
      <c r="B6102">
        <v>43138.642361111109</v>
      </c>
      <c r="C6102">
        <v>43138.731250000004</v>
      </c>
      <c r="D6102">
        <v>39</v>
      </c>
      <c r="E6102">
        <v>15</v>
      </c>
      <c r="F6102">
        <v>426</v>
      </c>
      <c r="G6102" s="9">
        <f>Tableau_Groupe_1_Cours_1.accdb3[[#This Row],[Date de début]]</f>
        <v>43138.642361111109</v>
      </c>
      <c r="H6102" s="9">
        <f>Tableau_Groupe_1_Cours_1.accdb3[[#This Row],[Date de fin]]</f>
        <v>43138.731250000004</v>
      </c>
      <c r="I6102" s="13">
        <f>MOD(Tableau_Groupe_1_Cours_1.accdb3[[#This Row],[Date de fin2]]-Tableau_Groupe_1_Cours_1.accdb3[[#This Row],[Date de début2]],1)</f>
        <v>8.8888888894871343E-2</v>
      </c>
    </row>
    <row r="6103" spans="1:9" x14ac:dyDescent="0.25">
      <c r="A6103">
        <v>866</v>
      </c>
      <c r="B6103">
        <v>43138.65</v>
      </c>
      <c r="C6103">
        <v>43138.738888888889</v>
      </c>
      <c r="D6103">
        <v>147</v>
      </c>
      <c r="E6103">
        <v>15</v>
      </c>
      <c r="F6103">
        <v>328</v>
      </c>
      <c r="G6103" s="9">
        <f>Tableau_Groupe_1_Cours_1.accdb3[[#This Row],[Date de début]]</f>
        <v>43138.65</v>
      </c>
      <c r="H6103" s="9">
        <f>Tableau_Groupe_1_Cours_1.accdb3[[#This Row],[Date de fin]]</f>
        <v>43138.738888888889</v>
      </c>
      <c r="I6103" s="13">
        <f>MOD(Tableau_Groupe_1_Cours_1.accdb3[[#This Row],[Date de fin2]]-Tableau_Groupe_1_Cours_1.accdb3[[#This Row],[Date de début2]],1)</f>
        <v>8.8888888887595385E-2</v>
      </c>
    </row>
    <row r="6104" spans="1:9" x14ac:dyDescent="0.25">
      <c r="A6104">
        <v>867</v>
      </c>
      <c r="B6104">
        <v>43138.650694444441</v>
      </c>
      <c r="C6104">
        <v>43138.739583333336</v>
      </c>
      <c r="D6104">
        <v>2</v>
      </c>
      <c r="E6104">
        <v>15</v>
      </c>
      <c r="F6104">
        <v>429</v>
      </c>
      <c r="G6104" s="9">
        <f>Tableau_Groupe_1_Cours_1.accdb3[[#This Row],[Date de début]]</f>
        <v>43138.650694444441</v>
      </c>
      <c r="H6104" s="9">
        <f>Tableau_Groupe_1_Cours_1.accdb3[[#This Row],[Date de fin]]</f>
        <v>43138.739583333336</v>
      </c>
      <c r="I6104" s="13">
        <f>MOD(Tableau_Groupe_1_Cours_1.accdb3[[#This Row],[Date de fin2]]-Tableau_Groupe_1_Cours_1.accdb3[[#This Row],[Date de début2]],1)</f>
        <v>8.8888888894871343E-2</v>
      </c>
    </row>
    <row r="6105" spans="1:9" x14ac:dyDescent="0.25">
      <c r="A6105">
        <v>6243</v>
      </c>
      <c r="B6105">
        <v>43446.379166666666</v>
      </c>
      <c r="C6105">
        <v>43446.509722222225</v>
      </c>
      <c r="D6105">
        <v>2</v>
      </c>
      <c r="E6105">
        <v>15</v>
      </c>
      <c r="F6105">
        <v>324</v>
      </c>
      <c r="G6105" s="9">
        <f>Tableau_Groupe_1_Cours_1.accdb3[[#This Row],[Date de début]]</f>
        <v>43446.379166666666</v>
      </c>
      <c r="H6105" s="9">
        <f>Tableau_Groupe_1_Cours_1.accdb3[[#This Row],[Date de fin]]</f>
        <v>43446.509722222225</v>
      </c>
      <c r="I6105" s="13">
        <f>MOD(Tableau_Groupe_1_Cours_1.accdb3[[#This Row],[Date de fin2]]-Tableau_Groupe_1_Cours_1.accdb3[[#This Row],[Date de début2]],1)</f>
        <v>0.13055555555911269</v>
      </c>
    </row>
    <row r="6106" spans="1:9" x14ac:dyDescent="0.25">
      <c r="A6106">
        <v>868</v>
      </c>
      <c r="B6106">
        <v>43138.644444444442</v>
      </c>
      <c r="C6106">
        <v>43138.733333333337</v>
      </c>
      <c r="D6106">
        <v>2</v>
      </c>
      <c r="E6106">
        <v>15</v>
      </c>
      <c r="F6106">
        <v>443</v>
      </c>
      <c r="G6106" s="9">
        <f>Tableau_Groupe_1_Cours_1.accdb3[[#This Row],[Date de début]]</f>
        <v>43138.644444444442</v>
      </c>
      <c r="H6106" s="9">
        <f>Tableau_Groupe_1_Cours_1.accdb3[[#This Row],[Date de fin]]</f>
        <v>43138.733333333337</v>
      </c>
      <c r="I6106" s="13">
        <f>MOD(Tableau_Groupe_1_Cours_1.accdb3[[#This Row],[Date de fin2]]-Tableau_Groupe_1_Cours_1.accdb3[[#This Row],[Date de début2]],1)</f>
        <v>8.8888888894871343E-2</v>
      </c>
    </row>
    <row r="6107" spans="1:9" x14ac:dyDescent="0.25">
      <c r="A6107">
        <v>869</v>
      </c>
      <c r="B6107">
        <v>43138.640277777777</v>
      </c>
      <c r="C6107">
        <v>43138.729166666672</v>
      </c>
      <c r="D6107">
        <v>3</v>
      </c>
      <c r="E6107">
        <v>15</v>
      </c>
      <c r="F6107">
        <v>182</v>
      </c>
      <c r="G6107" s="9">
        <f>Tableau_Groupe_1_Cours_1.accdb3[[#This Row],[Date de début]]</f>
        <v>43138.640277777777</v>
      </c>
      <c r="H6107" s="9">
        <f>Tableau_Groupe_1_Cours_1.accdb3[[#This Row],[Date de fin]]</f>
        <v>43138.729166666672</v>
      </c>
      <c r="I6107" s="13">
        <f>MOD(Tableau_Groupe_1_Cours_1.accdb3[[#This Row],[Date de fin2]]-Tableau_Groupe_1_Cours_1.accdb3[[#This Row],[Date de début2]],1)</f>
        <v>8.8888888894871343E-2</v>
      </c>
    </row>
    <row r="6108" spans="1:9" x14ac:dyDescent="0.25">
      <c r="A6108">
        <v>1637</v>
      </c>
      <c r="B6108">
        <v>43180.376388888886</v>
      </c>
      <c r="C6108">
        <v>43180.447916666664</v>
      </c>
      <c r="D6108">
        <v>1</v>
      </c>
      <c r="E6108">
        <v>15</v>
      </c>
      <c r="F6108">
        <v>187</v>
      </c>
      <c r="G6108" s="9">
        <f>Tableau_Groupe_1_Cours_1.accdb3[[#This Row],[Date de début]]</f>
        <v>43180.376388888886</v>
      </c>
      <c r="H6108" s="9">
        <f>Tableau_Groupe_1_Cours_1.accdb3[[#This Row],[Date de fin]]</f>
        <v>43180.447916666664</v>
      </c>
      <c r="I6108" s="13">
        <f>MOD(Tableau_Groupe_1_Cours_1.accdb3[[#This Row],[Date de fin2]]-Tableau_Groupe_1_Cours_1.accdb3[[#This Row],[Date de début2]],1)</f>
        <v>7.1527777778101154E-2</v>
      </c>
    </row>
    <row r="6109" spans="1:9" x14ac:dyDescent="0.25">
      <c r="A6109">
        <v>6245</v>
      </c>
      <c r="B6109">
        <v>43447.380555555559</v>
      </c>
      <c r="C6109">
        <v>43447.448611111111</v>
      </c>
      <c r="D6109">
        <v>2</v>
      </c>
      <c r="E6109">
        <v>15</v>
      </c>
      <c r="F6109">
        <v>447</v>
      </c>
      <c r="G6109" s="9">
        <f>Tableau_Groupe_1_Cours_1.accdb3[[#This Row],[Date de début]]</f>
        <v>43447.380555555559</v>
      </c>
      <c r="H6109" s="9">
        <f>Tableau_Groupe_1_Cours_1.accdb3[[#This Row],[Date de fin]]</f>
        <v>43447.448611111111</v>
      </c>
      <c r="I6109" s="13">
        <f>MOD(Tableau_Groupe_1_Cours_1.accdb3[[#This Row],[Date de fin2]]-Tableau_Groupe_1_Cours_1.accdb3[[#This Row],[Date de début2]],1)</f>
        <v>6.8055555551836733E-2</v>
      </c>
    </row>
    <row r="6110" spans="1:9" x14ac:dyDescent="0.25">
      <c r="A6110">
        <v>870</v>
      </c>
      <c r="B6110">
        <v>43138.645138888889</v>
      </c>
      <c r="C6110">
        <v>43138.734027777777</v>
      </c>
      <c r="D6110">
        <v>1</v>
      </c>
      <c r="E6110">
        <v>15</v>
      </c>
      <c r="F6110">
        <v>369</v>
      </c>
      <c r="G6110" s="9">
        <f>Tableau_Groupe_1_Cours_1.accdb3[[#This Row],[Date de début]]</f>
        <v>43138.645138888889</v>
      </c>
      <c r="H6110" s="9">
        <f>Tableau_Groupe_1_Cours_1.accdb3[[#This Row],[Date de fin]]</f>
        <v>43138.734027777777</v>
      </c>
      <c r="I6110" s="13">
        <f>MOD(Tableau_Groupe_1_Cours_1.accdb3[[#This Row],[Date de fin2]]-Tableau_Groupe_1_Cours_1.accdb3[[#This Row],[Date de début2]],1)</f>
        <v>8.8888888887595385E-2</v>
      </c>
    </row>
    <row r="6111" spans="1:9" x14ac:dyDescent="0.25">
      <c r="A6111">
        <v>871</v>
      </c>
      <c r="B6111">
        <v>43138.649305555555</v>
      </c>
      <c r="C6111">
        <v>43138.73819444445</v>
      </c>
      <c r="D6111">
        <v>16</v>
      </c>
      <c r="E6111">
        <v>15</v>
      </c>
      <c r="F6111">
        <v>205</v>
      </c>
      <c r="G6111" s="9">
        <f>Tableau_Groupe_1_Cours_1.accdb3[[#This Row],[Date de début]]</f>
        <v>43138.649305555555</v>
      </c>
      <c r="H6111" s="9">
        <f>Tableau_Groupe_1_Cours_1.accdb3[[#This Row],[Date de fin]]</f>
        <v>43138.73819444445</v>
      </c>
      <c r="I6111" s="13">
        <f>MOD(Tableau_Groupe_1_Cours_1.accdb3[[#This Row],[Date de fin2]]-Tableau_Groupe_1_Cours_1.accdb3[[#This Row],[Date de début2]],1)</f>
        <v>8.8888888894871343E-2</v>
      </c>
    </row>
    <row r="6112" spans="1:9" x14ac:dyDescent="0.25">
      <c r="A6112">
        <v>3943</v>
      </c>
      <c r="B6112">
        <v>43328.383333333331</v>
      </c>
      <c r="C6112">
        <v>43328.521527777775</v>
      </c>
      <c r="D6112">
        <v>307</v>
      </c>
      <c r="E6112">
        <v>15</v>
      </c>
      <c r="F6112">
        <v>38</v>
      </c>
      <c r="G6112" s="9">
        <f>Tableau_Groupe_1_Cours_1.accdb3[[#This Row],[Date de début]]</f>
        <v>43328.383333333331</v>
      </c>
      <c r="H6112" s="9">
        <f>Tableau_Groupe_1_Cours_1.accdb3[[#This Row],[Date de fin]]</f>
        <v>43328.521527777775</v>
      </c>
      <c r="I6112" s="13">
        <f>MOD(Tableau_Groupe_1_Cours_1.accdb3[[#This Row],[Date de fin2]]-Tableau_Groupe_1_Cours_1.accdb3[[#This Row],[Date de début2]],1)</f>
        <v>0.13819444444379769</v>
      </c>
    </row>
    <row r="6113" spans="1:9" x14ac:dyDescent="0.25">
      <c r="A6113">
        <v>872</v>
      </c>
      <c r="B6113">
        <v>43138.640277777777</v>
      </c>
      <c r="C6113">
        <v>43138.729166666672</v>
      </c>
      <c r="D6113">
        <v>2</v>
      </c>
      <c r="E6113">
        <v>15</v>
      </c>
      <c r="F6113">
        <v>96</v>
      </c>
      <c r="G6113" s="9">
        <f>Tableau_Groupe_1_Cours_1.accdb3[[#This Row],[Date de début]]</f>
        <v>43138.640277777777</v>
      </c>
      <c r="H6113" s="9">
        <f>Tableau_Groupe_1_Cours_1.accdb3[[#This Row],[Date de fin]]</f>
        <v>43138.729166666672</v>
      </c>
      <c r="I6113" s="13">
        <f>MOD(Tableau_Groupe_1_Cours_1.accdb3[[#This Row],[Date de fin2]]-Tableau_Groupe_1_Cours_1.accdb3[[#This Row],[Date de début2]],1)</f>
        <v>8.8888888894871343E-2</v>
      </c>
    </row>
    <row r="6114" spans="1:9" x14ac:dyDescent="0.25">
      <c r="A6114">
        <v>873</v>
      </c>
      <c r="B6114">
        <v>43138.642361111109</v>
      </c>
      <c r="C6114">
        <v>43138.731250000004</v>
      </c>
      <c r="D6114">
        <v>2</v>
      </c>
      <c r="E6114">
        <v>15</v>
      </c>
      <c r="F6114">
        <v>32</v>
      </c>
      <c r="G6114" s="9">
        <f>Tableau_Groupe_1_Cours_1.accdb3[[#This Row],[Date de début]]</f>
        <v>43138.642361111109</v>
      </c>
      <c r="H6114" s="9">
        <f>Tableau_Groupe_1_Cours_1.accdb3[[#This Row],[Date de fin]]</f>
        <v>43138.731250000004</v>
      </c>
      <c r="I6114" s="13">
        <f>MOD(Tableau_Groupe_1_Cours_1.accdb3[[#This Row],[Date de fin2]]-Tableau_Groupe_1_Cours_1.accdb3[[#This Row],[Date de début2]],1)</f>
        <v>8.8888888894871343E-2</v>
      </c>
    </row>
    <row r="6115" spans="1:9" x14ac:dyDescent="0.25">
      <c r="A6115">
        <v>618</v>
      </c>
      <c r="B6115">
        <v>43124.376388888886</v>
      </c>
      <c r="C6115">
        <v>43124.447222222218</v>
      </c>
      <c r="D6115">
        <v>98</v>
      </c>
      <c r="E6115">
        <v>15</v>
      </c>
      <c r="F6115">
        <v>26</v>
      </c>
      <c r="G6115" s="9">
        <f>Tableau_Groupe_1_Cours_1.accdb3[[#This Row],[Date de début]]</f>
        <v>43124.376388888886</v>
      </c>
      <c r="H6115" s="9">
        <f>Tableau_Groupe_1_Cours_1.accdb3[[#This Row],[Date de fin]]</f>
        <v>43124.447222222218</v>
      </c>
      <c r="I6115" s="13">
        <f>MOD(Tableau_Groupe_1_Cours_1.accdb3[[#This Row],[Date de fin2]]-Tableau_Groupe_1_Cours_1.accdb3[[#This Row],[Date de début2]],1)</f>
        <v>7.0833333331393078E-2</v>
      </c>
    </row>
    <row r="6116" spans="1:9" x14ac:dyDescent="0.25">
      <c r="A6116">
        <v>874</v>
      </c>
      <c r="B6116">
        <v>43138.64166666667</v>
      </c>
      <c r="C6116">
        <v>43138.730555555558</v>
      </c>
      <c r="D6116">
        <v>2</v>
      </c>
      <c r="E6116">
        <v>15</v>
      </c>
      <c r="F6116">
        <v>429</v>
      </c>
      <c r="G6116" s="9">
        <f>Tableau_Groupe_1_Cours_1.accdb3[[#This Row],[Date de début]]</f>
        <v>43138.64166666667</v>
      </c>
      <c r="H6116" s="9">
        <f>Tableau_Groupe_1_Cours_1.accdb3[[#This Row],[Date de fin]]</f>
        <v>43138.730555555558</v>
      </c>
      <c r="I6116" s="13">
        <f>MOD(Tableau_Groupe_1_Cours_1.accdb3[[#This Row],[Date de fin2]]-Tableau_Groupe_1_Cours_1.accdb3[[#This Row],[Date de début2]],1)</f>
        <v>8.8888888887595385E-2</v>
      </c>
    </row>
    <row r="6117" spans="1:9" x14ac:dyDescent="0.25">
      <c r="A6117">
        <v>875</v>
      </c>
      <c r="B6117">
        <v>43138.647222222222</v>
      </c>
      <c r="C6117">
        <v>43138.736111111117</v>
      </c>
      <c r="D6117">
        <v>10</v>
      </c>
      <c r="E6117">
        <v>15</v>
      </c>
      <c r="F6117">
        <v>100</v>
      </c>
      <c r="G6117" s="9">
        <f>Tableau_Groupe_1_Cours_1.accdb3[[#This Row],[Date de début]]</f>
        <v>43138.647222222222</v>
      </c>
      <c r="H6117" s="9">
        <f>Tableau_Groupe_1_Cours_1.accdb3[[#This Row],[Date de fin]]</f>
        <v>43138.736111111117</v>
      </c>
      <c r="I6117" s="13">
        <f>MOD(Tableau_Groupe_1_Cours_1.accdb3[[#This Row],[Date de fin2]]-Tableau_Groupe_1_Cours_1.accdb3[[#This Row],[Date de début2]],1)</f>
        <v>8.8888888894871343E-2</v>
      </c>
    </row>
    <row r="6118" spans="1:9" x14ac:dyDescent="0.25">
      <c r="A6118">
        <v>108</v>
      </c>
      <c r="B6118">
        <v>43104.37777777778</v>
      </c>
      <c r="C6118">
        <v>43104.491666666669</v>
      </c>
      <c r="D6118">
        <v>3</v>
      </c>
      <c r="E6118">
        <v>15</v>
      </c>
      <c r="F6118">
        <v>220</v>
      </c>
      <c r="G6118" s="9">
        <f>Tableau_Groupe_1_Cours_1.accdb3[[#This Row],[Date de début]]</f>
        <v>43104.37777777778</v>
      </c>
      <c r="H6118" s="9">
        <f>Tableau_Groupe_1_Cours_1.accdb3[[#This Row],[Date de fin]]</f>
        <v>43104.491666666669</v>
      </c>
      <c r="I6118" s="13">
        <f>MOD(Tableau_Groupe_1_Cours_1.accdb3[[#This Row],[Date de fin2]]-Tableau_Groupe_1_Cours_1.accdb3[[#This Row],[Date de début2]],1)</f>
        <v>0.11388888888905058</v>
      </c>
    </row>
    <row r="6119" spans="1:9" x14ac:dyDescent="0.25">
      <c r="A6119">
        <v>876</v>
      </c>
      <c r="B6119">
        <v>43138.640972222223</v>
      </c>
      <c r="C6119">
        <v>43138.729861111111</v>
      </c>
      <c r="D6119">
        <v>1</v>
      </c>
      <c r="E6119">
        <v>15</v>
      </c>
      <c r="F6119">
        <v>101</v>
      </c>
      <c r="G6119" s="9">
        <f>Tableau_Groupe_1_Cours_1.accdb3[[#This Row],[Date de début]]</f>
        <v>43138.640972222223</v>
      </c>
      <c r="H6119" s="9">
        <f>Tableau_Groupe_1_Cours_1.accdb3[[#This Row],[Date de fin]]</f>
        <v>43138.729861111111</v>
      </c>
      <c r="I6119" s="13">
        <f>MOD(Tableau_Groupe_1_Cours_1.accdb3[[#This Row],[Date de fin2]]-Tableau_Groupe_1_Cours_1.accdb3[[#This Row],[Date de début2]],1)</f>
        <v>8.8888888887595385E-2</v>
      </c>
    </row>
    <row r="6120" spans="1:9" x14ac:dyDescent="0.25">
      <c r="A6120">
        <v>4460</v>
      </c>
      <c r="B6120">
        <v>43360.37777777778</v>
      </c>
      <c r="C6120">
        <v>43360.486805555556</v>
      </c>
      <c r="D6120">
        <v>1</v>
      </c>
      <c r="E6120">
        <v>15</v>
      </c>
      <c r="F6120">
        <v>50</v>
      </c>
      <c r="G6120" s="9">
        <f>Tableau_Groupe_1_Cours_1.accdb3[[#This Row],[Date de début]]</f>
        <v>43360.37777777778</v>
      </c>
      <c r="H6120" s="9">
        <f>Tableau_Groupe_1_Cours_1.accdb3[[#This Row],[Date de fin]]</f>
        <v>43360.486805555556</v>
      </c>
      <c r="I6120" s="13">
        <f>MOD(Tableau_Groupe_1_Cours_1.accdb3[[#This Row],[Date de fin2]]-Tableau_Groupe_1_Cours_1.accdb3[[#This Row],[Date de début2]],1)</f>
        <v>0.10902777777664596</v>
      </c>
    </row>
    <row r="6121" spans="1:9" x14ac:dyDescent="0.25">
      <c r="A6121">
        <v>5228</v>
      </c>
      <c r="B6121">
        <v>43389.377083333333</v>
      </c>
      <c r="C6121">
        <v>43389.464583333334</v>
      </c>
      <c r="D6121">
        <v>15</v>
      </c>
      <c r="E6121">
        <v>15</v>
      </c>
      <c r="F6121">
        <v>359</v>
      </c>
      <c r="G6121" s="9">
        <f>Tableau_Groupe_1_Cours_1.accdb3[[#This Row],[Date de début]]</f>
        <v>43389.377083333333</v>
      </c>
      <c r="H6121" s="9">
        <f>Tableau_Groupe_1_Cours_1.accdb3[[#This Row],[Date de fin]]</f>
        <v>43389.464583333334</v>
      </c>
      <c r="I6121" s="13">
        <f>MOD(Tableau_Groupe_1_Cours_1.accdb3[[#This Row],[Date de fin2]]-Tableau_Groupe_1_Cours_1.accdb3[[#This Row],[Date de début2]],1)</f>
        <v>8.7500000001455192E-2</v>
      </c>
    </row>
    <row r="6122" spans="1:9" x14ac:dyDescent="0.25">
      <c r="A6122">
        <v>109</v>
      </c>
      <c r="B6122">
        <v>43104.497916666667</v>
      </c>
      <c r="C6122">
        <v>43104.629166666666</v>
      </c>
      <c r="D6122">
        <v>30</v>
      </c>
      <c r="E6122">
        <v>15</v>
      </c>
      <c r="F6122">
        <v>94</v>
      </c>
      <c r="G6122" s="9">
        <f>Tableau_Groupe_1_Cours_1.accdb3[[#This Row],[Date de début]]</f>
        <v>43104.497916666667</v>
      </c>
      <c r="H6122" s="9">
        <f>Tableau_Groupe_1_Cours_1.accdb3[[#This Row],[Date de fin]]</f>
        <v>43104.629166666666</v>
      </c>
      <c r="I6122" s="13">
        <f>MOD(Tableau_Groupe_1_Cours_1.accdb3[[#This Row],[Date de fin2]]-Tableau_Groupe_1_Cours_1.accdb3[[#This Row],[Date de début2]],1)</f>
        <v>0.13124999999854481</v>
      </c>
    </row>
    <row r="6123" spans="1:9" x14ac:dyDescent="0.25">
      <c r="A6123">
        <v>877</v>
      </c>
      <c r="B6123">
        <v>43138.642361111109</v>
      </c>
      <c r="C6123">
        <v>43138.731250000004</v>
      </c>
      <c r="D6123">
        <v>3</v>
      </c>
      <c r="E6123">
        <v>15</v>
      </c>
      <c r="F6123">
        <v>60</v>
      </c>
      <c r="G6123" s="9">
        <f>Tableau_Groupe_1_Cours_1.accdb3[[#This Row],[Date de début]]</f>
        <v>43138.642361111109</v>
      </c>
      <c r="H6123" s="9">
        <f>Tableau_Groupe_1_Cours_1.accdb3[[#This Row],[Date de fin]]</f>
        <v>43138.731250000004</v>
      </c>
      <c r="I6123" s="13">
        <f>MOD(Tableau_Groupe_1_Cours_1.accdb3[[#This Row],[Date de fin2]]-Tableau_Groupe_1_Cours_1.accdb3[[#This Row],[Date de début2]],1)</f>
        <v>8.8888888894871343E-2</v>
      </c>
    </row>
    <row r="6124" spans="1:9" x14ac:dyDescent="0.25">
      <c r="A6124">
        <v>110</v>
      </c>
      <c r="B6124">
        <v>43104.638888888891</v>
      </c>
      <c r="C6124">
        <v>43104.738888888889</v>
      </c>
      <c r="D6124">
        <v>1</v>
      </c>
      <c r="E6124">
        <v>15</v>
      </c>
      <c r="F6124">
        <v>103</v>
      </c>
      <c r="G6124" s="9">
        <f>Tableau_Groupe_1_Cours_1.accdb3[[#This Row],[Date de début]]</f>
        <v>43104.638888888891</v>
      </c>
      <c r="H6124" s="9">
        <f>Tableau_Groupe_1_Cours_1.accdb3[[#This Row],[Date de fin]]</f>
        <v>43104.738888888889</v>
      </c>
      <c r="I6124" s="13">
        <f>MOD(Tableau_Groupe_1_Cours_1.accdb3[[#This Row],[Date de fin2]]-Tableau_Groupe_1_Cours_1.accdb3[[#This Row],[Date de début2]],1)</f>
        <v>9.9999999998544808E-2</v>
      </c>
    </row>
    <row r="6125" spans="1:9" x14ac:dyDescent="0.25">
      <c r="A6125">
        <v>878</v>
      </c>
      <c r="B6125">
        <v>43138.643055555556</v>
      </c>
      <c r="C6125">
        <v>43138.731944444444</v>
      </c>
      <c r="D6125">
        <v>2</v>
      </c>
      <c r="E6125">
        <v>15</v>
      </c>
      <c r="F6125">
        <v>30</v>
      </c>
      <c r="G6125" s="9">
        <f>Tableau_Groupe_1_Cours_1.accdb3[[#This Row],[Date de début]]</f>
        <v>43138.643055555556</v>
      </c>
      <c r="H6125" s="9">
        <f>Tableau_Groupe_1_Cours_1.accdb3[[#This Row],[Date de fin]]</f>
        <v>43138.731944444444</v>
      </c>
      <c r="I6125" s="13">
        <f>MOD(Tableau_Groupe_1_Cours_1.accdb3[[#This Row],[Date de fin2]]-Tableau_Groupe_1_Cours_1.accdb3[[#This Row],[Date de début2]],1)</f>
        <v>8.8888888887595385E-2</v>
      </c>
    </row>
    <row r="6126" spans="1:9" x14ac:dyDescent="0.25">
      <c r="A6126">
        <v>3438</v>
      </c>
      <c r="B6126">
        <v>43278.381944444445</v>
      </c>
      <c r="C6126">
        <v>43278.479166666672</v>
      </c>
      <c r="D6126">
        <v>47</v>
      </c>
      <c r="E6126">
        <v>15</v>
      </c>
      <c r="F6126">
        <v>67</v>
      </c>
      <c r="G6126" s="9">
        <f>Tableau_Groupe_1_Cours_1.accdb3[[#This Row],[Date de début]]</f>
        <v>43278.381944444445</v>
      </c>
      <c r="H6126" s="9">
        <f>Tableau_Groupe_1_Cours_1.accdb3[[#This Row],[Date de fin]]</f>
        <v>43278.479166666672</v>
      </c>
      <c r="I6126" s="13">
        <f>MOD(Tableau_Groupe_1_Cours_1.accdb3[[#This Row],[Date de fin2]]-Tableau_Groupe_1_Cours_1.accdb3[[#This Row],[Date de début2]],1)</f>
        <v>9.7222222226264421E-2</v>
      </c>
    </row>
    <row r="6127" spans="1:9" x14ac:dyDescent="0.25">
      <c r="A6127">
        <v>879</v>
      </c>
      <c r="B6127">
        <v>43138.647916666669</v>
      </c>
      <c r="C6127">
        <v>43138.736805555556</v>
      </c>
      <c r="D6127">
        <v>117</v>
      </c>
      <c r="E6127">
        <v>15</v>
      </c>
      <c r="F6127">
        <v>106</v>
      </c>
      <c r="G6127" s="9">
        <f>Tableau_Groupe_1_Cours_1.accdb3[[#This Row],[Date de début]]</f>
        <v>43138.647916666669</v>
      </c>
      <c r="H6127" s="9">
        <f>Tableau_Groupe_1_Cours_1.accdb3[[#This Row],[Date de fin]]</f>
        <v>43138.736805555556</v>
      </c>
      <c r="I6127" s="13">
        <f>MOD(Tableau_Groupe_1_Cours_1.accdb3[[#This Row],[Date de fin2]]-Tableau_Groupe_1_Cours_1.accdb3[[#This Row],[Date de début2]],1)</f>
        <v>8.8888888887595385E-2</v>
      </c>
    </row>
    <row r="6128" spans="1:9" x14ac:dyDescent="0.25">
      <c r="A6128">
        <v>2671</v>
      </c>
      <c r="B6128">
        <v>43248.377083333333</v>
      </c>
      <c r="C6128">
        <v>43248.48541666667</v>
      </c>
      <c r="D6128">
        <v>30</v>
      </c>
      <c r="E6128">
        <v>15</v>
      </c>
      <c r="F6128">
        <v>51</v>
      </c>
      <c r="G6128" s="9">
        <f>Tableau_Groupe_1_Cours_1.accdb3[[#This Row],[Date de début]]</f>
        <v>43248.377083333333</v>
      </c>
      <c r="H6128" s="9">
        <f>Tableau_Groupe_1_Cours_1.accdb3[[#This Row],[Date de fin]]</f>
        <v>43248.48541666667</v>
      </c>
      <c r="I6128" s="13">
        <f>MOD(Tableau_Groupe_1_Cours_1.accdb3[[#This Row],[Date de fin2]]-Tableau_Groupe_1_Cours_1.accdb3[[#This Row],[Date de début2]],1)</f>
        <v>0.10833333333721384</v>
      </c>
    </row>
    <row r="6129" spans="1:9" x14ac:dyDescent="0.25">
      <c r="A6129">
        <v>880</v>
      </c>
      <c r="B6129">
        <v>43138.64166666667</v>
      </c>
      <c r="C6129">
        <v>43138.730555555558</v>
      </c>
      <c r="D6129">
        <v>4</v>
      </c>
      <c r="E6129">
        <v>15</v>
      </c>
      <c r="F6129">
        <v>107</v>
      </c>
      <c r="G6129" s="9">
        <f>Tableau_Groupe_1_Cours_1.accdb3[[#This Row],[Date de début]]</f>
        <v>43138.64166666667</v>
      </c>
      <c r="H6129" s="9">
        <f>Tableau_Groupe_1_Cours_1.accdb3[[#This Row],[Date de fin]]</f>
        <v>43138.730555555558</v>
      </c>
      <c r="I6129" s="13">
        <f>MOD(Tableau_Groupe_1_Cours_1.accdb3[[#This Row],[Date de fin2]]-Tableau_Groupe_1_Cours_1.accdb3[[#This Row],[Date de début2]],1)</f>
        <v>8.8888888887595385E-2</v>
      </c>
    </row>
    <row r="6130" spans="1:9" x14ac:dyDescent="0.25">
      <c r="A6130">
        <v>881</v>
      </c>
      <c r="B6130">
        <v>43138.642361111109</v>
      </c>
      <c r="C6130">
        <v>43138.731250000004</v>
      </c>
      <c r="D6130">
        <v>3</v>
      </c>
      <c r="E6130">
        <v>15</v>
      </c>
      <c r="F6130">
        <v>88</v>
      </c>
      <c r="G6130" s="9">
        <f>Tableau_Groupe_1_Cours_1.accdb3[[#This Row],[Date de début]]</f>
        <v>43138.642361111109</v>
      </c>
      <c r="H6130" s="9">
        <f>Tableau_Groupe_1_Cours_1.accdb3[[#This Row],[Date de fin]]</f>
        <v>43138.731250000004</v>
      </c>
      <c r="I6130" s="13">
        <f>MOD(Tableau_Groupe_1_Cours_1.accdb3[[#This Row],[Date de fin2]]-Tableau_Groupe_1_Cours_1.accdb3[[#This Row],[Date de début2]],1)</f>
        <v>8.8888888894871343E-2</v>
      </c>
    </row>
    <row r="6131" spans="1:9" x14ac:dyDescent="0.25">
      <c r="A6131">
        <v>882</v>
      </c>
      <c r="B6131">
        <v>43138.644444444442</v>
      </c>
      <c r="C6131">
        <v>43138.733333333337</v>
      </c>
      <c r="D6131">
        <v>2</v>
      </c>
      <c r="E6131">
        <v>15</v>
      </c>
      <c r="F6131">
        <v>80</v>
      </c>
      <c r="G6131" s="9">
        <f>Tableau_Groupe_1_Cours_1.accdb3[[#This Row],[Date de début]]</f>
        <v>43138.644444444442</v>
      </c>
      <c r="H6131" s="9">
        <f>Tableau_Groupe_1_Cours_1.accdb3[[#This Row],[Date de fin]]</f>
        <v>43138.733333333337</v>
      </c>
      <c r="I6131" s="13">
        <f>MOD(Tableau_Groupe_1_Cours_1.accdb3[[#This Row],[Date de fin2]]-Tableau_Groupe_1_Cours_1.accdb3[[#This Row],[Date de début2]],1)</f>
        <v>8.8888888894871343E-2</v>
      </c>
    </row>
    <row r="6132" spans="1:9" x14ac:dyDescent="0.25">
      <c r="A6132">
        <v>883</v>
      </c>
      <c r="B6132">
        <v>43138.647916666669</v>
      </c>
      <c r="C6132">
        <v>43138.736805555556</v>
      </c>
      <c r="D6132">
        <v>11</v>
      </c>
      <c r="E6132">
        <v>15</v>
      </c>
      <c r="F6132">
        <v>111</v>
      </c>
      <c r="G6132" s="9">
        <f>Tableau_Groupe_1_Cours_1.accdb3[[#This Row],[Date de début]]</f>
        <v>43138.647916666669</v>
      </c>
      <c r="H6132" s="9">
        <f>Tableau_Groupe_1_Cours_1.accdb3[[#This Row],[Date de fin]]</f>
        <v>43138.736805555556</v>
      </c>
      <c r="I6132" s="13">
        <f>MOD(Tableau_Groupe_1_Cours_1.accdb3[[#This Row],[Date de fin2]]-Tableau_Groupe_1_Cours_1.accdb3[[#This Row],[Date de début2]],1)</f>
        <v>8.8888888887595385E-2</v>
      </c>
    </row>
    <row r="6133" spans="1:9" x14ac:dyDescent="0.25">
      <c r="A6133">
        <v>3443</v>
      </c>
      <c r="B6133">
        <v>43279.375694444447</v>
      </c>
      <c r="C6133">
        <v>43279.42083333333</v>
      </c>
      <c r="D6133">
        <v>1</v>
      </c>
      <c r="E6133">
        <v>15</v>
      </c>
      <c r="F6133">
        <v>141</v>
      </c>
      <c r="G6133" s="9">
        <f>Tableau_Groupe_1_Cours_1.accdb3[[#This Row],[Date de début]]</f>
        <v>43279.375694444447</v>
      </c>
      <c r="H6133" s="9">
        <f>Tableau_Groupe_1_Cours_1.accdb3[[#This Row],[Date de fin]]</f>
        <v>43279.42083333333</v>
      </c>
      <c r="I6133" s="13">
        <f>MOD(Tableau_Groupe_1_Cours_1.accdb3[[#This Row],[Date de fin2]]-Tableau_Groupe_1_Cours_1.accdb3[[#This Row],[Date de début2]],1)</f>
        <v>4.5138888883229811E-2</v>
      </c>
    </row>
    <row r="6134" spans="1:9" x14ac:dyDescent="0.25">
      <c r="A6134">
        <v>5235</v>
      </c>
      <c r="B6134">
        <v>43389.379861111112</v>
      </c>
      <c r="C6134">
        <v>43389.538194444445</v>
      </c>
      <c r="D6134">
        <v>2</v>
      </c>
      <c r="E6134">
        <v>15</v>
      </c>
      <c r="F6134">
        <v>141</v>
      </c>
      <c r="G6134" s="9">
        <f>Tableau_Groupe_1_Cours_1.accdb3[[#This Row],[Date de début]]</f>
        <v>43389.379861111112</v>
      </c>
      <c r="H6134" s="9">
        <f>Tableau_Groupe_1_Cours_1.accdb3[[#This Row],[Date de fin]]</f>
        <v>43389.538194444445</v>
      </c>
      <c r="I6134" s="13">
        <f>MOD(Tableau_Groupe_1_Cours_1.accdb3[[#This Row],[Date de fin2]]-Tableau_Groupe_1_Cours_1.accdb3[[#This Row],[Date de début2]],1)</f>
        <v>0.15833333333284827</v>
      </c>
    </row>
    <row r="6135" spans="1:9" x14ac:dyDescent="0.25">
      <c r="A6135">
        <v>884</v>
      </c>
      <c r="B6135">
        <v>43138.642361111109</v>
      </c>
      <c r="C6135">
        <v>43138.731250000004</v>
      </c>
      <c r="D6135">
        <v>8</v>
      </c>
      <c r="E6135">
        <v>15</v>
      </c>
      <c r="F6135">
        <v>113</v>
      </c>
      <c r="G6135" s="9">
        <f>Tableau_Groupe_1_Cours_1.accdb3[[#This Row],[Date de début]]</f>
        <v>43138.642361111109</v>
      </c>
      <c r="H6135" s="9">
        <f>Tableau_Groupe_1_Cours_1.accdb3[[#This Row],[Date de fin]]</f>
        <v>43138.731250000004</v>
      </c>
      <c r="I6135" s="13">
        <f>MOD(Tableau_Groupe_1_Cours_1.accdb3[[#This Row],[Date de fin2]]-Tableau_Groupe_1_Cours_1.accdb3[[#This Row],[Date de début2]],1)</f>
        <v>8.8888888894871343E-2</v>
      </c>
    </row>
    <row r="6136" spans="1:9" x14ac:dyDescent="0.25">
      <c r="A6136">
        <v>885</v>
      </c>
      <c r="B6136">
        <v>43138.643055555556</v>
      </c>
      <c r="C6136">
        <v>43138.731944444444</v>
      </c>
      <c r="D6136">
        <v>4</v>
      </c>
      <c r="E6136">
        <v>15</v>
      </c>
      <c r="F6136">
        <v>116</v>
      </c>
      <c r="G6136" s="9">
        <f>Tableau_Groupe_1_Cours_1.accdb3[[#This Row],[Date de début]]</f>
        <v>43138.643055555556</v>
      </c>
      <c r="H6136" s="9">
        <f>Tableau_Groupe_1_Cours_1.accdb3[[#This Row],[Date de fin]]</f>
        <v>43138.731944444444</v>
      </c>
      <c r="I6136" s="13">
        <f>MOD(Tableau_Groupe_1_Cours_1.accdb3[[#This Row],[Date de fin2]]-Tableau_Groupe_1_Cours_1.accdb3[[#This Row],[Date de début2]],1)</f>
        <v>8.8888888887595385E-2</v>
      </c>
    </row>
    <row r="6137" spans="1:9" x14ac:dyDescent="0.25">
      <c r="A6137">
        <v>6261</v>
      </c>
      <c r="B6137">
        <v>43448.385416666664</v>
      </c>
      <c r="C6137">
        <v>43448.456944444442</v>
      </c>
      <c r="D6137">
        <v>4</v>
      </c>
      <c r="E6137">
        <v>15</v>
      </c>
      <c r="F6137">
        <v>134</v>
      </c>
      <c r="G6137" s="9">
        <f>Tableau_Groupe_1_Cours_1.accdb3[[#This Row],[Date de début]]</f>
        <v>43448.385416666664</v>
      </c>
      <c r="H6137" s="9">
        <f>Tableau_Groupe_1_Cours_1.accdb3[[#This Row],[Date de fin]]</f>
        <v>43448.456944444442</v>
      </c>
      <c r="I6137" s="13">
        <f>MOD(Tableau_Groupe_1_Cours_1.accdb3[[#This Row],[Date de fin2]]-Tableau_Groupe_1_Cours_1.accdb3[[#This Row],[Date de début2]],1)</f>
        <v>7.1527777778101154E-2</v>
      </c>
    </row>
    <row r="6138" spans="1:9" x14ac:dyDescent="0.25">
      <c r="A6138">
        <v>886</v>
      </c>
      <c r="B6138">
        <v>43138.645833333336</v>
      </c>
      <c r="C6138">
        <v>43138.734722222223</v>
      </c>
      <c r="D6138">
        <v>19</v>
      </c>
      <c r="E6138">
        <v>15</v>
      </c>
      <c r="F6138">
        <v>131</v>
      </c>
      <c r="G6138" s="9">
        <f>Tableau_Groupe_1_Cours_1.accdb3[[#This Row],[Date de début]]</f>
        <v>43138.645833333336</v>
      </c>
      <c r="H6138" s="9">
        <f>Tableau_Groupe_1_Cours_1.accdb3[[#This Row],[Date de fin]]</f>
        <v>43138.734722222223</v>
      </c>
      <c r="I6138" s="13">
        <f>MOD(Tableau_Groupe_1_Cours_1.accdb3[[#This Row],[Date de fin2]]-Tableau_Groupe_1_Cours_1.accdb3[[#This Row],[Date de début2]],1)</f>
        <v>8.8888888887595385E-2</v>
      </c>
    </row>
    <row r="6139" spans="1:9" x14ac:dyDescent="0.25">
      <c r="A6139">
        <v>887</v>
      </c>
      <c r="B6139">
        <v>43138.648611111108</v>
      </c>
      <c r="C6139">
        <v>43138.737500000003</v>
      </c>
      <c r="D6139">
        <v>3</v>
      </c>
      <c r="E6139">
        <v>15</v>
      </c>
      <c r="F6139">
        <v>117</v>
      </c>
      <c r="G6139" s="9">
        <f>Tableau_Groupe_1_Cours_1.accdb3[[#This Row],[Date de début]]</f>
        <v>43138.648611111108</v>
      </c>
      <c r="H6139" s="9">
        <f>Tableau_Groupe_1_Cours_1.accdb3[[#This Row],[Date de fin]]</f>
        <v>43138.737500000003</v>
      </c>
      <c r="I6139" s="13">
        <f>MOD(Tableau_Groupe_1_Cours_1.accdb3[[#This Row],[Date de fin2]]-Tableau_Groupe_1_Cours_1.accdb3[[#This Row],[Date de début2]],1)</f>
        <v>8.8888888894871343E-2</v>
      </c>
    </row>
    <row r="6140" spans="1:9" x14ac:dyDescent="0.25">
      <c r="A6140">
        <v>6263</v>
      </c>
      <c r="B6140">
        <v>43448.381944444445</v>
      </c>
      <c r="C6140">
        <v>43448.461805555555</v>
      </c>
      <c r="D6140">
        <v>19</v>
      </c>
      <c r="E6140">
        <v>15</v>
      </c>
      <c r="F6140">
        <v>150</v>
      </c>
      <c r="G6140" s="9">
        <f>Tableau_Groupe_1_Cours_1.accdb3[[#This Row],[Date de début]]</f>
        <v>43448.381944444445</v>
      </c>
      <c r="H6140" s="9">
        <f>Tableau_Groupe_1_Cours_1.accdb3[[#This Row],[Date de fin]]</f>
        <v>43448.461805555555</v>
      </c>
      <c r="I6140" s="13">
        <f>MOD(Tableau_Groupe_1_Cours_1.accdb3[[#This Row],[Date de fin2]]-Tableau_Groupe_1_Cours_1.accdb3[[#This Row],[Date de début2]],1)</f>
        <v>7.9861111109494232E-2</v>
      </c>
    </row>
    <row r="6141" spans="1:9" x14ac:dyDescent="0.25">
      <c r="A6141">
        <v>888</v>
      </c>
      <c r="B6141">
        <v>43138.643055555556</v>
      </c>
      <c r="C6141">
        <v>43138.731944444444</v>
      </c>
      <c r="D6141">
        <v>45</v>
      </c>
      <c r="E6141">
        <v>15</v>
      </c>
      <c r="F6141">
        <v>118</v>
      </c>
      <c r="G6141" s="9">
        <f>Tableau_Groupe_1_Cours_1.accdb3[[#This Row],[Date de début]]</f>
        <v>43138.643055555556</v>
      </c>
      <c r="H6141" s="9">
        <f>Tableau_Groupe_1_Cours_1.accdb3[[#This Row],[Date de fin]]</f>
        <v>43138.731944444444</v>
      </c>
      <c r="I6141" s="13">
        <f>MOD(Tableau_Groupe_1_Cours_1.accdb3[[#This Row],[Date de fin2]]-Tableau_Groupe_1_Cours_1.accdb3[[#This Row],[Date de début2]],1)</f>
        <v>8.8888888887595385E-2</v>
      </c>
    </row>
    <row r="6142" spans="1:9" x14ac:dyDescent="0.25">
      <c r="A6142">
        <v>3448</v>
      </c>
      <c r="B6142">
        <v>43279.37777777778</v>
      </c>
      <c r="C6142">
        <v>43279.476388888892</v>
      </c>
      <c r="D6142">
        <v>22</v>
      </c>
      <c r="E6142">
        <v>15</v>
      </c>
      <c r="F6142">
        <v>353</v>
      </c>
      <c r="G6142" s="9">
        <f>Tableau_Groupe_1_Cours_1.accdb3[[#This Row],[Date de début]]</f>
        <v>43279.37777777778</v>
      </c>
      <c r="H6142" s="9">
        <f>Tableau_Groupe_1_Cours_1.accdb3[[#This Row],[Date de fin]]</f>
        <v>43279.476388888892</v>
      </c>
      <c r="I6142" s="13">
        <f>MOD(Tableau_Groupe_1_Cours_1.accdb3[[#This Row],[Date de fin2]]-Tableau_Groupe_1_Cours_1.accdb3[[#This Row],[Date de début2]],1)</f>
        <v>9.8611111112404615E-2</v>
      </c>
    </row>
    <row r="6143" spans="1:9" x14ac:dyDescent="0.25">
      <c r="A6143">
        <v>889</v>
      </c>
      <c r="B6143">
        <v>43138.643055555556</v>
      </c>
      <c r="C6143">
        <v>43138.731944444444</v>
      </c>
      <c r="D6143">
        <v>10</v>
      </c>
      <c r="E6143">
        <v>15</v>
      </c>
      <c r="F6143">
        <v>144</v>
      </c>
      <c r="G6143" s="9">
        <f>Tableau_Groupe_1_Cours_1.accdb3[[#This Row],[Date de début]]</f>
        <v>43138.643055555556</v>
      </c>
      <c r="H6143" s="9">
        <f>Tableau_Groupe_1_Cours_1.accdb3[[#This Row],[Date de fin]]</f>
        <v>43138.731944444444</v>
      </c>
      <c r="I6143" s="13">
        <f>MOD(Tableau_Groupe_1_Cours_1.accdb3[[#This Row],[Date de fin2]]-Tableau_Groupe_1_Cours_1.accdb3[[#This Row],[Date de début2]],1)</f>
        <v>8.8888888887595385E-2</v>
      </c>
    </row>
    <row r="6144" spans="1:9" x14ac:dyDescent="0.25">
      <c r="A6144">
        <v>3449</v>
      </c>
      <c r="B6144">
        <v>43279.378472222219</v>
      </c>
      <c r="C6144">
        <v>43279.453472222223</v>
      </c>
      <c r="D6144">
        <v>3</v>
      </c>
      <c r="E6144">
        <v>15</v>
      </c>
      <c r="F6144">
        <v>133</v>
      </c>
      <c r="G6144" s="9">
        <f>Tableau_Groupe_1_Cours_1.accdb3[[#This Row],[Date de début]]</f>
        <v>43279.378472222219</v>
      </c>
      <c r="H6144" s="9">
        <f>Tableau_Groupe_1_Cours_1.accdb3[[#This Row],[Date de fin]]</f>
        <v>43279.453472222223</v>
      </c>
      <c r="I6144" s="13">
        <f>MOD(Tableau_Groupe_1_Cours_1.accdb3[[#This Row],[Date de fin2]]-Tableau_Groupe_1_Cours_1.accdb3[[#This Row],[Date de début2]],1)</f>
        <v>7.5000000004365575E-2</v>
      </c>
    </row>
    <row r="6145" spans="1:9" x14ac:dyDescent="0.25">
      <c r="A6145">
        <v>890</v>
      </c>
      <c r="B6145">
        <v>43138.643055555556</v>
      </c>
      <c r="C6145">
        <v>43138.731944444444</v>
      </c>
      <c r="D6145">
        <v>11</v>
      </c>
      <c r="E6145">
        <v>15</v>
      </c>
      <c r="F6145">
        <v>181</v>
      </c>
      <c r="G6145" s="9">
        <f>Tableau_Groupe_1_Cours_1.accdb3[[#This Row],[Date de début]]</f>
        <v>43138.643055555556</v>
      </c>
      <c r="H6145" s="9">
        <f>Tableau_Groupe_1_Cours_1.accdb3[[#This Row],[Date de fin]]</f>
        <v>43138.731944444444</v>
      </c>
      <c r="I6145" s="13">
        <f>MOD(Tableau_Groupe_1_Cours_1.accdb3[[#This Row],[Date de fin2]]-Tableau_Groupe_1_Cours_1.accdb3[[#This Row],[Date de début2]],1)</f>
        <v>8.8888888887595385E-2</v>
      </c>
    </row>
    <row r="6146" spans="1:9" x14ac:dyDescent="0.25">
      <c r="A6146">
        <v>1914</v>
      </c>
      <c r="B6146">
        <v>43214.37777777778</v>
      </c>
      <c r="C6146">
        <v>43214.504861111112</v>
      </c>
      <c r="D6146">
        <v>10</v>
      </c>
      <c r="E6146">
        <v>15</v>
      </c>
      <c r="F6146">
        <v>191</v>
      </c>
      <c r="G6146" s="9">
        <f>Tableau_Groupe_1_Cours_1.accdb3[[#This Row],[Date de début]]</f>
        <v>43214.37777777778</v>
      </c>
      <c r="H6146" s="9">
        <f>Tableau_Groupe_1_Cours_1.accdb3[[#This Row],[Date de fin]]</f>
        <v>43214.504861111112</v>
      </c>
      <c r="I6146" s="13">
        <f>MOD(Tableau_Groupe_1_Cours_1.accdb3[[#This Row],[Date de fin2]]-Tableau_Groupe_1_Cours_1.accdb3[[#This Row],[Date de début2]],1)</f>
        <v>0.12708333333284827</v>
      </c>
    </row>
    <row r="6147" spans="1:9" x14ac:dyDescent="0.25">
      <c r="A6147">
        <v>891</v>
      </c>
      <c r="B6147">
        <v>43138.649305555555</v>
      </c>
      <c r="C6147">
        <v>43138.73819444445</v>
      </c>
      <c r="D6147">
        <v>2</v>
      </c>
      <c r="E6147">
        <v>15</v>
      </c>
      <c r="F6147">
        <v>122</v>
      </c>
      <c r="G6147" s="9">
        <f>Tableau_Groupe_1_Cours_1.accdb3[[#This Row],[Date de début]]</f>
        <v>43138.649305555555</v>
      </c>
      <c r="H6147" s="9">
        <f>Tableau_Groupe_1_Cours_1.accdb3[[#This Row],[Date de fin]]</f>
        <v>43138.73819444445</v>
      </c>
      <c r="I6147" s="13">
        <f>MOD(Tableau_Groupe_1_Cours_1.accdb3[[#This Row],[Date de fin2]]-Tableau_Groupe_1_Cours_1.accdb3[[#This Row],[Date de début2]],1)</f>
        <v>8.8888888894871343E-2</v>
      </c>
    </row>
    <row r="6148" spans="1:9" x14ac:dyDescent="0.25">
      <c r="A6148">
        <v>892</v>
      </c>
      <c r="B6148">
        <v>43138.643750000003</v>
      </c>
      <c r="C6148">
        <v>43138.732638888891</v>
      </c>
      <c r="D6148">
        <v>1</v>
      </c>
      <c r="E6148">
        <v>15</v>
      </c>
      <c r="F6148">
        <v>124</v>
      </c>
      <c r="G6148" s="9">
        <f>Tableau_Groupe_1_Cours_1.accdb3[[#This Row],[Date de début]]</f>
        <v>43138.643750000003</v>
      </c>
      <c r="H6148" s="9">
        <f>Tableau_Groupe_1_Cours_1.accdb3[[#This Row],[Date de fin]]</f>
        <v>43138.732638888891</v>
      </c>
      <c r="I6148" s="13">
        <f>MOD(Tableau_Groupe_1_Cours_1.accdb3[[#This Row],[Date de fin2]]-Tableau_Groupe_1_Cours_1.accdb3[[#This Row],[Date de début2]],1)</f>
        <v>8.8888888887595385E-2</v>
      </c>
    </row>
    <row r="6149" spans="1:9" x14ac:dyDescent="0.25">
      <c r="A6149">
        <v>1660</v>
      </c>
      <c r="B6149">
        <v>43182.382638888892</v>
      </c>
      <c r="C6149">
        <v>43182.448611111111</v>
      </c>
      <c r="D6149">
        <v>1</v>
      </c>
      <c r="E6149">
        <v>15</v>
      </c>
      <c r="F6149">
        <v>103</v>
      </c>
      <c r="G6149" s="9">
        <f>Tableau_Groupe_1_Cours_1.accdb3[[#This Row],[Date de début]]</f>
        <v>43182.382638888892</v>
      </c>
      <c r="H6149" s="9">
        <f>Tableau_Groupe_1_Cours_1.accdb3[[#This Row],[Date de fin]]</f>
        <v>43182.448611111111</v>
      </c>
      <c r="I6149" s="13">
        <f>MOD(Tableau_Groupe_1_Cours_1.accdb3[[#This Row],[Date de fin2]]-Tableau_Groupe_1_Cours_1.accdb3[[#This Row],[Date de début2]],1)</f>
        <v>6.5972222218988463E-2</v>
      </c>
    </row>
    <row r="6150" spans="1:9" x14ac:dyDescent="0.25">
      <c r="A6150">
        <v>5500</v>
      </c>
      <c r="B6150">
        <v>43419.382638888892</v>
      </c>
      <c r="C6150">
        <v>43419.461805555555</v>
      </c>
      <c r="D6150">
        <v>4</v>
      </c>
      <c r="E6150">
        <v>15</v>
      </c>
      <c r="F6150">
        <v>76</v>
      </c>
      <c r="G6150" s="9">
        <f>Tableau_Groupe_1_Cours_1.accdb3[[#This Row],[Date de début]]</f>
        <v>43419.382638888892</v>
      </c>
      <c r="H6150" s="9">
        <f>Tableau_Groupe_1_Cours_1.accdb3[[#This Row],[Date de fin]]</f>
        <v>43419.461805555555</v>
      </c>
      <c r="I6150" s="13">
        <f>MOD(Tableau_Groupe_1_Cours_1.accdb3[[#This Row],[Date de fin2]]-Tableau_Groupe_1_Cours_1.accdb3[[#This Row],[Date de début2]],1)</f>
        <v>7.9166666662786156E-2</v>
      </c>
    </row>
    <row r="6151" spans="1:9" x14ac:dyDescent="0.25">
      <c r="A6151">
        <v>893</v>
      </c>
      <c r="B6151">
        <v>43138.643055555556</v>
      </c>
      <c r="C6151">
        <v>43138.731944444444</v>
      </c>
      <c r="D6151">
        <v>27</v>
      </c>
      <c r="E6151">
        <v>15</v>
      </c>
      <c r="F6151">
        <v>172</v>
      </c>
      <c r="G6151" s="9">
        <f>Tableau_Groupe_1_Cours_1.accdb3[[#This Row],[Date de début]]</f>
        <v>43138.643055555556</v>
      </c>
      <c r="H6151" s="9">
        <f>Tableau_Groupe_1_Cours_1.accdb3[[#This Row],[Date de fin]]</f>
        <v>43138.731944444444</v>
      </c>
      <c r="I6151" s="13">
        <f>MOD(Tableau_Groupe_1_Cours_1.accdb3[[#This Row],[Date de fin2]]-Tableau_Groupe_1_Cours_1.accdb3[[#This Row],[Date de début2]],1)</f>
        <v>8.8888888887595385E-2</v>
      </c>
    </row>
    <row r="6152" spans="1:9" x14ac:dyDescent="0.25">
      <c r="A6152">
        <v>1149</v>
      </c>
      <c r="B6152">
        <v>43153.37777777778</v>
      </c>
      <c r="C6152">
        <v>43153.432638888888</v>
      </c>
      <c r="D6152">
        <v>118</v>
      </c>
      <c r="E6152">
        <v>15</v>
      </c>
      <c r="F6152">
        <v>154</v>
      </c>
      <c r="G6152" s="9">
        <f>Tableau_Groupe_1_Cours_1.accdb3[[#This Row],[Date de début]]</f>
        <v>43153.37777777778</v>
      </c>
      <c r="H6152" s="9">
        <f>Tableau_Groupe_1_Cours_1.accdb3[[#This Row],[Date de fin]]</f>
        <v>43153.432638888888</v>
      </c>
      <c r="I6152" s="13">
        <f>MOD(Tableau_Groupe_1_Cours_1.accdb3[[#This Row],[Date de fin2]]-Tableau_Groupe_1_Cours_1.accdb3[[#This Row],[Date de début2]],1)</f>
        <v>5.486111110803904E-2</v>
      </c>
    </row>
    <row r="6153" spans="1:9" x14ac:dyDescent="0.25">
      <c r="A6153">
        <v>5501</v>
      </c>
      <c r="B6153">
        <v>43419.378472222219</v>
      </c>
      <c r="C6153">
        <v>43419.441666666666</v>
      </c>
      <c r="D6153">
        <v>3</v>
      </c>
      <c r="E6153">
        <v>15</v>
      </c>
      <c r="F6153">
        <v>311</v>
      </c>
      <c r="G6153" s="9">
        <f>Tableau_Groupe_1_Cours_1.accdb3[[#This Row],[Date de début]]</f>
        <v>43419.378472222219</v>
      </c>
      <c r="H6153" s="9">
        <f>Tableau_Groupe_1_Cours_1.accdb3[[#This Row],[Date de fin]]</f>
        <v>43419.441666666666</v>
      </c>
      <c r="I6153" s="13">
        <f>MOD(Tableau_Groupe_1_Cours_1.accdb3[[#This Row],[Date de fin2]]-Tableau_Groupe_1_Cours_1.accdb3[[#This Row],[Date de début2]],1)</f>
        <v>6.3194444446708076E-2</v>
      </c>
    </row>
    <row r="6154" spans="1:9" x14ac:dyDescent="0.25">
      <c r="A6154">
        <v>894</v>
      </c>
      <c r="B6154">
        <v>43138.643055555556</v>
      </c>
      <c r="C6154">
        <v>43138.731944444444</v>
      </c>
      <c r="D6154">
        <v>44</v>
      </c>
      <c r="E6154">
        <v>15</v>
      </c>
      <c r="F6154">
        <v>232</v>
      </c>
      <c r="G6154" s="9">
        <f>Tableau_Groupe_1_Cours_1.accdb3[[#This Row],[Date de début]]</f>
        <v>43138.643055555556</v>
      </c>
      <c r="H6154" s="9">
        <f>Tableau_Groupe_1_Cours_1.accdb3[[#This Row],[Date de fin]]</f>
        <v>43138.731944444444</v>
      </c>
      <c r="I6154" s="13">
        <f>MOD(Tableau_Groupe_1_Cours_1.accdb3[[#This Row],[Date de fin2]]-Tableau_Groupe_1_Cours_1.accdb3[[#This Row],[Date de début2]],1)</f>
        <v>8.8888888887595385E-2</v>
      </c>
    </row>
    <row r="6155" spans="1:9" x14ac:dyDescent="0.25">
      <c r="A6155">
        <v>895</v>
      </c>
      <c r="B6155">
        <v>43138.649305555555</v>
      </c>
      <c r="C6155">
        <v>43138.73819444445</v>
      </c>
      <c r="D6155">
        <v>18</v>
      </c>
      <c r="E6155">
        <v>15</v>
      </c>
      <c r="F6155">
        <v>128</v>
      </c>
      <c r="G6155" s="9">
        <f>Tableau_Groupe_1_Cours_1.accdb3[[#This Row],[Date de début]]</f>
        <v>43138.649305555555</v>
      </c>
      <c r="H6155" s="9">
        <f>Tableau_Groupe_1_Cours_1.accdb3[[#This Row],[Date de fin]]</f>
        <v>43138.73819444445</v>
      </c>
      <c r="I6155" s="13">
        <f>MOD(Tableau_Groupe_1_Cours_1.accdb3[[#This Row],[Date de fin2]]-Tableau_Groupe_1_Cours_1.accdb3[[#This Row],[Date de début2]],1)</f>
        <v>8.8888888894871343E-2</v>
      </c>
    </row>
    <row r="6156" spans="1:9" x14ac:dyDescent="0.25">
      <c r="A6156">
        <v>1919</v>
      </c>
      <c r="B6156">
        <v>43214.384722222225</v>
      </c>
      <c r="C6156">
        <v>43214.482638888891</v>
      </c>
      <c r="D6156">
        <v>2</v>
      </c>
      <c r="E6156">
        <v>15</v>
      </c>
      <c r="F6156">
        <v>402</v>
      </c>
      <c r="G6156" s="9">
        <f>Tableau_Groupe_1_Cours_1.accdb3[[#This Row],[Date de début]]</f>
        <v>43214.384722222225</v>
      </c>
      <c r="H6156" s="9">
        <f>Tableau_Groupe_1_Cours_1.accdb3[[#This Row],[Date de fin]]</f>
        <v>43214.482638888891</v>
      </c>
      <c r="I6156" s="13">
        <f>MOD(Tableau_Groupe_1_Cours_1.accdb3[[#This Row],[Date de fin2]]-Tableau_Groupe_1_Cours_1.accdb3[[#This Row],[Date de début2]],1)</f>
        <v>9.7916666665696539E-2</v>
      </c>
    </row>
    <row r="6157" spans="1:9" x14ac:dyDescent="0.25">
      <c r="A6157">
        <v>896</v>
      </c>
      <c r="B6157">
        <v>43138.640277777777</v>
      </c>
      <c r="C6157">
        <v>43138.729166666672</v>
      </c>
      <c r="D6157">
        <v>5</v>
      </c>
      <c r="E6157">
        <v>15</v>
      </c>
      <c r="F6157">
        <v>258</v>
      </c>
      <c r="G6157" s="9">
        <f>Tableau_Groupe_1_Cours_1.accdb3[[#This Row],[Date de début]]</f>
        <v>43138.640277777777</v>
      </c>
      <c r="H6157" s="9">
        <f>Tableau_Groupe_1_Cours_1.accdb3[[#This Row],[Date de fin]]</f>
        <v>43138.729166666672</v>
      </c>
      <c r="I6157" s="13">
        <f>MOD(Tableau_Groupe_1_Cours_1.accdb3[[#This Row],[Date de fin2]]-Tableau_Groupe_1_Cours_1.accdb3[[#This Row],[Date de début2]],1)</f>
        <v>8.8888888894871343E-2</v>
      </c>
    </row>
    <row r="6158" spans="1:9" x14ac:dyDescent="0.25">
      <c r="A6158">
        <v>897</v>
      </c>
      <c r="B6158">
        <v>43138.643750000003</v>
      </c>
      <c r="C6158">
        <v>43138.732638888891</v>
      </c>
      <c r="D6158">
        <v>2</v>
      </c>
      <c r="E6158">
        <v>15</v>
      </c>
      <c r="F6158">
        <v>70</v>
      </c>
      <c r="G6158" s="9">
        <f>Tableau_Groupe_1_Cours_1.accdb3[[#This Row],[Date de début]]</f>
        <v>43138.643750000003</v>
      </c>
      <c r="H6158" s="9">
        <f>Tableau_Groupe_1_Cours_1.accdb3[[#This Row],[Date de fin]]</f>
        <v>43138.732638888891</v>
      </c>
      <c r="I6158" s="13">
        <f>MOD(Tableau_Groupe_1_Cours_1.accdb3[[#This Row],[Date de fin2]]-Tableau_Groupe_1_Cours_1.accdb3[[#This Row],[Date de début2]],1)</f>
        <v>8.8888888887595385E-2</v>
      </c>
    </row>
    <row r="6159" spans="1:9" x14ac:dyDescent="0.25">
      <c r="A6159">
        <v>6273</v>
      </c>
      <c r="B6159">
        <v>43451.384722222225</v>
      </c>
      <c r="C6159">
        <v>43451.539583333331</v>
      </c>
      <c r="D6159">
        <v>42</v>
      </c>
      <c r="E6159">
        <v>15</v>
      </c>
      <c r="F6159">
        <v>172</v>
      </c>
      <c r="G6159" s="9">
        <f>Tableau_Groupe_1_Cours_1.accdb3[[#This Row],[Date de début]]</f>
        <v>43451.384722222225</v>
      </c>
      <c r="H6159" s="9">
        <f>Tableau_Groupe_1_Cours_1.accdb3[[#This Row],[Date de fin]]</f>
        <v>43451.539583333331</v>
      </c>
      <c r="I6159" s="13">
        <f>MOD(Tableau_Groupe_1_Cours_1.accdb3[[#This Row],[Date de fin2]]-Tableau_Groupe_1_Cours_1.accdb3[[#This Row],[Date de début2]],1)</f>
        <v>0.15486111110658385</v>
      </c>
    </row>
    <row r="6160" spans="1:9" x14ac:dyDescent="0.25">
      <c r="A6160">
        <v>898</v>
      </c>
      <c r="B6160">
        <v>43138.65</v>
      </c>
      <c r="C6160">
        <v>43138.738888888889</v>
      </c>
      <c r="D6160">
        <v>6</v>
      </c>
      <c r="E6160">
        <v>15</v>
      </c>
      <c r="F6160">
        <v>263</v>
      </c>
      <c r="G6160" s="9">
        <f>Tableau_Groupe_1_Cours_1.accdb3[[#This Row],[Date de début]]</f>
        <v>43138.65</v>
      </c>
      <c r="H6160" s="9">
        <f>Tableau_Groupe_1_Cours_1.accdb3[[#This Row],[Date de fin]]</f>
        <v>43138.738888888889</v>
      </c>
      <c r="I6160" s="13">
        <f>MOD(Tableau_Groupe_1_Cours_1.accdb3[[#This Row],[Date de fin2]]-Tableau_Groupe_1_Cours_1.accdb3[[#This Row],[Date de début2]],1)</f>
        <v>8.8888888887595385E-2</v>
      </c>
    </row>
    <row r="6161" spans="1:9" x14ac:dyDescent="0.25">
      <c r="A6161">
        <v>1154</v>
      </c>
      <c r="B6161">
        <v>43153.379861111112</v>
      </c>
      <c r="C6161">
        <v>43153.492361111115</v>
      </c>
      <c r="D6161">
        <v>1</v>
      </c>
      <c r="E6161">
        <v>15</v>
      </c>
      <c r="F6161">
        <v>412</v>
      </c>
      <c r="G6161" s="9">
        <f>Tableau_Groupe_1_Cours_1.accdb3[[#This Row],[Date de début]]</f>
        <v>43153.379861111112</v>
      </c>
      <c r="H6161" s="9">
        <f>Tableau_Groupe_1_Cours_1.accdb3[[#This Row],[Date de fin]]</f>
        <v>43153.492361111115</v>
      </c>
      <c r="I6161" s="13">
        <f>MOD(Tableau_Groupe_1_Cours_1.accdb3[[#This Row],[Date de fin2]]-Tableau_Groupe_1_Cours_1.accdb3[[#This Row],[Date de début2]],1)</f>
        <v>0.11250000000291038</v>
      </c>
    </row>
    <row r="6162" spans="1:9" x14ac:dyDescent="0.25">
      <c r="A6162">
        <v>899</v>
      </c>
      <c r="B6162">
        <v>43138.64166666667</v>
      </c>
      <c r="C6162">
        <v>43138.730555555558</v>
      </c>
      <c r="D6162">
        <v>6</v>
      </c>
      <c r="E6162">
        <v>15</v>
      </c>
      <c r="F6162">
        <v>266</v>
      </c>
      <c r="G6162" s="9">
        <f>Tableau_Groupe_1_Cours_1.accdb3[[#This Row],[Date de début]]</f>
        <v>43138.64166666667</v>
      </c>
      <c r="H6162" s="9">
        <f>Tableau_Groupe_1_Cours_1.accdb3[[#This Row],[Date de fin]]</f>
        <v>43138.730555555558</v>
      </c>
      <c r="I6162" s="13">
        <f>MOD(Tableau_Groupe_1_Cours_1.accdb3[[#This Row],[Date de fin2]]-Tableau_Groupe_1_Cours_1.accdb3[[#This Row],[Date de début2]],1)</f>
        <v>8.8888888887595385E-2</v>
      </c>
    </row>
    <row r="6163" spans="1:9" x14ac:dyDescent="0.25">
      <c r="A6163">
        <v>900</v>
      </c>
      <c r="B6163">
        <v>43138.645138888889</v>
      </c>
      <c r="C6163">
        <v>43138.734027777777</v>
      </c>
      <c r="D6163">
        <v>7</v>
      </c>
      <c r="E6163">
        <v>15</v>
      </c>
      <c r="F6163">
        <v>135</v>
      </c>
      <c r="G6163" s="9">
        <f>Tableau_Groupe_1_Cours_1.accdb3[[#This Row],[Date de début]]</f>
        <v>43138.645138888889</v>
      </c>
      <c r="H6163" s="9">
        <f>Tableau_Groupe_1_Cours_1.accdb3[[#This Row],[Date de fin]]</f>
        <v>43138.734027777777</v>
      </c>
      <c r="I6163" s="13">
        <f>MOD(Tableau_Groupe_1_Cours_1.accdb3[[#This Row],[Date de fin2]]-Tableau_Groupe_1_Cours_1.accdb3[[#This Row],[Date de début2]],1)</f>
        <v>8.8888888887595385E-2</v>
      </c>
    </row>
    <row r="6164" spans="1:9" x14ac:dyDescent="0.25">
      <c r="A6164">
        <v>645</v>
      </c>
      <c r="B6164">
        <v>43126.382638888892</v>
      </c>
      <c r="C6164">
        <v>43126.423611111109</v>
      </c>
      <c r="D6164">
        <v>3</v>
      </c>
      <c r="E6164">
        <v>15</v>
      </c>
      <c r="F6164">
        <v>304</v>
      </c>
      <c r="G6164" s="9">
        <f>Tableau_Groupe_1_Cours_1.accdb3[[#This Row],[Date de début]]</f>
        <v>43126.382638888892</v>
      </c>
      <c r="H6164" s="9">
        <f>Tableau_Groupe_1_Cours_1.accdb3[[#This Row],[Date de fin]]</f>
        <v>43126.423611111109</v>
      </c>
      <c r="I6164" s="13">
        <f>MOD(Tableau_Groupe_1_Cours_1.accdb3[[#This Row],[Date de fin2]]-Tableau_Groupe_1_Cours_1.accdb3[[#This Row],[Date de début2]],1)</f>
        <v>4.0972222217533272E-2</v>
      </c>
    </row>
    <row r="6165" spans="1:9" x14ac:dyDescent="0.25">
      <c r="A6165">
        <v>901</v>
      </c>
      <c r="B6165">
        <v>43138.645833333336</v>
      </c>
      <c r="C6165">
        <v>43138.734722222223</v>
      </c>
      <c r="D6165">
        <v>34</v>
      </c>
      <c r="E6165">
        <v>15</v>
      </c>
      <c r="F6165">
        <v>363</v>
      </c>
      <c r="G6165" s="9">
        <f>Tableau_Groupe_1_Cours_1.accdb3[[#This Row],[Date de début]]</f>
        <v>43138.645833333336</v>
      </c>
      <c r="H6165" s="9">
        <f>Tableau_Groupe_1_Cours_1.accdb3[[#This Row],[Date de fin]]</f>
        <v>43138.734722222223</v>
      </c>
      <c r="I6165" s="13">
        <f>MOD(Tableau_Groupe_1_Cours_1.accdb3[[#This Row],[Date de fin2]]-Tableau_Groupe_1_Cours_1.accdb3[[#This Row],[Date de début2]],1)</f>
        <v>8.8888888887595385E-2</v>
      </c>
    </row>
    <row r="6166" spans="1:9" x14ac:dyDescent="0.25">
      <c r="A6166">
        <v>902</v>
      </c>
      <c r="B6166">
        <v>43138.645138888889</v>
      </c>
      <c r="C6166">
        <v>43138.734027777777</v>
      </c>
      <c r="D6166">
        <v>1</v>
      </c>
      <c r="E6166">
        <v>15</v>
      </c>
      <c r="F6166">
        <v>98</v>
      </c>
      <c r="G6166" s="9">
        <f>Tableau_Groupe_1_Cours_1.accdb3[[#This Row],[Date de début]]</f>
        <v>43138.645138888889</v>
      </c>
      <c r="H6166" s="9">
        <f>Tableau_Groupe_1_Cours_1.accdb3[[#This Row],[Date de fin]]</f>
        <v>43138.734027777777</v>
      </c>
      <c r="I6166" s="13">
        <f>MOD(Tableau_Groupe_1_Cours_1.accdb3[[#This Row],[Date de fin2]]-Tableau_Groupe_1_Cours_1.accdb3[[#This Row],[Date de début2]],1)</f>
        <v>8.8888888887595385E-2</v>
      </c>
    </row>
    <row r="6167" spans="1:9" x14ac:dyDescent="0.25">
      <c r="A6167">
        <v>1926</v>
      </c>
      <c r="B6167">
        <v>43215.384027777778</v>
      </c>
      <c r="C6167">
        <v>43215.466666666667</v>
      </c>
      <c r="D6167">
        <v>4</v>
      </c>
      <c r="E6167">
        <v>15</v>
      </c>
      <c r="F6167">
        <v>374</v>
      </c>
      <c r="G6167" s="9">
        <f>Tableau_Groupe_1_Cours_1.accdb3[[#This Row],[Date de début]]</f>
        <v>43215.384027777778</v>
      </c>
      <c r="H6167" s="9">
        <f>Tableau_Groupe_1_Cours_1.accdb3[[#This Row],[Date de fin]]</f>
        <v>43215.466666666667</v>
      </c>
      <c r="I6167" s="13">
        <f>MOD(Tableau_Groupe_1_Cours_1.accdb3[[#This Row],[Date de fin2]]-Tableau_Groupe_1_Cours_1.accdb3[[#This Row],[Date de début2]],1)</f>
        <v>8.2638888889050577E-2</v>
      </c>
    </row>
    <row r="6168" spans="1:9" x14ac:dyDescent="0.25">
      <c r="A6168">
        <v>903</v>
      </c>
      <c r="B6168">
        <v>43138.645833333336</v>
      </c>
      <c r="C6168">
        <v>43138.734722222223</v>
      </c>
      <c r="D6168">
        <v>1</v>
      </c>
      <c r="E6168">
        <v>15</v>
      </c>
      <c r="F6168">
        <v>380</v>
      </c>
      <c r="G6168" s="9">
        <f>Tableau_Groupe_1_Cours_1.accdb3[[#This Row],[Date de début]]</f>
        <v>43138.645833333336</v>
      </c>
      <c r="H6168" s="9">
        <f>Tableau_Groupe_1_Cours_1.accdb3[[#This Row],[Date de fin]]</f>
        <v>43138.734722222223</v>
      </c>
      <c r="I6168" s="13">
        <f>MOD(Tableau_Groupe_1_Cours_1.accdb3[[#This Row],[Date de fin2]]-Tableau_Groupe_1_Cours_1.accdb3[[#This Row],[Date de début2]],1)</f>
        <v>8.8888888887595385E-2</v>
      </c>
    </row>
    <row r="6169" spans="1:9" x14ac:dyDescent="0.25">
      <c r="A6169">
        <v>136</v>
      </c>
      <c r="B6169">
        <v>43105.381944444445</v>
      </c>
      <c r="C6169">
        <v>43105.538194444445</v>
      </c>
      <c r="D6169">
        <v>19</v>
      </c>
      <c r="E6169">
        <v>15</v>
      </c>
      <c r="F6169">
        <v>299</v>
      </c>
      <c r="G6169" s="9">
        <f>Tableau_Groupe_1_Cours_1.accdb3[[#This Row],[Date de début]]</f>
        <v>43105.381944444445</v>
      </c>
      <c r="H6169" s="9">
        <f>Tableau_Groupe_1_Cours_1.accdb3[[#This Row],[Date de fin]]</f>
        <v>43105.538194444445</v>
      </c>
      <c r="I6169" s="13">
        <f>MOD(Tableau_Groupe_1_Cours_1.accdb3[[#This Row],[Date de fin2]]-Tableau_Groupe_1_Cours_1.accdb3[[#This Row],[Date de début2]],1)</f>
        <v>0.15625</v>
      </c>
    </row>
    <row r="6170" spans="1:9" x14ac:dyDescent="0.25">
      <c r="A6170">
        <v>904</v>
      </c>
      <c r="B6170">
        <v>43138.645833333336</v>
      </c>
      <c r="C6170">
        <v>43138.734722222223</v>
      </c>
      <c r="D6170">
        <v>2</v>
      </c>
      <c r="E6170">
        <v>15</v>
      </c>
      <c r="F6170">
        <v>141</v>
      </c>
      <c r="G6170" s="9">
        <f>Tableau_Groupe_1_Cours_1.accdb3[[#This Row],[Date de début]]</f>
        <v>43138.645833333336</v>
      </c>
      <c r="H6170" s="9">
        <f>Tableau_Groupe_1_Cours_1.accdb3[[#This Row],[Date de fin]]</f>
        <v>43138.734722222223</v>
      </c>
      <c r="I6170" s="13">
        <f>MOD(Tableau_Groupe_1_Cours_1.accdb3[[#This Row],[Date de fin2]]-Tableau_Groupe_1_Cours_1.accdb3[[#This Row],[Date de début2]],1)</f>
        <v>8.8888888887595385E-2</v>
      </c>
    </row>
    <row r="6171" spans="1:9" x14ac:dyDescent="0.25">
      <c r="A6171">
        <v>6280</v>
      </c>
      <c r="B6171">
        <v>43452.381944444445</v>
      </c>
      <c r="C6171">
        <v>43452.480555555558</v>
      </c>
      <c r="D6171">
        <v>11</v>
      </c>
      <c r="E6171">
        <v>15</v>
      </c>
      <c r="F6171">
        <v>108</v>
      </c>
      <c r="G6171" s="9">
        <f>Tableau_Groupe_1_Cours_1.accdb3[[#This Row],[Date de début]]</f>
        <v>43452.381944444445</v>
      </c>
      <c r="H6171" s="9">
        <f>Tableau_Groupe_1_Cours_1.accdb3[[#This Row],[Date de fin]]</f>
        <v>43452.480555555558</v>
      </c>
      <c r="I6171" s="13">
        <f>MOD(Tableau_Groupe_1_Cours_1.accdb3[[#This Row],[Date de fin2]]-Tableau_Groupe_1_Cours_1.accdb3[[#This Row],[Date de début2]],1)</f>
        <v>9.8611111112404615E-2</v>
      </c>
    </row>
    <row r="6172" spans="1:9" x14ac:dyDescent="0.25">
      <c r="A6172">
        <v>137</v>
      </c>
      <c r="B6172">
        <v>43105.540972222225</v>
      </c>
      <c r="C6172">
        <v>43105.645833333336</v>
      </c>
      <c r="D6172">
        <v>61</v>
      </c>
      <c r="E6172">
        <v>15</v>
      </c>
      <c r="F6172">
        <v>118</v>
      </c>
      <c r="G6172" s="9">
        <f>Tableau_Groupe_1_Cours_1.accdb3[[#This Row],[Date de début]]</f>
        <v>43105.540972222225</v>
      </c>
      <c r="H6172" s="9">
        <f>Tableau_Groupe_1_Cours_1.accdb3[[#This Row],[Date de fin]]</f>
        <v>43105.645833333336</v>
      </c>
      <c r="I6172" s="13">
        <f>MOD(Tableau_Groupe_1_Cours_1.accdb3[[#This Row],[Date de fin2]]-Tableau_Groupe_1_Cours_1.accdb3[[#This Row],[Date de début2]],1)</f>
        <v>0.10486111111094942</v>
      </c>
    </row>
    <row r="6173" spans="1:9" x14ac:dyDescent="0.25">
      <c r="A6173">
        <v>905</v>
      </c>
      <c r="B6173">
        <v>43138.646527777775</v>
      </c>
      <c r="C6173">
        <v>43138.73541666667</v>
      </c>
      <c r="D6173">
        <v>7</v>
      </c>
      <c r="E6173">
        <v>15</v>
      </c>
      <c r="F6173">
        <v>397</v>
      </c>
      <c r="G6173" s="9">
        <f>Tableau_Groupe_1_Cours_1.accdb3[[#This Row],[Date de début]]</f>
        <v>43138.646527777775</v>
      </c>
      <c r="H6173" s="9">
        <f>Tableau_Groupe_1_Cours_1.accdb3[[#This Row],[Date de fin]]</f>
        <v>43138.73541666667</v>
      </c>
      <c r="I6173" s="13">
        <f>MOD(Tableau_Groupe_1_Cours_1.accdb3[[#This Row],[Date de fin2]]-Tableau_Groupe_1_Cours_1.accdb3[[#This Row],[Date de début2]],1)</f>
        <v>8.8888888894871343E-2</v>
      </c>
    </row>
    <row r="6174" spans="1:9" x14ac:dyDescent="0.25">
      <c r="A6174">
        <v>3977</v>
      </c>
      <c r="B6174">
        <v>43333.376388888886</v>
      </c>
      <c r="C6174">
        <v>43333.504861111112</v>
      </c>
      <c r="D6174">
        <v>12</v>
      </c>
      <c r="E6174">
        <v>15</v>
      </c>
      <c r="F6174">
        <v>240</v>
      </c>
      <c r="G6174" s="9">
        <f>Tableau_Groupe_1_Cours_1.accdb3[[#This Row],[Date de début]]</f>
        <v>43333.376388888886</v>
      </c>
      <c r="H6174" s="9">
        <f>Tableau_Groupe_1_Cours_1.accdb3[[#This Row],[Date de fin]]</f>
        <v>43333.504861111112</v>
      </c>
      <c r="I6174" s="13">
        <f>MOD(Tableau_Groupe_1_Cours_1.accdb3[[#This Row],[Date de fin2]]-Tableau_Groupe_1_Cours_1.accdb3[[#This Row],[Date de début2]],1)</f>
        <v>0.12847222222626442</v>
      </c>
    </row>
    <row r="6175" spans="1:9" x14ac:dyDescent="0.25">
      <c r="A6175">
        <v>138</v>
      </c>
      <c r="B6175">
        <v>43105.647222222222</v>
      </c>
      <c r="C6175">
        <v>43105.730555555558</v>
      </c>
      <c r="D6175">
        <v>29</v>
      </c>
      <c r="E6175">
        <v>15</v>
      </c>
      <c r="F6175">
        <v>192</v>
      </c>
      <c r="G6175" s="9">
        <f>Tableau_Groupe_1_Cours_1.accdb3[[#This Row],[Date de début]]</f>
        <v>43105.647222222222</v>
      </c>
      <c r="H6175" s="9">
        <f>Tableau_Groupe_1_Cours_1.accdb3[[#This Row],[Date de fin]]</f>
        <v>43105.730555555558</v>
      </c>
      <c r="I6175" s="13">
        <f>MOD(Tableau_Groupe_1_Cours_1.accdb3[[#This Row],[Date de fin2]]-Tableau_Groupe_1_Cours_1.accdb3[[#This Row],[Date de début2]],1)</f>
        <v>8.3333333335758653E-2</v>
      </c>
    </row>
    <row r="6176" spans="1:9" x14ac:dyDescent="0.25">
      <c r="A6176">
        <v>650</v>
      </c>
      <c r="B6176">
        <v>43129.378472222219</v>
      </c>
      <c r="C6176">
        <v>43129.461111111115</v>
      </c>
      <c r="D6176">
        <v>7</v>
      </c>
      <c r="E6176">
        <v>15</v>
      </c>
      <c r="F6176">
        <v>325</v>
      </c>
      <c r="G6176" s="9">
        <f>Tableau_Groupe_1_Cours_1.accdb3[[#This Row],[Date de début]]</f>
        <v>43129.378472222219</v>
      </c>
      <c r="H6176" s="9">
        <f>Tableau_Groupe_1_Cours_1.accdb3[[#This Row],[Date de fin]]</f>
        <v>43129.461111111115</v>
      </c>
      <c r="I6176" s="13">
        <f>MOD(Tableau_Groupe_1_Cours_1.accdb3[[#This Row],[Date de fin2]]-Tableau_Groupe_1_Cours_1.accdb3[[#This Row],[Date de début2]],1)</f>
        <v>8.2638888896326534E-2</v>
      </c>
    </row>
    <row r="6177" spans="1:9" x14ac:dyDescent="0.25">
      <c r="A6177">
        <v>906</v>
      </c>
      <c r="B6177">
        <v>43138.645833333336</v>
      </c>
      <c r="C6177">
        <v>43138.734722222223</v>
      </c>
      <c r="D6177">
        <v>8</v>
      </c>
      <c r="E6177">
        <v>15</v>
      </c>
      <c r="F6177">
        <v>121</v>
      </c>
      <c r="G6177" s="9">
        <f>Tableau_Groupe_1_Cours_1.accdb3[[#This Row],[Date de début]]</f>
        <v>43138.645833333336</v>
      </c>
      <c r="H6177" s="9">
        <f>Tableau_Groupe_1_Cours_1.accdb3[[#This Row],[Date de fin]]</f>
        <v>43138.734722222223</v>
      </c>
      <c r="I6177" s="13">
        <f>MOD(Tableau_Groupe_1_Cours_1.accdb3[[#This Row],[Date de fin2]]-Tableau_Groupe_1_Cours_1.accdb3[[#This Row],[Date de début2]],1)</f>
        <v>8.8888888887595385E-2</v>
      </c>
    </row>
    <row r="6178" spans="1:9" x14ac:dyDescent="0.25">
      <c r="A6178">
        <v>5258</v>
      </c>
      <c r="B6178">
        <v>43391.37777777778</v>
      </c>
      <c r="C6178">
        <v>43391.433333333334</v>
      </c>
      <c r="D6178">
        <v>46</v>
      </c>
      <c r="E6178">
        <v>15</v>
      </c>
      <c r="F6178">
        <v>105</v>
      </c>
      <c r="G6178" s="9">
        <f>Tableau_Groupe_1_Cours_1.accdb3[[#This Row],[Date de début]]</f>
        <v>43391.37777777778</v>
      </c>
      <c r="H6178" s="9">
        <f>Tableau_Groupe_1_Cours_1.accdb3[[#This Row],[Date de fin]]</f>
        <v>43391.433333333334</v>
      </c>
      <c r="I6178" s="13">
        <f>MOD(Tableau_Groupe_1_Cours_1.accdb3[[#This Row],[Date de fin2]]-Tableau_Groupe_1_Cours_1.accdb3[[#This Row],[Date de début2]],1)</f>
        <v>5.5555555554747116E-2</v>
      </c>
    </row>
    <row r="6179" spans="1:9" x14ac:dyDescent="0.25">
      <c r="A6179">
        <v>907</v>
      </c>
      <c r="B6179">
        <v>43138.646527777775</v>
      </c>
      <c r="C6179">
        <v>43138.73541666667</v>
      </c>
      <c r="D6179">
        <v>4</v>
      </c>
      <c r="E6179">
        <v>15</v>
      </c>
      <c r="F6179">
        <v>414</v>
      </c>
      <c r="G6179" s="9">
        <f>Tableau_Groupe_1_Cours_1.accdb3[[#This Row],[Date de début]]</f>
        <v>43138.646527777775</v>
      </c>
      <c r="H6179" s="9">
        <f>Tableau_Groupe_1_Cours_1.accdb3[[#This Row],[Date de fin]]</f>
        <v>43138.73541666667</v>
      </c>
      <c r="I6179" s="13">
        <f>MOD(Tableau_Groupe_1_Cours_1.accdb3[[#This Row],[Date de fin2]]-Tableau_Groupe_1_Cours_1.accdb3[[#This Row],[Date de début2]],1)</f>
        <v>8.8888888894871343E-2</v>
      </c>
    </row>
    <row r="6180" spans="1:9" x14ac:dyDescent="0.25">
      <c r="A6180">
        <v>1163</v>
      </c>
      <c r="B6180">
        <v>43154.375</v>
      </c>
      <c r="C6180">
        <v>43154.455555555556</v>
      </c>
      <c r="D6180">
        <v>7</v>
      </c>
      <c r="E6180">
        <v>15</v>
      </c>
      <c r="F6180">
        <v>1</v>
      </c>
      <c r="G6180" s="9">
        <f>Tableau_Groupe_1_Cours_1.accdb3[[#This Row],[Date de début]]</f>
        <v>43154.375</v>
      </c>
      <c r="H6180" s="9">
        <f>Tableau_Groupe_1_Cours_1.accdb3[[#This Row],[Date de fin]]</f>
        <v>43154.455555555556</v>
      </c>
      <c r="I6180" s="13">
        <f>MOD(Tableau_Groupe_1_Cours_1.accdb3[[#This Row],[Date de fin2]]-Tableau_Groupe_1_Cours_1.accdb3[[#This Row],[Date de début2]],1)</f>
        <v>8.0555555556202307E-2</v>
      </c>
    </row>
    <row r="6181" spans="1:9" x14ac:dyDescent="0.25">
      <c r="A6181">
        <v>5515</v>
      </c>
      <c r="B6181">
        <v>43420.379861111112</v>
      </c>
      <c r="C6181">
        <v>43420.440277777772</v>
      </c>
      <c r="D6181">
        <v>36</v>
      </c>
      <c r="E6181">
        <v>15</v>
      </c>
      <c r="F6181">
        <v>192</v>
      </c>
      <c r="G6181" s="9">
        <f>Tableau_Groupe_1_Cours_1.accdb3[[#This Row],[Date de début]]</f>
        <v>43420.379861111112</v>
      </c>
      <c r="H6181" s="9">
        <f>Tableau_Groupe_1_Cours_1.accdb3[[#This Row],[Date de fin]]</f>
        <v>43420.440277777772</v>
      </c>
      <c r="I6181" s="13">
        <f>MOD(Tableau_Groupe_1_Cours_1.accdb3[[#This Row],[Date de fin2]]-Tableau_Groupe_1_Cours_1.accdb3[[#This Row],[Date de début2]],1)</f>
        <v>6.0416666659875773E-2</v>
      </c>
    </row>
    <row r="6182" spans="1:9" x14ac:dyDescent="0.25">
      <c r="A6182">
        <v>908</v>
      </c>
      <c r="B6182">
        <v>43138.646527777775</v>
      </c>
      <c r="C6182">
        <v>43138.73541666667</v>
      </c>
      <c r="D6182">
        <v>10</v>
      </c>
      <c r="E6182">
        <v>15</v>
      </c>
      <c r="F6182">
        <v>146</v>
      </c>
      <c r="G6182" s="9">
        <f>Tableau_Groupe_1_Cours_1.accdb3[[#This Row],[Date de début]]</f>
        <v>43138.646527777775</v>
      </c>
      <c r="H6182" s="9">
        <f>Tableau_Groupe_1_Cours_1.accdb3[[#This Row],[Date de fin]]</f>
        <v>43138.73541666667</v>
      </c>
      <c r="I6182" s="13">
        <f>MOD(Tableau_Groupe_1_Cours_1.accdb3[[#This Row],[Date de fin2]]-Tableau_Groupe_1_Cours_1.accdb3[[#This Row],[Date de début2]],1)</f>
        <v>8.8888888894871343E-2</v>
      </c>
    </row>
    <row r="6183" spans="1:9" x14ac:dyDescent="0.25">
      <c r="A6183">
        <v>6284</v>
      </c>
      <c r="B6183">
        <v>43452.379166666666</v>
      </c>
      <c r="C6183">
        <v>43452.435416666667</v>
      </c>
      <c r="D6183">
        <v>1</v>
      </c>
      <c r="E6183">
        <v>15</v>
      </c>
      <c r="F6183">
        <v>71</v>
      </c>
      <c r="G6183" s="9">
        <f>Tableau_Groupe_1_Cours_1.accdb3[[#This Row],[Date de début]]</f>
        <v>43452.379166666666</v>
      </c>
      <c r="H6183" s="9">
        <f>Tableau_Groupe_1_Cours_1.accdb3[[#This Row],[Date de fin]]</f>
        <v>43452.435416666667</v>
      </c>
      <c r="I6183" s="13">
        <f>MOD(Tableau_Groupe_1_Cours_1.accdb3[[#This Row],[Date de fin2]]-Tableau_Groupe_1_Cours_1.accdb3[[#This Row],[Date de début2]],1)</f>
        <v>5.6250000001455192E-2</v>
      </c>
    </row>
    <row r="6184" spans="1:9" x14ac:dyDescent="0.25">
      <c r="A6184">
        <v>909</v>
      </c>
      <c r="B6184">
        <v>43138.650694444441</v>
      </c>
      <c r="C6184">
        <v>43138.739583333336</v>
      </c>
      <c r="D6184">
        <v>1</v>
      </c>
      <c r="E6184">
        <v>15</v>
      </c>
      <c r="F6184">
        <v>431</v>
      </c>
      <c r="G6184" s="9">
        <f>Tableau_Groupe_1_Cours_1.accdb3[[#This Row],[Date de début]]</f>
        <v>43138.650694444441</v>
      </c>
      <c r="H6184" s="9">
        <f>Tableau_Groupe_1_Cours_1.accdb3[[#This Row],[Date de fin]]</f>
        <v>43138.739583333336</v>
      </c>
      <c r="I6184" s="13">
        <f>MOD(Tableau_Groupe_1_Cours_1.accdb3[[#This Row],[Date de fin2]]-Tableau_Groupe_1_Cours_1.accdb3[[#This Row],[Date de début2]],1)</f>
        <v>8.8888888894871343E-2</v>
      </c>
    </row>
    <row r="6185" spans="1:9" x14ac:dyDescent="0.25">
      <c r="A6185">
        <v>3469</v>
      </c>
      <c r="B6185">
        <v>43283.379166666666</v>
      </c>
      <c r="C6185">
        <v>43283.499305555561</v>
      </c>
      <c r="D6185">
        <v>1</v>
      </c>
      <c r="E6185">
        <v>15</v>
      </c>
      <c r="F6185">
        <v>362</v>
      </c>
      <c r="G6185" s="9">
        <f>Tableau_Groupe_1_Cours_1.accdb3[[#This Row],[Date de début]]</f>
        <v>43283.379166666666</v>
      </c>
      <c r="H6185" s="9">
        <f>Tableau_Groupe_1_Cours_1.accdb3[[#This Row],[Date de fin]]</f>
        <v>43283.499305555561</v>
      </c>
      <c r="I6185" s="13">
        <f>MOD(Tableau_Groupe_1_Cours_1.accdb3[[#This Row],[Date de fin2]]-Tableau_Groupe_1_Cours_1.accdb3[[#This Row],[Date de début2]],1)</f>
        <v>0.12013888889487134</v>
      </c>
    </row>
    <row r="6186" spans="1:9" x14ac:dyDescent="0.25">
      <c r="A6186">
        <v>4493</v>
      </c>
      <c r="B6186">
        <v>43362.379861111112</v>
      </c>
      <c r="C6186">
        <v>43362.50277777778</v>
      </c>
      <c r="D6186">
        <v>3</v>
      </c>
      <c r="E6186">
        <v>15</v>
      </c>
      <c r="F6186">
        <v>354</v>
      </c>
      <c r="G6186" s="9">
        <f>Tableau_Groupe_1_Cours_1.accdb3[[#This Row],[Date de début]]</f>
        <v>43362.379861111112</v>
      </c>
      <c r="H6186" s="9">
        <f>Tableau_Groupe_1_Cours_1.accdb3[[#This Row],[Date de fin]]</f>
        <v>43362.50277777778</v>
      </c>
      <c r="I6186" s="13">
        <f>MOD(Tableau_Groupe_1_Cours_1.accdb3[[#This Row],[Date de fin2]]-Tableau_Groupe_1_Cours_1.accdb3[[#This Row],[Date de début2]],1)</f>
        <v>0.12291666666715173</v>
      </c>
    </row>
    <row r="6187" spans="1:9" x14ac:dyDescent="0.25">
      <c r="A6187">
        <v>910</v>
      </c>
      <c r="B6187">
        <v>43138.643055555556</v>
      </c>
      <c r="C6187">
        <v>43138.731944444444</v>
      </c>
      <c r="D6187">
        <v>19</v>
      </c>
      <c r="E6187">
        <v>15</v>
      </c>
      <c r="F6187">
        <v>131</v>
      </c>
      <c r="G6187" s="9">
        <f>Tableau_Groupe_1_Cours_1.accdb3[[#This Row],[Date de début]]</f>
        <v>43138.643055555556</v>
      </c>
      <c r="H6187" s="9">
        <f>Tableau_Groupe_1_Cours_1.accdb3[[#This Row],[Date de fin]]</f>
        <v>43138.731944444444</v>
      </c>
      <c r="I6187" s="13">
        <f>MOD(Tableau_Groupe_1_Cours_1.accdb3[[#This Row],[Date de fin2]]-Tableau_Groupe_1_Cours_1.accdb3[[#This Row],[Date de début2]],1)</f>
        <v>8.8888888887595385E-2</v>
      </c>
    </row>
    <row r="6188" spans="1:9" x14ac:dyDescent="0.25">
      <c r="A6188">
        <v>1934</v>
      </c>
      <c r="B6188">
        <v>43216.380555555559</v>
      </c>
      <c r="C6188">
        <v>43216.438888888886</v>
      </c>
      <c r="D6188">
        <v>1</v>
      </c>
      <c r="E6188">
        <v>15</v>
      </c>
      <c r="F6188">
        <v>30</v>
      </c>
      <c r="G6188" s="9">
        <f>Tableau_Groupe_1_Cours_1.accdb3[[#This Row],[Date de début]]</f>
        <v>43216.380555555559</v>
      </c>
      <c r="H6188" s="9">
        <f>Tableau_Groupe_1_Cours_1.accdb3[[#This Row],[Date de fin]]</f>
        <v>43216.438888888886</v>
      </c>
      <c r="I6188" s="13">
        <f>MOD(Tableau_Groupe_1_Cours_1.accdb3[[#This Row],[Date de fin2]]-Tableau_Groupe_1_Cours_1.accdb3[[#This Row],[Date de début2]],1)</f>
        <v>5.8333333327027503E-2</v>
      </c>
    </row>
    <row r="6189" spans="1:9" x14ac:dyDescent="0.25">
      <c r="A6189">
        <v>911</v>
      </c>
      <c r="B6189">
        <v>43138.643750000003</v>
      </c>
      <c r="C6189">
        <v>43138.732638888891</v>
      </c>
      <c r="D6189">
        <v>1</v>
      </c>
      <c r="E6189">
        <v>15</v>
      </c>
      <c r="F6189">
        <v>300</v>
      </c>
      <c r="G6189" s="9">
        <f>Tableau_Groupe_1_Cours_1.accdb3[[#This Row],[Date de début]]</f>
        <v>43138.643750000003</v>
      </c>
      <c r="H6189" s="9">
        <f>Tableau_Groupe_1_Cours_1.accdb3[[#This Row],[Date de fin]]</f>
        <v>43138.732638888891</v>
      </c>
      <c r="I6189" s="13">
        <f>MOD(Tableau_Groupe_1_Cours_1.accdb3[[#This Row],[Date de fin2]]-Tableau_Groupe_1_Cours_1.accdb3[[#This Row],[Date de début2]],1)</f>
        <v>8.8888888887595385E-2</v>
      </c>
    </row>
    <row r="6190" spans="1:9" x14ac:dyDescent="0.25">
      <c r="A6190">
        <v>912</v>
      </c>
      <c r="B6190">
        <v>43138.647222222222</v>
      </c>
      <c r="C6190">
        <v>43138.736111111117</v>
      </c>
      <c r="D6190">
        <v>2</v>
      </c>
      <c r="E6190">
        <v>15</v>
      </c>
      <c r="F6190">
        <v>152</v>
      </c>
      <c r="G6190" s="9">
        <f>Tableau_Groupe_1_Cours_1.accdb3[[#This Row],[Date de début]]</f>
        <v>43138.647222222222</v>
      </c>
      <c r="H6190" s="9">
        <f>Tableau_Groupe_1_Cours_1.accdb3[[#This Row],[Date de fin]]</f>
        <v>43138.736111111117</v>
      </c>
      <c r="I6190" s="13">
        <f>MOD(Tableau_Groupe_1_Cours_1.accdb3[[#This Row],[Date de fin2]]-Tableau_Groupe_1_Cours_1.accdb3[[#This Row],[Date de début2]],1)</f>
        <v>8.8888888894871343E-2</v>
      </c>
    </row>
    <row r="6191" spans="1:9" x14ac:dyDescent="0.25">
      <c r="A6191">
        <v>4496</v>
      </c>
      <c r="B6191">
        <v>43363.37777777778</v>
      </c>
      <c r="C6191">
        <v>43363.518750000003</v>
      </c>
      <c r="D6191">
        <v>1</v>
      </c>
      <c r="E6191">
        <v>15</v>
      </c>
      <c r="F6191">
        <v>124</v>
      </c>
      <c r="G6191" s="9">
        <f>Tableau_Groupe_1_Cours_1.accdb3[[#This Row],[Date de début]]</f>
        <v>43363.37777777778</v>
      </c>
      <c r="H6191" s="9">
        <f>Tableau_Groupe_1_Cours_1.accdb3[[#This Row],[Date de fin]]</f>
        <v>43363.518750000003</v>
      </c>
      <c r="I6191" s="13">
        <f>MOD(Tableau_Groupe_1_Cours_1.accdb3[[#This Row],[Date de fin2]]-Tableau_Groupe_1_Cours_1.accdb3[[#This Row],[Date de début2]],1)</f>
        <v>0.14097222222335404</v>
      </c>
    </row>
    <row r="6192" spans="1:9" x14ac:dyDescent="0.25">
      <c r="A6192">
        <v>913</v>
      </c>
      <c r="B6192">
        <v>43138.640277777777</v>
      </c>
      <c r="C6192">
        <v>43138.729166666672</v>
      </c>
      <c r="D6192">
        <v>1</v>
      </c>
      <c r="E6192">
        <v>15</v>
      </c>
      <c r="F6192">
        <v>14</v>
      </c>
      <c r="G6192" s="9">
        <f>Tableau_Groupe_1_Cours_1.accdb3[[#This Row],[Date de début]]</f>
        <v>43138.640277777777</v>
      </c>
      <c r="H6192" s="9">
        <f>Tableau_Groupe_1_Cours_1.accdb3[[#This Row],[Date de fin]]</f>
        <v>43138.729166666672</v>
      </c>
      <c r="I6192" s="13">
        <f>MOD(Tableau_Groupe_1_Cours_1.accdb3[[#This Row],[Date de fin2]]-Tableau_Groupe_1_Cours_1.accdb3[[#This Row],[Date de début2]],1)</f>
        <v>8.8888888894871343E-2</v>
      </c>
    </row>
    <row r="6193" spans="1:9" x14ac:dyDescent="0.25">
      <c r="A6193">
        <v>914</v>
      </c>
      <c r="B6193">
        <v>43138.647222222222</v>
      </c>
      <c r="C6193">
        <v>43138.736111111117</v>
      </c>
      <c r="D6193">
        <v>6</v>
      </c>
      <c r="E6193">
        <v>15</v>
      </c>
      <c r="F6193">
        <v>155</v>
      </c>
      <c r="G6193" s="9">
        <f>Tableau_Groupe_1_Cours_1.accdb3[[#This Row],[Date de début]]</f>
        <v>43138.647222222222</v>
      </c>
      <c r="H6193" s="9">
        <f>Tableau_Groupe_1_Cours_1.accdb3[[#This Row],[Date de fin]]</f>
        <v>43138.736111111117</v>
      </c>
      <c r="I6193" s="13">
        <f>MOD(Tableau_Groupe_1_Cours_1.accdb3[[#This Row],[Date de fin2]]-Tableau_Groupe_1_Cours_1.accdb3[[#This Row],[Date de début2]],1)</f>
        <v>8.8888888894871343E-2</v>
      </c>
    </row>
    <row r="6194" spans="1:9" x14ac:dyDescent="0.25">
      <c r="A6194">
        <v>915</v>
      </c>
      <c r="B6194">
        <v>43138.644444444442</v>
      </c>
      <c r="C6194">
        <v>43138.733333333337</v>
      </c>
      <c r="D6194">
        <v>1</v>
      </c>
      <c r="E6194">
        <v>15</v>
      </c>
      <c r="F6194">
        <v>46</v>
      </c>
      <c r="G6194" s="9">
        <f>Tableau_Groupe_1_Cours_1.accdb3[[#This Row],[Date de début]]</f>
        <v>43138.644444444442</v>
      </c>
      <c r="H6194" s="9">
        <f>Tableau_Groupe_1_Cours_1.accdb3[[#This Row],[Date de fin]]</f>
        <v>43138.733333333337</v>
      </c>
      <c r="I6194" s="13">
        <f>MOD(Tableau_Groupe_1_Cours_1.accdb3[[#This Row],[Date de fin2]]-Tableau_Groupe_1_Cours_1.accdb3[[#This Row],[Date de début2]],1)</f>
        <v>8.8888888894871343E-2</v>
      </c>
    </row>
    <row r="6195" spans="1:9" x14ac:dyDescent="0.25">
      <c r="A6195">
        <v>5267</v>
      </c>
      <c r="B6195">
        <v>43392.383333333331</v>
      </c>
      <c r="C6195">
        <v>43392.472222222226</v>
      </c>
      <c r="D6195">
        <v>1</v>
      </c>
      <c r="E6195">
        <v>15</v>
      </c>
      <c r="F6195">
        <v>255</v>
      </c>
      <c r="G6195" s="9">
        <f>Tableau_Groupe_1_Cours_1.accdb3[[#This Row],[Date de début]]</f>
        <v>43392.383333333331</v>
      </c>
      <c r="H6195" s="9">
        <f>Tableau_Groupe_1_Cours_1.accdb3[[#This Row],[Date de fin]]</f>
        <v>43392.472222222226</v>
      </c>
      <c r="I6195" s="13">
        <f>MOD(Tableau_Groupe_1_Cours_1.accdb3[[#This Row],[Date de fin2]]-Tableau_Groupe_1_Cours_1.accdb3[[#This Row],[Date de début2]],1)</f>
        <v>8.8888888894871343E-2</v>
      </c>
    </row>
    <row r="6196" spans="1:9" x14ac:dyDescent="0.25">
      <c r="A6196">
        <v>916</v>
      </c>
      <c r="B6196">
        <v>43138.644444444442</v>
      </c>
      <c r="C6196">
        <v>43138.733333333337</v>
      </c>
      <c r="D6196">
        <v>1</v>
      </c>
      <c r="E6196">
        <v>15</v>
      </c>
      <c r="F6196">
        <v>215</v>
      </c>
      <c r="G6196" s="9">
        <f>Tableau_Groupe_1_Cours_1.accdb3[[#This Row],[Date de début]]</f>
        <v>43138.644444444442</v>
      </c>
      <c r="H6196" s="9">
        <f>Tableau_Groupe_1_Cours_1.accdb3[[#This Row],[Date de fin]]</f>
        <v>43138.733333333337</v>
      </c>
      <c r="I6196" s="13">
        <f>MOD(Tableau_Groupe_1_Cours_1.accdb3[[#This Row],[Date de fin2]]-Tableau_Groupe_1_Cours_1.accdb3[[#This Row],[Date de début2]],1)</f>
        <v>8.8888888894871343E-2</v>
      </c>
    </row>
    <row r="6197" spans="1:9" x14ac:dyDescent="0.25">
      <c r="A6197">
        <v>3476</v>
      </c>
      <c r="B6197">
        <v>43284.382638888892</v>
      </c>
      <c r="C6197">
        <v>43284.538194444445</v>
      </c>
      <c r="D6197">
        <v>2</v>
      </c>
      <c r="E6197">
        <v>15</v>
      </c>
      <c r="F6197">
        <v>59</v>
      </c>
      <c r="G6197" s="9">
        <f>Tableau_Groupe_1_Cours_1.accdb3[[#This Row],[Date de début]]</f>
        <v>43284.382638888892</v>
      </c>
      <c r="H6197" s="9">
        <f>Tableau_Groupe_1_Cours_1.accdb3[[#This Row],[Date de fin]]</f>
        <v>43284.538194444445</v>
      </c>
      <c r="I6197" s="13">
        <f>MOD(Tableau_Groupe_1_Cours_1.accdb3[[#This Row],[Date de fin2]]-Tableau_Groupe_1_Cours_1.accdb3[[#This Row],[Date de début2]],1)</f>
        <v>0.15555555555329192</v>
      </c>
    </row>
    <row r="6198" spans="1:9" x14ac:dyDescent="0.25">
      <c r="A6198">
        <v>6292</v>
      </c>
      <c r="B6198">
        <v>43453.379861111112</v>
      </c>
      <c r="C6198">
        <v>43453.461111111115</v>
      </c>
      <c r="D6198">
        <v>4</v>
      </c>
      <c r="E6198">
        <v>15</v>
      </c>
      <c r="F6198">
        <v>155</v>
      </c>
      <c r="G6198" s="9">
        <f>Tableau_Groupe_1_Cours_1.accdb3[[#This Row],[Date de début]]</f>
        <v>43453.379861111112</v>
      </c>
      <c r="H6198" s="9">
        <f>Tableau_Groupe_1_Cours_1.accdb3[[#This Row],[Date de fin]]</f>
        <v>43453.461111111115</v>
      </c>
      <c r="I6198" s="13">
        <f>MOD(Tableau_Groupe_1_Cours_1.accdb3[[#This Row],[Date de fin2]]-Tableau_Groupe_1_Cours_1.accdb3[[#This Row],[Date de début2]],1)</f>
        <v>8.1250000002910383E-2</v>
      </c>
    </row>
    <row r="6199" spans="1:9" x14ac:dyDescent="0.25">
      <c r="A6199">
        <v>917</v>
      </c>
      <c r="B6199">
        <v>43138.645138888889</v>
      </c>
      <c r="C6199">
        <v>43138.734027777777</v>
      </c>
      <c r="D6199">
        <v>1</v>
      </c>
      <c r="E6199">
        <v>15</v>
      </c>
      <c r="F6199">
        <v>159</v>
      </c>
      <c r="G6199" s="9">
        <f>Tableau_Groupe_1_Cours_1.accdb3[[#This Row],[Date de début]]</f>
        <v>43138.645138888889</v>
      </c>
      <c r="H6199" s="9">
        <f>Tableau_Groupe_1_Cours_1.accdb3[[#This Row],[Date de fin]]</f>
        <v>43138.734027777777</v>
      </c>
      <c r="I6199" s="13">
        <f>MOD(Tableau_Groupe_1_Cours_1.accdb3[[#This Row],[Date de fin2]]-Tableau_Groupe_1_Cours_1.accdb3[[#This Row],[Date de début2]],1)</f>
        <v>8.8888888887595385E-2</v>
      </c>
    </row>
    <row r="6200" spans="1:9" x14ac:dyDescent="0.25">
      <c r="A6200">
        <v>918</v>
      </c>
      <c r="B6200">
        <v>43138.644444444442</v>
      </c>
      <c r="C6200">
        <v>43138.733333333337</v>
      </c>
      <c r="D6200">
        <v>6</v>
      </c>
      <c r="E6200">
        <v>15</v>
      </c>
      <c r="F6200">
        <v>216</v>
      </c>
      <c r="G6200" s="9">
        <f>Tableau_Groupe_1_Cours_1.accdb3[[#This Row],[Date de début]]</f>
        <v>43138.644444444442</v>
      </c>
      <c r="H6200" s="9">
        <f>Tableau_Groupe_1_Cours_1.accdb3[[#This Row],[Date de fin]]</f>
        <v>43138.733333333337</v>
      </c>
      <c r="I6200" s="13">
        <f>MOD(Tableau_Groupe_1_Cours_1.accdb3[[#This Row],[Date de fin2]]-Tableau_Groupe_1_Cours_1.accdb3[[#This Row],[Date de début2]],1)</f>
        <v>8.8888888894871343E-2</v>
      </c>
    </row>
    <row r="6201" spans="1:9" x14ac:dyDescent="0.25">
      <c r="A6201">
        <v>3990</v>
      </c>
      <c r="B6201">
        <v>43334.376388888886</v>
      </c>
      <c r="C6201">
        <v>43334.509722222225</v>
      </c>
      <c r="D6201">
        <v>1</v>
      </c>
      <c r="E6201">
        <v>15</v>
      </c>
      <c r="F6201">
        <v>412</v>
      </c>
      <c r="G6201" s="9">
        <f>Tableau_Groupe_1_Cours_1.accdb3[[#This Row],[Date de début]]</f>
        <v>43334.376388888886</v>
      </c>
      <c r="H6201" s="9">
        <f>Tableau_Groupe_1_Cours_1.accdb3[[#This Row],[Date de fin]]</f>
        <v>43334.509722222225</v>
      </c>
      <c r="I6201" s="13">
        <f>MOD(Tableau_Groupe_1_Cours_1.accdb3[[#This Row],[Date de fin2]]-Tableau_Groupe_1_Cours_1.accdb3[[#This Row],[Date de début2]],1)</f>
        <v>0.13333333333866904</v>
      </c>
    </row>
    <row r="6202" spans="1:9" x14ac:dyDescent="0.25">
      <c r="A6202">
        <v>919</v>
      </c>
      <c r="B6202">
        <v>43138.648611111108</v>
      </c>
      <c r="C6202">
        <v>43138.737500000003</v>
      </c>
      <c r="D6202">
        <v>3</v>
      </c>
      <c r="E6202">
        <v>15</v>
      </c>
      <c r="F6202">
        <v>354</v>
      </c>
      <c r="G6202" s="9">
        <f>Tableau_Groupe_1_Cours_1.accdb3[[#This Row],[Date de début]]</f>
        <v>43138.648611111108</v>
      </c>
      <c r="H6202" s="9">
        <f>Tableau_Groupe_1_Cours_1.accdb3[[#This Row],[Date de fin]]</f>
        <v>43138.737500000003</v>
      </c>
      <c r="I6202" s="13">
        <f>MOD(Tableau_Groupe_1_Cours_1.accdb3[[#This Row],[Date de fin2]]-Tableau_Groupe_1_Cours_1.accdb3[[#This Row],[Date de début2]],1)</f>
        <v>8.8888888894871343E-2</v>
      </c>
    </row>
    <row r="6203" spans="1:9" x14ac:dyDescent="0.25">
      <c r="A6203">
        <v>920</v>
      </c>
      <c r="B6203">
        <v>43138.648611111108</v>
      </c>
      <c r="C6203">
        <v>43138.737500000003</v>
      </c>
      <c r="D6203">
        <v>4</v>
      </c>
      <c r="E6203">
        <v>15</v>
      </c>
      <c r="F6203">
        <v>163</v>
      </c>
      <c r="G6203" s="9">
        <f>Tableau_Groupe_1_Cours_1.accdb3[[#This Row],[Date de début]]</f>
        <v>43138.648611111108</v>
      </c>
      <c r="H6203" s="9">
        <f>Tableau_Groupe_1_Cours_1.accdb3[[#This Row],[Date de fin]]</f>
        <v>43138.737500000003</v>
      </c>
      <c r="I6203" s="13">
        <f>MOD(Tableau_Groupe_1_Cours_1.accdb3[[#This Row],[Date de fin2]]-Tableau_Groupe_1_Cours_1.accdb3[[#This Row],[Date de début2]],1)</f>
        <v>8.8888888894871343E-2</v>
      </c>
    </row>
    <row r="6204" spans="1:9" x14ac:dyDescent="0.25">
      <c r="A6204">
        <v>2712</v>
      </c>
      <c r="B6204">
        <v>43252.383333333331</v>
      </c>
      <c r="C6204">
        <v>43252.517361111109</v>
      </c>
      <c r="D6204">
        <v>2</v>
      </c>
      <c r="E6204">
        <v>15</v>
      </c>
      <c r="F6204">
        <v>441</v>
      </c>
      <c r="G6204" s="9">
        <f>Tableau_Groupe_1_Cours_1.accdb3[[#This Row],[Date de début]]</f>
        <v>43252.383333333331</v>
      </c>
      <c r="H6204" s="9">
        <f>Tableau_Groupe_1_Cours_1.accdb3[[#This Row],[Date de fin]]</f>
        <v>43252.517361111109</v>
      </c>
      <c r="I6204" s="13">
        <f>MOD(Tableau_Groupe_1_Cours_1.accdb3[[#This Row],[Date de fin2]]-Tableau_Groupe_1_Cours_1.accdb3[[#This Row],[Date de début2]],1)</f>
        <v>0.13402777777810115</v>
      </c>
    </row>
    <row r="6205" spans="1:9" x14ac:dyDescent="0.25">
      <c r="A6205">
        <v>4504</v>
      </c>
      <c r="B6205">
        <v>43363.379166666666</v>
      </c>
      <c r="C6205">
        <v>43363.4375</v>
      </c>
      <c r="D6205">
        <v>7</v>
      </c>
      <c r="E6205">
        <v>15</v>
      </c>
      <c r="F6205">
        <v>225</v>
      </c>
      <c r="G6205" s="9">
        <f>Tableau_Groupe_1_Cours_1.accdb3[[#This Row],[Date de début]]</f>
        <v>43363.379166666666</v>
      </c>
      <c r="H6205" s="9">
        <f>Tableau_Groupe_1_Cours_1.accdb3[[#This Row],[Date de fin]]</f>
        <v>43363.4375</v>
      </c>
      <c r="I6205" s="13">
        <f>MOD(Tableau_Groupe_1_Cours_1.accdb3[[#This Row],[Date de fin2]]-Tableau_Groupe_1_Cours_1.accdb3[[#This Row],[Date de début2]],1)</f>
        <v>5.8333333334303461E-2</v>
      </c>
    </row>
    <row r="6206" spans="1:9" x14ac:dyDescent="0.25">
      <c r="A6206">
        <v>5528</v>
      </c>
      <c r="B6206">
        <v>43424.37777777778</v>
      </c>
      <c r="C6206">
        <v>43424.424999999996</v>
      </c>
      <c r="D6206">
        <v>11</v>
      </c>
      <c r="E6206">
        <v>15</v>
      </c>
      <c r="F6206">
        <v>174</v>
      </c>
      <c r="G6206" s="9">
        <f>Tableau_Groupe_1_Cours_1.accdb3[[#This Row],[Date de début]]</f>
        <v>43424.37777777778</v>
      </c>
      <c r="H6206" s="9">
        <f>Tableau_Groupe_1_Cours_1.accdb3[[#This Row],[Date de fin]]</f>
        <v>43424.424999999996</v>
      </c>
      <c r="I6206" s="13">
        <f>MOD(Tableau_Groupe_1_Cours_1.accdb3[[#This Row],[Date de fin2]]-Tableau_Groupe_1_Cours_1.accdb3[[#This Row],[Date de début2]],1)</f>
        <v>4.722222221607808E-2</v>
      </c>
    </row>
    <row r="6207" spans="1:9" x14ac:dyDescent="0.25">
      <c r="A6207">
        <v>921</v>
      </c>
      <c r="B6207">
        <v>43138.642361111109</v>
      </c>
      <c r="C6207">
        <v>43138.731250000004</v>
      </c>
      <c r="D6207">
        <v>13</v>
      </c>
      <c r="E6207">
        <v>15</v>
      </c>
      <c r="F6207">
        <v>82</v>
      </c>
      <c r="G6207" s="9">
        <f>Tableau_Groupe_1_Cours_1.accdb3[[#This Row],[Date de début]]</f>
        <v>43138.642361111109</v>
      </c>
      <c r="H6207" s="9">
        <f>Tableau_Groupe_1_Cours_1.accdb3[[#This Row],[Date de fin]]</f>
        <v>43138.731250000004</v>
      </c>
      <c r="I6207" s="13">
        <f>MOD(Tableau_Groupe_1_Cours_1.accdb3[[#This Row],[Date de fin2]]-Tableau_Groupe_1_Cours_1.accdb3[[#This Row],[Date de début2]],1)</f>
        <v>8.8888888894871343E-2</v>
      </c>
    </row>
    <row r="6208" spans="1:9" x14ac:dyDescent="0.25">
      <c r="A6208">
        <v>4505</v>
      </c>
      <c r="B6208">
        <v>43363.382638888892</v>
      </c>
      <c r="C6208">
        <v>43363.457638888889</v>
      </c>
      <c r="D6208">
        <v>1</v>
      </c>
      <c r="E6208">
        <v>15</v>
      </c>
      <c r="F6208">
        <v>344</v>
      </c>
      <c r="G6208" s="9">
        <f>Tableau_Groupe_1_Cours_1.accdb3[[#This Row],[Date de début]]</f>
        <v>43363.382638888892</v>
      </c>
      <c r="H6208" s="9">
        <f>Tableau_Groupe_1_Cours_1.accdb3[[#This Row],[Date de fin]]</f>
        <v>43363.457638888889</v>
      </c>
      <c r="I6208" s="13">
        <f>MOD(Tableau_Groupe_1_Cours_1.accdb3[[#This Row],[Date de fin2]]-Tableau_Groupe_1_Cours_1.accdb3[[#This Row],[Date de début2]],1)</f>
        <v>7.4999999997089617E-2</v>
      </c>
    </row>
    <row r="6209" spans="1:9" x14ac:dyDescent="0.25">
      <c r="A6209">
        <v>922</v>
      </c>
      <c r="B6209">
        <v>43138.647916666669</v>
      </c>
      <c r="C6209">
        <v>43138.736805555556</v>
      </c>
      <c r="D6209">
        <v>44</v>
      </c>
      <c r="E6209">
        <v>15</v>
      </c>
      <c r="F6209">
        <v>166</v>
      </c>
      <c r="G6209" s="9">
        <f>Tableau_Groupe_1_Cours_1.accdb3[[#This Row],[Date de début]]</f>
        <v>43138.647916666669</v>
      </c>
      <c r="H6209" s="9">
        <f>Tableau_Groupe_1_Cours_1.accdb3[[#This Row],[Date de fin]]</f>
        <v>43138.736805555556</v>
      </c>
      <c r="I6209" s="13">
        <f>MOD(Tableau_Groupe_1_Cours_1.accdb3[[#This Row],[Date de fin2]]-Tableau_Groupe_1_Cours_1.accdb3[[#This Row],[Date de début2]],1)</f>
        <v>8.8888888887595385E-2</v>
      </c>
    </row>
    <row r="6210" spans="1:9" x14ac:dyDescent="0.25">
      <c r="A6210">
        <v>4506</v>
      </c>
      <c r="B6210">
        <v>43364.384722222225</v>
      </c>
      <c r="C6210">
        <v>43364.465277777781</v>
      </c>
      <c r="D6210">
        <v>33</v>
      </c>
      <c r="E6210">
        <v>15</v>
      </c>
      <c r="F6210">
        <v>418</v>
      </c>
      <c r="G6210" s="9">
        <f>Tableau_Groupe_1_Cours_1.accdb3[[#This Row],[Date de début]]</f>
        <v>43364.384722222225</v>
      </c>
      <c r="H6210" s="9">
        <f>Tableau_Groupe_1_Cours_1.accdb3[[#This Row],[Date de fin]]</f>
        <v>43364.465277777781</v>
      </c>
      <c r="I6210" s="13">
        <f>MOD(Tableau_Groupe_1_Cours_1.accdb3[[#This Row],[Date de fin2]]-Tableau_Groupe_1_Cours_1.accdb3[[#This Row],[Date de début2]],1)</f>
        <v>8.0555555556202307E-2</v>
      </c>
    </row>
    <row r="6211" spans="1:9" x14ac:dyDescent="0.25">
      <c r="A6211">
        <v>923</v>
      </c>
      <c r="B6211">
        <v>43138.646527777775</v>
      </c>
      <c r="C6211">
        <v>43138.73541666667</v>
      </c>
      <c r="D6211">
        <v>6</v>
      </c>
      <c r="E6211">
        <v>15</v>
      </c>
      <c r="F6211">
        <v>147</v>
      </c>
      <c r="G6211" s="9">
        <f>Tableau_Groupe_1_Cours_1.accdb3[[#This Row],[Date de début]]</f>
        <v>43138.646527777775</v>
      </c>
      <c r="H6211" s="9">
        <f>Tableau_Groupe_1_Cours_1.accdb3[[#This Row],[Date de fin]]</f>
        <v>43138.73541666667</v>
      </c>
      <c r="I6211" s="13">
        <f>MOD(Tableau_Groupe_1_Cours_1.accdb3[[#This Row],[Date de fin2]]-Tableau_Groupe_1_Cours_1.accdb3[[#This Row],[Date de début2]],1)</f>
        <v>8.8888888894871343E-2</v>
      </c>
    </row>
    <row r="6212" spans="1:9" x14ac:dyDescent="0.25">
      <c r="A6212">
        <v>924</v>
      </c>
      <c r="B6212">
        <v>43138.649305555555</v>
      </c>
      <c r="C6212">
        <v>43138.73819444445</v>
      </c>
      <c r="D6212">
        <v>2</v>
      </c>
      <c r="E6212">
        <v>15</v>
      </c>
      <c r="F6212">
        <v>169</v>
      </c>
      <c r="G6212" s="9">
        <f>Tableau_Groupe_1_Cours_1.accdb3[[#This Row],[Date de début]]</f>
        <v>43138.649305555555</v>
      </c>
      <c r="H6212" s="9">
        <f>Tableau_Groupe_1_Cours_1.accdb3[[#This Row],[Date de fin]]</f>
        <v>43138.73819444445</v>
      </c>
      <c r="I6212" s="13">
        <f>MOD(Tableau_Groupe_1_Cours_1.accdb3[[#This Row],[Date de fin2]]-Tableau_Groupe_1_Cours_1.accdb3[[#This Row],[Date de début2]],1)</f>
        <v>8.8888888894871343E-2</v>
      </c>
    </row>
    <row r="6213" spans="1:9" x14ac:dyDescent="0.25">
      <c r="A6213">
        <v>5532</v>
      </c>
      <c r="B6213">
        <v>43424.378472222219</v>
      </c>
      <c r="C6213">
        <v>43424.4375</v>
      </c>
      <c r="D6213">
        <v>2</v>
      </c>
      <c r="E6213">
        <v>15</v>
      </c>
      <c r="F6213">
        <v>99</v>
      </c>
      <c r="G6213" s="9">
        <f>Tableau_Groupe_1_Cours_1.accdb3[[#This Row],[Date de début]]</f>
        <v>43424.378472222219</v>
      </c>
      <c r="H6213" s="9">
        <f>Tableau_Groupe_1_Cours_1.accdb3[[#This Row],[Date de fin]]</f>
        <v>43424.4375</v>
      </c>
      <c r="I6213" s="13">
        <f>MOD(Tableau_Groupe_1_Cours_1.accdb3[[#This Row],[Date de fin2]]-Tableau_Groupe_1_Cours_1.accdb3[[#This Row],[Date de début2]],1)</f>
        <v>5.9027777781011537E-2</v>
      </c>
    </row>
    <row r="6214" spans="1:9" x14ac:dyDescent="0.25">
      <c r="A6214">
        <v>925</v>
      </c>
      <c r="B6214">
        <v>43138.643055555556</v>
      </c>
      <c r="C6214">
        <v>43138.731944444444</v>
      </c>
      <c r="D6214">
        <v>13</v>
      </c>
      <c r="E6214">
        <v>15</v>
      </c>
      <c r="F6214">
        <v>115</v>
      </c>
      <c r="G6214" s="9">
        <f>Tableau_Groupe_1_Cours_1.accdb3[[#This Row],[Date de début]]</f>
        <v>43138.643055555556</v>
      </c>
      <c r="H6214" s="9">
        <f>Tableau_Groupe_1_Cours_1.accdb3[[#This Row],[Date de fin]]</f>
        <v>43138.731944444444</v>
      </c>
      <c r="I6214" s="13">
        <f>MOD(Tableau_Groupe_1_Cours_1.accdb3[[#This Row],[Date de fin2]]-Tableau_Groupe_1_Cours_1.accdb3[[#This Row],[Date de début2]],1)</f>
        <v>8.8888888887595385E-2</v>
      </c>
    </row>
    <row r="6215" spans="1:9" x14ac:dyDescent="0.25">
      <c r="A6215">
        <v>1693</v>
      </c>
      <c r="B6215">
        <v>43187.377083333333</v>
      </c>
      <c r="C6215">
        <v>43187.518750000003</v>
      </c>
      <c r="D6215">
        <v>15</v>
      </c>
      <c r="E6215">
        <v>15</v>
      </c>
      <c r="F6215">
        <v>90</v>
      </c>
      <c r="G6215" s="9">
        <f>Tableau_Groupe_1_Cours_1.accdb3[[#This Row],[Date de début]]</f>
        <v>43187.377083333333</v>
      </c>
      <c r="H6215" s="9">
        <f>Tableau_Groupe_1_Cours_1.accdb3[[#This Row],[Date de fin]]</f>
        <v>43187.518750000003</v>
      </c>
      <c r="I6215" s="13">
        <f>MOD(Tableau_Groupe_1_Cours_1.accdb3[[#This Row],[Date de fin2]]-Tableau_Groupe_1_Cours_1.accdb3[[#This Row],[Date de début2]],1)</f>
        <v>0.14166666667006211</v>
      </c>
    </row>
    <row r="6216" spans="1:9" x14ac:dyDescent="0.25">
      <c r="A6216">
        <v>926</v>
      </c>
      <c r="B6216">
        <v>43138.648611111108</v>
      </c>
      <c r="C6216">
        <v>43138.737500000003</v>
      </c>
      <c r="D6216">
        <v>16</v>
      </c>
      <c r="E6216">
        <v>15</v>
      </c>
      <c r="F6216">
        <v>171</v>
      </c>
      <c r="G6216" s="9">
        <f>Tableau_Groupe_1_Cours_1.accdb3[[#This Row],[Date de début]]</f>
        <v>43138.648611111108</v>
      </c>
      <c r="H6216" s="9">
        <f>Tableau_Groupe_1_Cours_1.accdb3[[#This Row],[Date de fin]]</f>
        <v>43138.737500000003</v>
      </c>
      <c r="I6216" s="13">
        <f>MOD(Tableau_Groupe_1_Cours_1.accdb3[[#This Row],[Date de fin2]]-Tableau_Groupe_1_Cours_1.accdb3[[#This Row],[Date de début2]],1)</f>
        <v>8.8888888894871343E-2</v>
      </c>
    </row>
    <row r="6217" spans="1:9" x14ac:dyDescent="0.25">
      <c r="A6217">
        <v>1182</v>
      </c>
      <c r="B6217">
        <v>43158.384027777778</v>
      </c>
      <c r="C6217">
        <v>43158.45</v>
      </c>
      <c r="D6217">
        <v>15</v>
      </c>
      <c r="E6217">
        <v>15</v>
      </c>
      <c r="F6217">
        <v>51</v>
      </c>
      <c r="G6217" s="9">
        <f>Tableau_Groupe_1_Cours_1.accdb3[[#This Row],[Date de début]]</f>
        <v>43158.384027777778</v>
      </c>
      <c r="H6217" s="9">
        <f>Tableau_Groupe_1_Cours_1.accdb3[[#This Row],[Date de fin]]</f>
        <v>43158.45</v>
      </c>
      <c r="I6217" s="13">
        <f>MOD(Tableau_Groupe_1_Cours_1.accdb3[[#This Row],[Date de fin2]]-Tableau_Groupe_1_Cours_1.accdb3[[#This Row],[Date de début2]],1)</f>
        <v>6.5972222218988463E-2</v>
      </c>
    </row>
    <row r="6218" spans="1:9" x14ac:dyDescent="0.25">
      <c r="A6218">
        <v>927</v>
      </c>
      <c r="B6218">
        <v>43138.647222222222</v>
      </c>
      <c r="C6218">
        <v>43138.736111111117</v>
      </c>
      <c r="D6218">
        <v>47</v>
      </c>
      <c r="E6218">
        <v>15</v>
      </c>
      <c r="F6218">
        <v>198</v>
      </c>
      <c r="G6218" s="9">
        <f>Tableau_Groupe_1_Cours_1.accdb3[[#This Row],[Date de début]]</f>
        <v>43138.647222222222</v>
      </c>
      <c r="H6218" s="9">
        <f>Tableau_Groupe_1_Cours_1.accdb3[[#This Row],[Date de fin]]</f>
        <v>43138.736111111117</v>
      </c>
      <c r="I6218" s="13">
        <f>MOD(Tableau_Groupe_1_Cours_1.accdb3[[#This Row],[Date de fin2]]-Tableau_Groupe_1_Cours_1.accdb3[[#This Row],[Date de début2]],1)</f>
        <v>8.8888888894871343E-2</v>
      </c>
    </row>
    <row r="6219" spans="1:9" x14ac:dyDescent="0.25">
      <c r="A6219">
        <v>928</v>
      </c>
      <c r="B6219">
        <v>43138.65</v>
      </c>
      <c r="C6219">
        <v>43138.738888888889</v>
      </c>
      <c r="D6219">
        <v>13</v>
      </c>
      <c r="E6219">
        <v>15</v>
      </c>
      <c r="F6219">
        <v>174</v>
      </c>
      <c r="G6219" s="9">
        <f>Tableau_Groupe_1_Cours_1.accdb3[[#This Row],[Date de début]]</f>
        <v>43138.65</v>
      </c>
      <c r="H6219" s="9">
        <f>Tableau_Groupe_1_Cours_1.accdb3[[#This Row],[Date de fin]]</f>
        <v>43138.738888888889</v>
      </c>
      <c r="I6219" s="13">
        <f>MOD(Tableau_Groupe_1_Cours_1.accdb3[[#This Row],[Date de fin2]]-Tableau_Groupe_1_Cours_1.accdb3[[#This Row],[Date de début2]],1)</f>
        <v>8.8888888887595385E-2</v>
      </c>
    </row>
    <row r="6220" spans="1:9" x14ac:dyDescent="0.25">
      <c r="A6220">
        <v>1184</v>
      </c>
      <c r="B6220">
        <v>43158.375</v>
      </c>
      <c r="C6220">
        <v>43158.413888888892</v>
      </c>
      <c r="D6220">
        <v>1</v>
      </c>
      <c r="E6220">
        <v>15</v>
      </c>
      <c r="F6220">
        <v>398</v>
      </c>
      <c r="G6220" s="9">
        <f>Tableau_Groupe_1_Cours_1.accdb3[[#This Row],[Date de début]]</f>
        <v>43158.375</v>
      </c>
      <c r="H6220" s="9">
        <f>Tableau_Groupe_1_Cours_1.accdb3[[#This Row],[Date de fin]]</f>
        <v>43158.413888888892</v>
      </c>
      <c r="I6220" s="13">
        <f>MOD(Tableau_Groupe_1_Cours_1.accdb3[[#This Row],[Date de fin2]]-Tableau_Groupe_1_Cours_1.accdb3[[#This Row],[Date de début2]],1)</f>
        <v>3.888888889196096E-2</v>
      </c>
    </row>
    <row r="6221" spans="1:9" x14ac:dyDescent="0.25">
      <c r="A6221">
        <v>929</v>
      </c>
      <c r="B6221">
        <v>43138.643750000003</v>
      </c>
      <c r="C6221">
        <v>43138.732638888891</v>
      </c>
      <c r="D6221">
        <v>53</v>
      </c>
      <c r="E6221">
        <v>15</v>
      </c>
      <c r="F6221">
        <v>149</v>
      </c>
      <c r="G6221" s="9">
        <f>Tableau_Groupe_1_Cours_1.accdb3[[#This Row],[Date de début]]</f>
        <v>43138.643750000003</v>
      </c>
      <c r="H6221" s="9">
        <f>Tableau_Groupe_1_Cours_1.accdb3[[#This Row],[Date de fin]]</f>
        <v>43138.732638888891</v>
      </c>
      <c r="I6221" s="13">
        <f>MOD(Tableau_Groupe_1_Cours_1.accdb3[[#This Row],[Date de fin2]]-Tableau_Groupe_1_Cours_1.accdb3[[#This Row],[Date de début2]],1)</f>
        <v>8.8888888887595385E-2</v>
      </c>
    </row>
    <row r="6222" spans="1:9" x14ac:dyDescent="0.25">
      <c r="A6222">
        <v>930</v>
      </c>
      <c r="B6222">
        <v>43138.648611111108</v>
      </c>
      <c r="C6222">
        <v>43138.737500000003</v>
      </c>
      <c r="D6222">
        <v>8</v>
      </c>
      <c r="E6222">
        <v>15</v>
      </c>
      <c r="F6222">
        <v>177</v>
      </c>
      <c r="G6222" s="9">
        <f>Tableau_Groupe_1_Cours_1.accdb3[[#This Row],[Date de début]]</f>
        <v>43138.648611111108</v>
      </c>
      <c r="H6222" s="9">
        <f>Tableau_Groupe_1_Cours_1.accdb3[[#This Row],[Date de fin]]</f>
        <v>43138.737500000003</v>
      </c>
      <c r="I6222" s="13">
        <f>MOD(Tableau_Groupe_1_Cours_1.accdb3[[#This Row],[Date de fin2]]-Tableau_Groupe_1_Cours_1.accdb3[[#This Row],[Date de début2]],1)</f>
        <v>8.8888888894871343E-2</v>
      </c>
    </row>
    <row r="6223" spans="1:9" x14ac:dyDescent="0.25">
      <c r="A6223">
        <v>675</v>
      </c>
      <c r="B6223">
        <v>43131.384027777778</v>
      </c>
      <c r="C6223">
        <v>43131.538888888892</v>
      </c>
      <c r="D6223">
        <v>1</v>
      </c>
      <c r="E6223">
        <v>15</v>
      </c>
      <c r="F6223">
        <v>215</v>
      </c>
      <c r="G6223" s="9">
        <f>Tableau_Groupe_1_Cours_1.accdb3[[#This Row],[Date de début]]</f>
        <v>43131.384027777778</v>
      </c>
      <c r="H6223" s="9">
        <f>Tableau_Groupe_1_Cours_1.accdb3[[#This Row],[Date de fin]]</f>
        <v>43131.538888888892</v>
      </c>
      <c r="I6223" s="13">
        <f>MOD(Tableau_Groupe_1_Cours_1.accdb3[[#This Row],[Date de fin2]]-Tableau_Groupe_1_Cours_1.accdb3[[#This Row],[Date de début2]],1)</f>
        <v>0.15486111111385981</v>
      </c>
    </row>
    <row r="6224" spans="1:9" x14ac:dyDescent="0.25">
      <c r="A6224">
        <v>931</v>
      </c>
      <c r="B6224">
        <v>43138.64166666667</v>
      </c>
      <c r="C6224">
        <v>43138.730555555558</v>
      </c>
      <c r="D6224">
        <v>2</v>
      </c>
      <c r="E6224">
        <v>15</v>
      </c>
      <c r="F6224">
        <v>248</v>
      </c>
      <c r="G6224" s="9">
        <f>Tableau_Groupe_1_Cours_1.accdb3[[#This Row],[Date de début]]</f>
        <v>43138.64166666667</v>
      </c>
      <c r="H6224" s="9">
        <f>Tableau_Groupe_1_Cours_1.accdb3[[#This Row],[Date de fin]]</f>
        <v>43138.730555555558</v>
      </c>
      <c r="I6224" s="13">
        <f>MOD(Tableau_Groupe_1_Cours_1.accdb3[[#This Row],[Date de fin2]]-Tableau_Groupe_1_Cours_1.accdb3[[#This Row],[Date de début2]],1)</f>
        <v>8.8888888887595385E-2</v>
      </c>
    </row>
    <row r="6225" spans="1:9" x14ac:dyDescent="0.25">
      <c r="A6225">
        <v>5539</v>
      </c>
      <c r="B6225">
        <v>43424.379861111112</v>
      </c>
      <c r="C6225">
        <v>43424.521527777775</v>
      </c>
      <c r="D6225">
        <v>1</v>
      </c>
      <c r="E6225">
        <v>15</v>
      </c>
      <c r="F6225">
        <v>158</v>
      </c>
      <c r="G6225" s="9">
        <f>Tableau_Groupe_1_Cours_1.accdb3[[#This Row],[Date de début]]</f>
        <v>43424.379861111112</v>
      </c>
      <c r="H6225" s="9">
        <f>Tableau_Groupe_1_Cours_1.accdb3[[#This Row],[Date de fin]]</f>
        <v>43424.521527777775</v>
      </c>
      <c r="I6225" s="13">
        <f>MOD(Tableau_Groupe_1_Cours_1.accdb3[[#This Row],[Date de fin2]]-Tableau_Groupe_1_Cours_1.accdb3[[#This Row],[Date de début2]],1)</f>
        <v>0.14166666666278616</v>
      </c>
    </row>
    <row r="6226" spans="1:9" x14ac:dyDescent="0.25">
      <c r="A6226">
        <v>932</v>
      </c>
      <c r="B6226">
        <v>43138.650694444441</v>
      </c>
      <c r="C6226">
        <v>43138.739583333336</v>
      </c>
      <c r="D6226">
        <v>7</v>
      </c>
      <c r="E6226">
        <v>15</v>
      </c>
      <c r="F6226">
        <v>180</v>
      </c>
      <c r="G6226" s="9">
        <f>Tableau_Groupe_1_Cours_1.accdb3[[#This Row],[Date de début]]</f>
        <v>43138.650694444441</v>
      </c>
      <c r="H6226" s="9">
        <f>Tableau_Groupe_1_Cours_1.accdb3[[#This Row],[Date de fin]]</f>
        <v>43138.739583333336</v>
      </c>
      <c r="I6226" s="13">
        <f>MOD(Tableau_Groupe_1_Cours_1.accdb3[[#This Row],[Date de fin2]]-Tableau_Groupe_1_Cours_1.accdb3[[#This Row],[Date de début2]],1)</f>
        <v>8.8888888894871343E-2</v>
      </c>
    </row>
    <row r="6227" spans="1:9" x14ac:dyDescent="0.25">
      <c r="A6227">
        <v>6308</v>
      </c>
      <c r="B6227">
        <v>43454.380555555559</v>
      </c>
      <c r="C6227">
        <v>43454.474305555559</v>
      </c>
      <c r="D6227">
        <v>11</v>
      </c>
      <c r="E6227">
        <v>15</v>
      </c>
      <c r="F6227">
        <v>157</v>
      </c>
      <c r="G6227" s="9">
        <f>Tableau_Groupe_1_Cours_1.accdb3[[#This Row],[Date de début]]</f>
        <v>43454.380555555559</v>
      </c>
      <c r="H6227" s="9">
        <f>Tableau_Groupe_1_Cours_1.accdb3[[#This Row],[Date de fin]]</f>
        <v>43454.474305555559</v>
      </c>
      <c r="I6227" s="13">
        <f>MOD(Tableau_Groupe_1_Cours_1.accdb3[[#This Row],[Date de fin2]]-Tableau_Groupe_1_Cours_1.accdb3[[#This Row],[Date de début2]],1)</f>
        <v>9.375E-2</v>
      </c>
    </row>
    <row r="6228" spans="1:9" x14ac:dyDescent="0.25">
      <c r="A6228">
        <v>933</v>
      </c>
      <c r="B6228">
        <v>43138.644444444442</v>
      </c>
      <c r="C6228">
        <v>43138.733333333337</v>
      </c>
      <c r="D6228">
        <v>42</v>
      </c>
      <c r="E6228">
        <v>15</v>
      </c>
      <c r="F6228">
        <v>183</v>
      </c>
      <c r="G6228" s="9">
        <f>Tableau_Groupe_1_Cours_1.accdb3[[#This Row],[Date de début]]</f>
        <v>43138.644444444442</v>
      </c>
      <c r="H6228" s="9">
        <f>Tableau_Groupe_1_Cours_1.accdb3[[#This Row],[Date de fin]]</f>
        <v>43138.733333333337</v>
      </c>
      <c r="I6228" s="13">
        <f>MOD(Tableau_Groupe_1_Cours_1.accdb3[[#This Row],[Date de fin2]]-Tableau_Groupe_1_Cours_1.accdb3[[#This Row],[Date de début2]],1)</f>
        <v>8.8888888894871343E-2</v>
      </c>
    </row>
    <row r="6229" spans="1:9" x14ac:dyDescent="0.25">
      <c r="A6229">
        <v>934</v>
      </c>
      <c r="B6229">
        <v>43138.648611111108</v>
      </c>
      <c r="C6229">
        <v>43138.737500000003</v>
      </c>
      <c r="D6229">
        <v>42</v>
      </c>
      <c r="E6229">
        <v>15</v>
      </c>
      <c r="F6229">
        <v>183</v>
      </c>
      <c r="G6229" s="9">
        <f>Tableau_Groupe_1_Cours_1.accdb3[[#This Row],[Date de début]]</f>
        <v>43138.648611111108</v>
      </c>
      <c r="H6229" s="9">
        <f>Tableau_Groupe_1_Cours_1.accdb3[[#This Row],[Date de fin]]</f>
        <v>43138.737500000003</v>
      </c>
      <c r="I6229" s="13">
        <f>MOD(Tableau_Groupe_1_Cours_1.accdb3[[#This Row],[Date de fin2]]-Tableau_Groupe_1_Cours_1.accdb3[[#This Row],[Date de début2]],1)</f>
        <v>8.8888888894871343E-2</v>
      </c>
    </row>
    <row r="6230" spans="1:9" x14ac:dyDescent="0.25">
      <c r="A6230">
        <v>935</v>
      </c>
      <c r="B6230">
        <v>43138.643055555556</v>
      </c>
      <c r="C6230">
        <v>43138.731944444444</v>
      </c>
      <c r="D6230">
        <v>10</v>
      </c>
      <c r="E6230">
        <v>15</v>
      </c>
      <c r="F6230">
        <v>299</v>
      </c>
      <c r="G6230" s="9">
        <f>Tableau_Groupe_1_Cours_1.accdb3[[#This Row],[Date de début]]</f>
        <v>43138.643055555556</v>
      </c>
      <c r="H6230" s="9">
        <f>Tableau_Groupe_1_Cours_1.accdb3[[#This Row],[Date de fin]]</f>
        <v>43138.731944444444</v>
      </c>
      <c r="I6230" s="13">
        <f>MOD(Tableau_Groupe_1_Cours_1.accdb3[[#This Row],[Date de fin2]]-Tableau_Groupe_1_Cours_1.accdb3[[#This Row],[Date de début2]],1)</f>
        <v>8.8888888887595385E-2</v>
      </c>
    </row>
    <row r="6231" spans="1:9" x14ac:dyDescent="0.25">
      <c r="A6231">
        <v>936</v>
      </c>
      <c r="B6231">
        <v>43138.640277777777</v>
      </c>
      <c r="C6231">
        <v>43138.729166666672</v>
      </c>
      <c r="D6231">
        <v>20</v>
      </c>
      <c r="E6231">
        <v>15</v>
      </c>
      <c r="F6231">
        <v>185</v>
      </c>
      <c r="G6231" s="9">
        <f>Tableau_Groupe_1_Cours_1.accdb3[[#This Row],[Date de début]]</f>
        <v>43138.640277777777</v>
      </c>
      <c r="H6231" s="9">
        <f>Tableau_Groupe_1_Cours_1.accdb3[[#This Row],[Date de fin]]</f>
        <v>43138.729166666672</v>
      </c>
      <c r="I6231" s="13">
        <f>MOD(Tableau_Groupe_1_Cours_1.accdb3[[#This Row],[Date de fin2]]-Tableau_Groupe_1_Cours_1.accdb3[[#This Row],[Date de début2]],1)</f>
        <v>8.8888888894871343E-2</v>
      </c>
    </row>
    <row r="6232" spans="1:9" x14ac:dyDescent="0.25">
      <c r="A6232">
        <v>937</v>
      </c>
      <c r="B6232">
        <v>43138.645138888889</v>
      </c>
      <c r="C6232">
        <v>43138.734027777777</v>
      </c>
      <c r="D6232">
        <v>6</v>
      </c>
      <c r="E6232">
        <v>15</v>
      </c>
      <c r="F6232">
        <v>216</v>
      </c>
      <c r="G6232" s="9">
        <f>Tableau_Groupe_1_Cours_1.accdb3[[#This Row],[Date de début]]</f>
        <v>43138.645138888889</v>
      </c>
      <c r="H6232" s="9">
        <f>Tableau_Groupe_1_Cours_1.accdb3[[#This Row],[Date de fin]]</f>
        <v>43138.734027777777</v>
      </c>
      <c r="I6232" s="13">
        <f>MOD(Tableau_Groupe_1_Cours_1.accdb3[[#This Row],[Date de fin2]]-Tableau_Groupe_1_Cours_1.accdb3[[#This Row],[Date de début2]],1)</f>
        <v>8.8888888887595385E-2</v>
      </c>
    </row>
    <row r="6233" spans="1:9" x14ac:dyDescent="0.25">
      <c r="A6233">
        <v>2729</v>
      </c>
      <c r="B6233">
        <v>43255.378472222219</v>
      </c>
      <c r="C6233">
        <v>43255.477083333339</v>
      </c>
      <c r="D6233">
        <v>6</v>
      </c>
      <c r="E6233">
        <v>15</v>
      </c>
      <c r="F6233">
        <v>199</v>
      </c>
      <c r="G6233" s="9">
        <f>Tableau_Groupe_1_Cours_1.accdb3[[#This Row],[Date de début]]</f>
        <v>43255.378472222219</v>
      </c>
      <c r="H6233" s="9">
        <f>Tableau_Groupe_1_Cours_1.accdb3[[#This Row],[Date de fin]]</f>
        <v>43255.477083333339</v>
      </c>
      <c r="I6233" s="13">
        <f>MOD(Tableau_Groupe_1_Cours_1.accdb3[[#This Row],[Date de fin2]]-Tableau_Groupe_1_Cours_1.accdb3[[#This Row],[Date de début2]],1)</f>
        <v>9.8611111119680572E-2</v>
      </c>
    </row>
    <row r="6234" spans="1:9" x14ac:dyDescent="0.25">
      <c r="A6234">
        <v>938</v>
      </c>
      <c r="B6234">
        <v>43138.649305555555</v>
      </c>
      <c r="C6234">
        <v>43138.73819444445</v>
      </c>
      <c r="D6234">
        <v>8</v>
      </c>
      <c r="E6234">
        <v>15</v>
      </c>
      <c r="F6234">
        <v>188</v>
      </c>
      <c r="G6234" s="9">
        <f>Tableau_Groupe_1_Cours_1.accdb3[[#This Row],[Date de début]]</f>
        <v>43138.649305555555</v>
      </c>
      <c r="H6234" s="9">
        <f>Tableau_Groupe_1_Cours_1.accdb3[[#This Row],[Date de fin]]</f>
        <v>43138.73819444445</v>
      </c>
      <c r="I6234" s="13">
        <f>MOD(Tableau_Groupe_1_Cours_1.accdb3[[#This Row],[Date de fin2]]-Tableau_Groupe_1_Cours_1.accdb3[[#This Row],[Date de début2]],1)</f>
        <v>8.8888888894871343E-2</v>
      </c>
    </row>
    <row r="6235" spans="1:9" x14ac:dyDescent="0.25">
      <c r="A6235">
        <v>939</v>
      </c>
      <c r="B6235">
        <v>43138.643750000003</v>
      </c>
      <c r="C6235">
        <v>43138.732638888891</v>
      </c>
      <c r="D6235">
        <v>5</v>
      </c>
      <c r="E6235">
        <v>15</v>
      </c>
      <c r="F6235">
        <v>349</v>
      </c>
      <c r="G6235" s="9">
        <f>Tableau_Groupe_1_Cours_1.accdb3[[#This Row],[Date de début]]</f>
        <v>43138.643750000003</v>
      </c>
      <c r="H6235" s="9">
        <f>Tableau_Groupe_1_Cours_1.accdb3[[#This Row],[Date de fin]]</f>
        <v>43138.732638888891</v>
      </c>
      <c r="I6235" s="13">
        <f>MOD(Tableau_Groupe_1_Cours_1.accdb3[[#This Row],[Date de fin2]]-Tableau_Groupe_1_Cours_1.accdb3[[#This Row],[Date de début2]],1)</f>
        <v>8.8888888887595385E-2</v>
      </c>
    </row>
    <row r="6236" spans="1:9" x14ac:dyDescent="0.25">
      <c r="A6236">
        <v>5291</v>
      </c>
      <c r="B6236">
        <v>43396.379166666666</v>
      </c>
      <c r="C6236">
        <v>43396.512499999997</v>
      </c>
      <c r="D6236">
        <v>3</v>
      </c>
      <c r="E6236">
        <v>15</v>
      </c>
      <c r="F6236">
        <v>331</v>
      </c>
      <c r="G6236" s="9">
        <f>Tableau_Groupe_1_Cours_1.accdb3[[#This Row],[Date de début]]</f>
        <v>43396.379166666666</v>
      </c>
      <c r="H6236" s="9">
        <f>Tableau_Groupe_1_Cours_1.accdb3[[#This Row],[Date de fin]]</f>
        <v>43396.512499999997</v>
      </c>
      <c r="I6236" s="13">
        <f>MOD(Tableau_Groupe_1_Cours_1.accdb3[[#This Row],[Date de fin2]]-Tableau_Groupe_1_Cours_1.accdb3[[#This Row],[Date de début2]],1)</f>
        <v>0.13333333333139308</v>
      </c>
    </row>
    <row r="6237" spans="1:9" x14ac:dyDescent="0.25">
      <c r="A6237">
        <v>940</v>
      </c>
      <c r="B6237">
        <v>43138.640972222223</v>
      </c>
      <c r="C6237">
        <v>43138.729861111111</v>
      </c>
      <c r="D6237">
        <v>8</v>
      </c>
      <c r="E6237">
        <v>15</v>
      </c>
      <c r="F6237">
        <v>191</v>
      </c>
      <c r="G6237" s="9">
        <f>Tableau_Groupe_1_Cours_1.accdb3[[#This Row],[Date de début]]</f>
        <v>43138.640972222223</v>
      </c>
      <c r="H6237" s="9">
        <f>Tableau_Groupe_1_Cours_1.accdb3[[#This Row],[Date de fin]]</f>
        <v>43138.729861111111</v>
      </c>
      <c r="I6237" s="13">
        <f>MOD(Tableau_Groupe_1_Cours_1.accdb3[[#This Row],[Date de fin2]]-Tableau_Groupe_1_Cours_1.accdb3[[#This Row],[Date de début2]],1)</f>
        <v>8.8888888887595385E-2</v>
      </c>
    </row>
    <row r="6238" spans="1:9" x14ac:dyDescent="0.25">
      <c r="A6238">
        <v>941</v>
      </c>
      <c r="B6238">
        <v>43138.646527777775</v>
      </c>
      <c r="C6238">
        <v>43138.73541666667</v>
      </c>
      <c r="D6238">
        <v>16</v>
      </c>
      <c r="E6238">
        <v>15</v>
      </c>
      <c r="F6238">
        <v>250</v>
      </c>
      <c r="G6238" s="9">
        <f>Tableau_Groupe_1_Cours_1.accdb3[[#This Row],[Date de début]]</f>
        <v>43138.646527777775</v>
      </c>
      <c r="H6238" s="9">
        <f>Tableau_Groupe_1_Cours_1.accdb3[[#This Row],[Date de fin]]</f>
        <v>43138.73541666667</v>
      </c>
      <c r="I6238" s="13">
        <f>MOD(Tableau_Groupe_1_Cours_1.accdb3[[#This Row],[Date de fin2]]-Tableau_Groupe_1_Cours_1.accdb3[[#This Row],[Date de début2]],1)</f>
        <v>8.8888888894871343E-2</v>
      </c>
    </row>
    <row r="6239" spans="1:9" x14ac:dyDescent="0.25">
      <c r="A6239">
        <v>1965</v>
      </c>
      <c r="B6239">
        <v>43221.378472222219</v>
      </c>
      <c r="C6239">
        <v>43221.499305555561</v>
      </c>
      <c r="D6239">
        <v>15</v>
      </c>
      <c r="E6239">
        <v>15</v>
      </c>
      <c r="F6239">
        <v>146</v>
      </c>
      <c r="G6239" s="9">
        <f>Tableau_Groupe_1_Cours_1.accdb3[[#This Row],[Date de début]]</f>
        <v>43221.378472222219</v>
      </c>
      <c r="H6239" s="9">
        <f>Tableau_Groupe_1_Cours_1.accdb3[[#This Row],[Date de fin]]</f>
        <v>43221.499305555561</v>
      </c>
      <c r="I6239" s="13">
        <f>MOD(Tableau_Groupe_1_Cours_1.accdb3[[#This Row],[Date de fin2]]-Tableau_Groupe_1_Cours_1.accdb3[[#This Row],[Date de début2]],1)</f>
        <v>0.12083333334157942</v>
      </c>
    </row>
    <row r="6240" spans="1:9" x14ac:dyDescent="0.25">
      <c r="A6240">
        <v>3501</v>
      </c>
      <c r="B6240">
        <v>43286.378472222219</v>
      </c>
      <c r="C6240">
        <v>43286.429861111108</v>
      </c>
      <c r="D6240">
        <v>1</v>
      </c>
      <c r="E6240">
        <v>15</v>
      </c>
      <c r="F6240">
        <v>81</v>
      </c>
      <c r="G6240" s="9">
        <f>Tableau_Groupe_1_Cours_1.accdb3[[#This Row],[Date de début]]</f>
        <v>43286.378472222219</v>
      </c>
      <c r="H6240" s="9">
        <f>Tableau_Groupe_1_Cours_1.accdb3[[#This Row],[Date de fin]]</f>
        <v>43286.429861111108</v>
      </c>
      <c r="I6240" s="13">
        <f>MOD(Tableau_Groupe_1_Cours_1.accdb3[[#This Row],[Date de fin2]]-Tableau_Groupe_1_Cours_1.accdb3[[#This Row],[Date de début2]],1)</f>
        <v>5.1388888889050577E-2</v>
      </c>
    </row>
    <row r="6241" spans="1:9" x14ac:dyDescent="0.25">
      <c r="A6241">
        <v>5549</v>
      </c>
      <c r="B6241">
        <v>43425.383333333331</v>
      </c>
      <c r="C6241">
        <v>43425.469444444447</v>
      </c>
      <c r="D6241">
        <v>14</v>
      </c>
      <c r="E6241">
        <v>15</v>
      </c>
      <c r="F6241">
        <v>171</v>
      </c>
      <c r="G6241" s="9">
        <f>Tableau_Groupe_1_Cours_1.accdb3[[#This Row],[Date de début]]</f>
        <v>43425.383333333331</v>
      </c>
      <c r="H6241" s="9">
        <f>Tableau_Groupe_1_Cours_1.accdb3[[#This Row],[Date de fin]]</f>
        <v>43425.469444444447</v>
      </c>
      <c r="I6241" s="13">
        <f>MOD(Tableau_Groupe_1_Cours_1.accdb3[[#This Row],[Date de fin2]]-Tableau_Groupe_1_Cours_1.accdb3[[#This Row],[Date de début2]],1)</f>
        <v>8.6111111115314998E-2</v>
      </c>
    </row>
    <row r="6242" spans="1:9" x14ac:dyDescent="0.25">
      <c r="A6242">
        <v>942</v>
      </c>
      <c r="B6242">
        <v>43138.649305555555</v>
      </c>
      <c r="C6242">
        <v>43138.73819444445</v>
      </c>
      <c r="D6242">
        <v>1</v>
      </c>
      <c r="E6242">
        <v>15</v>
      </c>
      <c r="F6242">
        <v>194</v>
      </c>
      <c r="G6242" s="9">
        <f>Tableau_Groupe_1_Cours_1.accdb3[[#This Row],[Date de début]]</f>
        <v>43138.649305555555</v>
      </c>
      <c r="H6242" s="9">
        <f>Tableau_Groupe_1_Cours_1.accdb3[[#This Row],[Date de fin]]</f>
        <v>43138.73819444445</v>
      </c>
      <c r="I6242" s="13">
        <f>MOD(Tableau_Groupe_1_Cours_1.accdb3[[#This Row],[Date de fin2]]-Tableau_Groupe_1_Cours_1.accdb3[[#This Row],[Date de début2]],1)</f>
        <v>8.8888888894871343E-2</v>
      </c>
    </row>
    <row r="6243" spans="1:9" x14ac:dyDescent="0.25">
      <c r="A6243">
        <v>2734</v>
      </c>
      <c r="B6243">
        <v>43256.379166666666</v>
      </c>
      <c r="C6243">
        <v>43256.467361111114</v>
      </c>
      <c r="D6243">
        <v>10</v>
      </c>
      <c r="E6243">
        <v>15</v>
      </c>
      <c r="F6243">
        <v>181</v>
      </c>
      <c r="G6243" s="9">
        <f>Tableau_Groupe_1_Cours_1.accdb3[[#This Row],[Date de début]]</f>
        <v>43256.379166666666</v>
      </c>
      <c r="H6243" s="9">
        <f>Tableau_Groupe_1_Cours_1.accdb3[[#This Row],[Date de fin]]</f>
        <v>43256.467361111114</v>
      </c>
      <c r="I6243" s="13">
        <f>MOD(Tableau_Groupe_1_Cours_1.accdb3[[#This Row],[Date de fin2]]-Tableau_Groupe_1_Cours_1.accdb3[[#This Row],[Date de début2]],1)</f>
        <v>8.8194444448163267E-2</v>
      </c>
    </row>
    <row r="6244" spans="1:9" x14ac:dyDescent="0.25">
      <c r="A6244">
        <v>943</v>
      </c>
      <c r="B6244">
        <v>43138.645138888889</v>
      </c>
      <c r="C6244">
        <v>43138.734027777777</v>
      </c>
      <c r="D6244">
        <v>16</v>
      </c>
      <c r="E6244">
        <v>15</v>
      </c>
      <c r="F6244">
        <v>400</v>
      </c>
      <c r="G6244" s="9">
        <f>Tableau_Groupe_1_Cours_1.accdb3[[#This Row],[Date de début]]</f>
        <v>43138.645138888889</v>
      </c>
      <c r="H6244" s="9">
        <f>Tableau_Groupe_1_Cours_1.accdb3[[#This Row],[Date de fin]]</f>
        <v>43138.734027777777</v>
      </c>
      <c r="I6244" s="13">
        <f>MOD(Tableau_Groupe_1_Cours_1.accdb3[[#This Row],[Date de fin2]]-Tableau_Groupe_1_Cours_1.accdb3[[#This Row],[Date de début2]],1)</f>
        <v>8.8888888887595385E-2</v>
      </c>
    </row>
    <row r="6245" spans="1:9" x14ac:dyDescent="0.25">
      <c r="A6245">
        <v>944</v>
      </c>
      <c r="B6245">
        <v>43138.64166666667</v>
      </c>
      <c r="C6245">
        <v>43138.730555555558</v>
      </c>
      <c r="D6245">
        <v>42</v>
      </c>
      <c r="E6245">
        <v>15</v>
      </c>
      <c r="F6245">
        <v>197</v>
      </c>
      <c r="G6245" s="9">
        <f>Tableau_Groupe_1_Cours_1.accdb3[[#This Row],[Date de début]]</f>
        <v>43138.64166666667</v>
      </c>
      <c r="H6245" s="9">
        <f>Tableau_Groupe_1_Cours_1.accdb3[[#This Row],[Date de fin]]</f>
        <v>43138.730555555558</v>
      </c>
      <c r="I6245" s="13">
        <f>MOD(Tableau_Groupe_1_Cours_1.accdb3[[#This Row],[Date de fin2]]-Tableau_Groupe_1_Cours_1.accdb3[[#This Row],[Date de début2]],1)</f>
        <v>8.8888888887595385E-2</v>
      </c>
    </row>
    <row r="6246" spans="1:9" x14ac:dyDescent="0.25">
      <c r="A6246">
        <v>2736</v>
      </c>
      <c r="B6246">
        <v>43256.381944444445</v>
      </c>
      <c r="C6246">
        <v>43256.438194444439</v>
      </c>
      <c r="D6246">
        <v>1</v>
      </c>
      <c r="E6246">
        <v>15</v>
      </c>
      <c r="F6246">
        <v>331</v>
      </c>
      <c r="G6246" s="9">
        <f>Tableau_Groupe_1_Cours_1.accdb3[[#This Row],[Date de début]]</f>
        <v>43256.381944444445</v>
      </c>
      <c r="H6246" s="9">
        <f>Tableau_Groupe_1_Cours_1.accdb3[[#This Row],[Date de fin]]</f>
        <v>43256.438194444439</v>
      </c>
      <c r="I6246" s="13">
        <f>MOD(Tableau_Groupe_1_Cours_1.accdb3[[#This Row],[Date de fin2]]-Tableau_Groupe_1_Cours_1.accdb3[[#This Row],[Date de début2]],1)</f>
        <v>5.6249999994179234E-2</v>
      </c>
    </row>
    <row r="6247" spans="1:9" x14ac:dyDescent="0.25">
      <c r="A6247">
        <v>945</v>
      </c>
      <c r="B6247">
        <v>43138.644444444442</v>
      </c>
      <c r="C6247">
        <v>43138.733333333337</v>
      </c>
      <c r="D6247">
        <v>2</v>
      </c>
      <c r="E6247">
        <v>15</v>
      </c>
      <c r="F6247">
        <v>30</v>
      </c>
      <c r="G6247" s="9">
        <f>Tableau_Groupe_1_Cours_1.accdb3[[#This Row],[Date de début]]</f>
        <v>43138.644444444442</v>
      </c>
      <c r="H6247" s="9">
        <f>Tableau_Groupe_1_Cours_1.accdb3[[#This Row],[Date de fin]]</f>
        <v>43138.733333333337</v>
      </c>
      <c r="I6247" s="13">
        <f>MOD(Tableau_Groupe_1_Cours_1.accdb3[[#This Row],[Date de fin2]]-Tableau_Groupe_1_Cours_1.accdb3[[#This Row],[Date de début2]],1)</f>
        <v>8.8888888894871343E-2</v>
      </c>
    </row>
    <row r="6248" spans="1:9" x14ac:dyDescent="0.25">
      <c r="A6248">
        <v>6321</v>
      </c>
      <c r="B6248">
        <v>43455.375694444447</v>
      </c>
      <c r="C6248">
        <v>43455.522222222222</v>
      </c>
      <c r="D6248">
        <v>2</v>
      </c>
      <c r="E6248">
        <v>15</v>
      </c>
      <c r="F6248">
        <v>103</v>
      </c>
      <c r="G6248" s="9">
        <f>Tableau_Groupe_1_Cours_1.accdb3[[#This Row],[Date de début]]</f>
        <v>43455.375694444447</v>
      </c>
      <c r="H6248" s="9">
        <f>Tableau_Groupe_1_Cours_1.accdb3[[#This Row],[Date de fin]]</f>
        <v>43455.522222222222</v>
      </c>
      <c r="I6248" s="13">
        <f>MOD(Tableau_Groupe_1_Cours_1.accdb3[[#This Row],[Date de fin2]]-Tableau_Groupe_1_Cours_1.accdb3[[#This Row],[Date de début2]],1)</f>
        <v>0.14652777777519077</v>
      </c>
    </row>
    <row r="6249" spans="1:9" x14ac:dyDescent="0.25">
      <c r="A6249">
        <v>946</v>
      </c>
      <c r="B6249">
        <v>43138.642361111109</v>
      </c>
      <c r="C6249">
        <v>43138.731250000004</v>
      </c>
      <c r="D6249">
        <v>7</v>
      </c>
      <c r="E6249">
        <v>15</v>
      </c>
      <c r="F6249">
        <v>41</v>
      </c>
      <c r="G6249" s="9">
        <f>Tableau_Groupe_1_Cours_1.accdb3[[#This Row],[Date de début]]</f>
        <v>43138.642361111109</v>
      </c>
      <c r="H6249" s="9">
        <f>Tableau_Groupe_1_Cours_1.accdb3[[#This Row],[Date de fin]]</f>
        <v>43138.731250000004</v>
      </c>
      <c r="I6249" s="13">
        <f>MOD(Tableau_Groupe_1_Cours_1.accdb3[[#This Row],[Date de fin2]]-Tableau_Groupe_1_Cours_1.accdb3[[#This Row],[Date de début2]],1)</f>
        <v>8.8888888894871343E-2</v>
      </c>
    </row>
    <row r="6250" spans="1:9" x14ac:dyDescent="0.25">
      <c r="A6250">
        <v>1714</v>
      </c>
      <c r="B6250">
        <v>43192.375</v>
      </c>
      <c r="C6250">
        <v>43192.475694444445</v>
      </c>
      <c r="D6250">
        <v>3</v>
      </c>
      <c r="E6250">
        <v>15</v>
      </c>
      <c r="F6250">
        <v>447</v>
      </c>
      <c r="G6250" s="9">
        <f>Tableau_Groupe_1_Cours_1.accdb3[[#This Row],[Date de début]]</f>
        <v>43192.375</v>
      </c>
      <c r="H6250" s="9">
        <f>Tableau_Groupe_1_Cours_1.accdb3[[#This Row],[Date de fin]]</f>
        <v>43192.475694444445</v>
      </c>
      <c r="I6250" s="13">
        <f>MOD(Tableau_Groupe_1_Cours_1.accdb3[[#This Row],[Date de fin2]]-Tableau_Groupe_1_Cours_1.accdb3[[#This Row],[Date de début2]],1)</f>
        <v>0.10069444444525288</v>
      </c>
    </row>
    <row r="6251" spans="1:9" x14ac:dyDescent="0.25">
      <c r="A6251">
        <v>691</v>
      </c>
      <c r="B6251">
        <v>43132.377083333333</v>
      </c>
      <c r="C6251">
        <v>43132.484722222223</v>
      </c>
      <c r="D6251">
        <v>1</v>
      </c>
      <c r="E6251">
        <v>15</v>
      </c>
      <c r="F6251">
        <v>248</v>
      </c>
      <c r="G6251" s="9">
        <f>Tableau_Groupe_1_Cours_1.accdb3[[#This Row],[Date de début]]</f>
        <v>43132.377083333333</v>
      </c>
      <c r="H6251" s="9">
        <f>Tableau_Groupe_1_Cours_1.accdb3[[#This Row],[Date de fin]]</f>
        <v>43132.484722222223</v>
      </c>
      <c r="I6251" s="13">
        <f>MOD(Tableau_Groupe_1_Cours_1.accdb3[[#This Row],[Date de fin2]]-Tableau_Groupe_1_Cours_1.accdb3[[#This Row],[Date de début2]],1)</f>
        <v>0.10763888889050577</v>
      </c>
    </row>
    <row r="6252" spans="1:9" x14ac:dyDescent="0.25">
      <c r="A6252">
        <v>947</v>
      </c>
      <c r="B6252">
        <v>43138.642361111109</v>
      </c>
      <c r="C6252">
        <v>43138.731250000004</v>
      </c>
      <c r="D6252">
        <v>13</v>
      </c>
      <c r="E6252">
        <v>15</v>
      </c>
      <c r="F6252">
        <v>151</v>
      </c>
      <c r="G6252" s="9">
        <f>Tableau_Groupe_1_Cours_1.accdb3[[#This Row],[Date de début]]</f>
        <v>43138.642361111109</v>
      </c>
      <c r="H6252" s="9">
        <f>Tableau_Groupe_1_Cours_1.accdb3[[#This Row],[Date de fin]]</f>
        <v>43138.731250000004</v>
      </c>
      <c r="I6252" s="13">
        <f>MOD(Tableau_Groupe_1_Cours_1.accdb3[[#This Row],[Date de fin2]]-Tableau_Groupe_1_Cours_1.accdb3[[#This Row],[Date de début2]],1)</f>
        <v>8.8888888894871343E-2</v>
      </c>
    </row>
    <row r="6253" spans="1:9" x14ac:dyDescent="0.25">
      <c r="A6253">
        <v>948</v>
      </c>
      <c r="B6253">
        <v>43138.64166666667</v>
      </c>
      <c r="C6253">
        <v>43138.730555555558</v>
      </c>
      <c r="D6253">
        <v>32</v>
      </c>
      <c r="E6253">
        <v>15</v>
      </c>
      <c r="F6253">
        <v>404</v>
      </c>
      <c r="G6253" s="9">
        <f>Tableau_Groupe_1_Cours_1.accdb3[[#This Row],[Date de début]]</f>
        <v>43138.64166666667</v>
      </c>
      <c r="H6253" s="9">
        <f>Tableau_Groupe_1_Cours_1.accdb3[[#This Row],[Date de fin]]</f>
        <v>43138.730555555558</v>
      </c>
      <c r="I6253" s="13">
        <f>MOD(Tableau_Groupe_1_Cours_1.accdb3[[#This Row],[Date de fin2]]-Tableau_Groupe_1_Cours_1.accdb3[[#This Row],[Date de début2]],1)</f>
        <v>8.8888888887595385E-2</v>
      </c>
    </row>
    <row r="6254" spans="1:9" x14ac:dyDescent="0.25">
      <c r="A6254">
        <v>1204</v>
      </c>
      <c r="B6254">
        <v>43160.375</v>
      </c>
      <c r="C6254">
        <v>43160.486111111117</v>
      </c>
      <c r="D6254">
        <v>1</v>
      </c>
      <c r="E6254">
        <v>15</v>
      </c>
      <c r="F6254">
        <v>237</v>
      </c>
      <c r="G6254" s="9">
        <f>Tableau_Groupe_1_Cours_1.accdb3[[#This Row],[Date de début]]</f>
        <v>43160.375</v>
      </c>
      <c r="H6254" s="9">
        <f>Tableau_Groupe_1_Cours_1.accdb3[[#This Row],[Date de fin]]</f>
        <v>43160.486111111117</v>
      </c>
      <c r="I6254" s="13">
        <f>MOD(Tableau_Groupe_1_Cours_1.accdb3[[#This Row],[Date de fin2]]-Tableau_Groupe_1_Cours_1.accdb3[[#This Row],[Date de début2]],1)</f>
        <v>0.11111111111677019</v>
      </c>
    </row>
    <row r="6255" spans="1:9" x14ac:dyDescent="0.25">
      <c r="A6255">
        <v>949</v>
      </c>
      <c r="B6255">
        <v>43138.64166666667</v>
      </c>
      <c r="C6255">
        <v>43138.730555555558</v>
      </c>
      <c r="D6255">
        <v>3</v>
      </c>
      <c r="E6255">
        <v>15</v>
      </c>
      <c r="F6255">
        <v>317</v>
      </c>
      <c r="G6255" s="9">
        <f>Tableau_Groupe_1_Cours_1.accdb3[[#This Row],[Date de début]]</f>
        <v>43138.64166666667</v>
      </c>
      <c r="H6255" s="9">
        <f>Tableau_Groupe_1_Cours_1.accdb3[[#This Row],[Date de fin]]</f>
        <v>43138.730555555558</v>
      </c>
      <c r="I6255" s="13">
        <f>MOD(Tableau_Groupe_1_Cours_1.accdb3[[#This Row],[Date de fin2]]-Tableau_Groupe_1_Cours_1.accdb3[[#This Row],[Date de début2]],1)</f>
        <v>8.8888888887595385E-2</v>
      </c>
    </row>
    <row r="6256" spans="1:9" x14ac:dyDescent="0.25">
      <c r="A6256">
        <v>950</v>
      </c>
      <c r="B6256">
        <v>43138.649305555555</v>
      </c>
      <c r="C6256">
        <v>43138.73819444445</v>
      </c>
      <c r="D6256">
        <v>2</v>
      </c>
      <c r="E6256">
        <v>15</v>
      </c>
      <c r="F6256">
        <v>284</v>
      </c>
      <c r="G6256" s="9">
        <f>Tableau_Groupe_1_Cours_1.accdb3[[#This Row],[Date de début]]</f>
        <v>43138.649305555555</v>
      </c>
      <c r="H6256" s="9">
        <f>Tableau_Groupe_1_Cours_1.accdb3[[#This Row],[Date de fin]]</f>
        <v>43138.73819444445</v>
      </c>
      <c r="I6256" s="13">
        <f>MOD(Tableau_Groupe_1_Cours_1.accdb3[[#This Row],[Date de fin2]]-Tableau_Groupe_1_Cours_1.accdb3[[#This Row],[Date de début2]],1)</f>
        <v>8.8888888894871343E-2</v>
      </c>
    </row>
    <row r="6257" spans="1:9" x14ac:dyDescent="0.25">
      <c r="A6257">
        <v>1718</v>
      </c>
      <c r="B6257">
        <v>43192.380555555559</v>
      </c>
      <c r="C6257">
        <v>43192.493055555555</v>
      </c>
      <c r="D6257">
        <v>8</v>
      </c>
      <c r="E6257">
        <v>15</v>
      </c>
      <c r="F6257">
        <v>16</v>
      </c>
      <c r="G6257" s="9">
        <f>Tableau_Groupe_1_Cours_1.accdb3[[#This Row],[Date de début]]</f>
        <v>43192.380555555559</v>
      </c>
      <c r="H6257" s="9">
        <f>Tableau_Groupe_1_Cours_1.accdb3[[#This Row],[Date de fin]]</f>
        <v>43192.493055555555</v>
      </c>
      <c r="I6257" s="13">
        <f>MOD(Tableau_Groupe_1_Cours_1.accdb3[[#This Row],[Date de fin2]]-Tableau_Groupe_1_Cours_1.accdb3[[#This Row],[Date de début2]],1)</f>
        <v>0.11249999999563443</v>
      </c>
    </row>
    <row r="6258" spans="1:9" x14ac:dyDescent="0.25">
      <c r="A6258">
        <v>951</v>
      </c>
      <c r="B6258">
        <v>43138.648611111108</v>
      </c>
      <c r="C6258">
        <v>43138.737500000003</v>
      </c>
      <c r="D6258">
        <v>18</v>
      </c>
      <c r="E6258">
        <v>15</v>
      </c>
      <c r="F6258">
        <v>128</v>
      </c>
      <c r="G6258" s="9">
        <f>Tableau_Groupe_1_Cours_1.accdb3[[#This Row],[Date de début]]</f>
        <v>43138.648611111108</v>
      </c>
      <c r="H6258" s="9">
        <f>Tableau_Groupe_1_Cours_1.accdb3[[#This Row],[Date de fin]]</f>
        <v>43138.737500000003</v>
      </c>
      <c r="I6258" s="13">
        <f>MOD(Tableau_Groupe_1_Cours_1.accdb3[[#This Row],[Date de fin2]]-Tableau_Groupe_1_Cours_1.accdb3[[#This Row],[Date de début2]],1)</f>
        <v>8.8888888894871343E-2</v>
      </c>
    </row>
    <row r="6259" spans="1:9" x14ac:dyDescent="0.25">
      <c r="A6259">
        <v>952</v>
      </c>
      <c r="B6259">
        <v>43138.642361111109</v>
      </c>
      <c r="C6259">
        <v>43138.731250000004</v>
      </c>
      <c r="D6259">
        <v>29</v>
      </c>
      <c r="E6259">
        <v>15</v>
      </c>
      <c r="F6259">
        <v>415</v>
      </c>
      <c r="G6259" s="9">
        <f>Tableau_Groupe_1_Cours_1.accdb3[[#This Row],[Date de début]]</f>
        <v>43138.642361111109</v>
      </c>
      <c r="H6259" s="9">
        <f>Tableau_Groupe_1_Cours_1.accdb3[[#This Row],[Date de fin]]</f>
        <v>43138.731250000004</v>
      </c>
      <c r="I6259" s="13">
        <f>MOD(Tableau_Groupe_1_Cours_1.accdb3[[#This Row],[Date de fin2]]-Tableau_Groupe_1_Cours_1.accdb3[[#This Row],[Date de début2]],1)</f>
        <v>8.8888888894871343E-2</v>
      </c>
    </row>
    <row r="6260" spans="1:9" x14ac:dyDescent="0.25">
      <c r="A6260">
        <v>953</v>
      </c>
      <c r="B6260">
        <v>43138.643055555556</v>
      </c>
      <c r="C6260">
        <v>43138.731944444444</v>
      </c>
      <c r="D6260">
        <v>1</v>
      </c>
      <c r="E6260">
        <v>15</v>
      </c>
      <c r="F6260">
        <v>351</v>
      </c>
      <c r="G6260" s="9">
        <f>Tableau_Groupe_1_Cours_1.accdb3[[#This Row],[Date de début]]</f>
        <v>43138.643055555556</v>
      </c>
      <c r="H6260" s="9">
        <f>Tableau_Groupe_1_Cours_1.accdb3[[#This Row],[Date de fin]]</f>
        <v>43138.731944444444</v>
      </c>
      <c r="I6260" s="13">
        <f>MOD(Tableau_Groupe_1_Cours_1.accdb3[[#This Row],[Date de fin2]]-Tableau_Groupe_1_Cours_1.accdb3[[#This Row],[Date de début2]],1)</f>
        <v>8.8888888887595385E-2</v>
      </c>
    </row>
    <row r="6261" spans="1:9" x14ac:dyDescent="0.25">
      <c r="A6261">
        <v>954</v>
      </c>
      <c r="B6261">
        <v>43138.649305555555</v>
      </c>
      <c r="C6261">
        <v>43138.73819444445</v>
      </c>
      <c r="D6261">
        <v>9</v>
      </c>
      <c r="E6261">
        <v>15</v>
      </c>
      <c r="F6261">
        <v>329</v>
      </c>
      <c r="G6261" s="9">
        <f>Tableau_Groupe_1_Cours_1.accdb3[[#This Row],[Date de début]]</f>
        <v>43138.649305555555</v>
      </c>
      <c r="H6261" s="9">
        <f>Tableau_Groupe_1_Cours_1.accdb3[[#This Row],[Date de fin]]</f>
        <v>43138.73819444445</v>
      </c>
      <c r="I6261" s="13">
        <f>MOD(Tableau_Groupe_1_Cours_1.accdb3[[#This Row],[Date de fin2]]-Tableau_Groupe_1_Cours_1.accdb3[[#This Row],[Date de début2]],1)</f>
        <v>8.8888888894871343E-2</v>
      </c>
    </row>
    <row r="6262" spans="1:9" x14ac:dyDescent="0.25">
      <c r="A6262">
        <v>955</v>
      </c>
      <c r="B6262">
        <v>43138.649305555555</v>
      </c>
      <c r="C6262">
        <v>43138.73819444445</v>
      </c>
      <c r="D6262">
        <v>11</v>
      </c>
      <c r="E6262">
        <v>15</v>
      </c>
      <c r="F6262">
        <v>157</v>
      </c>
      <c r="G6262" s="9">
        <f>Tableau_Groupe_1_Cours_1.accdb3[[#This Row],[Date de début]]</f>
        <v>43138.649305555555</v>
      </c>
      <c r="H6262" s="9">
        <f>Tableau_Groupe_1_Cours_1.accdb3[[#This Row],[Date de fin]]</f>
        <v>43138.73819444445</v>
      </c>
      <c r="I6262" s="13">
        <f>MOD(Tableau_Groupe_1_Cours_1.accdb3[[#This Row],[Date de fin2]]-Tableau_Groupe_1_Cours_1.accdb3[[#This Row],[Date de début2]],1)</f>
        <v>8.8888888894871343E-2</v>
      </c>
    </row>
    <row r="6263" spans="1:9" x14ac:dyDescent="0.25">
      <c r="A6263">
        <v>956</v>
      </c>
      <c r="B6263">
        <v>43138.643750000003</v>
      </c>
      <c r="C6263">
        <v>43138.732638888891</v>
      </c>
      <c r="D6263">
        <v>39</v>
      </c>
      <c r="E6263">
        <v>15</v>
      </c>
      <c r="F6263">
        <v>426</v>
      </c>
      <c r="G6263" s="9">
        <f>Tableau_Groupe_1_Cours_1.accdb3[[#This Row],[Date de début]]</f>
        <v>43138.643750000003</v>
      </c>
      <c r="H6263" s="9">
        <f>Tableau_Groupe_1_Cours_1.accdb3[[#This Row],[Date de fin]]</f>
        <v>43138.732638888891</v>
      </c>
      <c r="I6263" s="13">
        <f>MOD(Tableau_Groupe_1_Cours_1.accdb3[[#This Row],[Date de fin2]]-Tableau_Groupe_1_Cours_1.accdb3[[#This Row],[Date de début2]],1)</f>
        <v>8.8888888887595385E-2</v>
      </c>
    </row>
    <row r="6264" spans="1:9" x14ac:dyDescent="0.25">
      <c r="A6264">
        <v>6332</v>
      </c>
      <c r="B6264">
        <v>43458.381944444445</v>
      </c>
      <c r="C6264">
        <v>43458.495833333334</v>
      </c>
      <c r="D6264">
        <v>2</v>
      </c>
      <c r="E6264">
        <v>15</v>
      </c>
      <c r="F6264">
        <v>126</v>
      </c>
      <c r="G6264" s="9">
        <f>Tableau_Groupe_1_Cours_1.accdb3[[#This Row],[Date de début]]</f>
        <v>43458.381944444445</v>
      </c>
      <c r="H6264" s="9">
        <f>Tableau_Groupe_1_Cours_1.accdb3[[#This Row],[Date de fin]]</f>
        <v>43458.495833333334</v>
      </c>
      <c r="I6264" s="13">
        <f>MOD(Tableau_Groupe_1_Cours_1.accdb3[[#This Row],[Date de fin2]]-Tableau_Groupe_1_Cours_1.accdb3[[#This Row],[Date de début2]],1)</f>
        <v>0.11388888888905058</v>
      </c>
    </row>
    <row r="6265" spans="1:9" x14ac:dyDescent="0.25">
      <c r="A6265">
        <v>957</v>
      </c>
      <c r="B6265">
        <v>43138.643750000003</v>
      </c>
      <c r="C6265">
        <v>43138.732638888891</v>
      </c>
      <c r="D6265">
        <v>16</v>
      </c>
      <c r="E6265">
        <v>15</v>
      </c>
      <c r="F6265">
        <v>384</v>
      </c>
      <c r="G6265" s="9">
        <f>Tableau_Groupe_1_Cours_1.accdb3[[#This Row],[Date de début]]</f>
        <v>43138.643750000003</v>
      </c>
      <c r="H6265" s="9">
        <f>Tableau_Groupe_1_Cours_1.accdb3[[#This Row],[Date de fin]]</f>
        <v>43138.732638888891</v>
      </c>
      <c r="I6265" s="13">
        <f>MOD(Tableau_Groupe_1_Cours_1.accdb3[[#This Row],[Date de fin2]]-Tableau_Groupe_1_Cours_1.accdb3[[#This Row],[Date de début2]],1)</f>
        <v>8.8888888887595385E-2</v>
      </c>
    </row>
    <row r="6266" spans="1:9" x14ac:dyDescent="0.25">
      <c r="A6266">
        <v>958</v>
      </c>
      <c r="B6266">
        <v>43138.644444444442</v>
      </c>
      <c r="C6266">
        <v>43138.733333333337</v>
      </c>
      <c r="D6266">
        <v>6</v>
      </c>
      <c r="E6266">
        <v>15</v>
      </c>
      <c r="F6266">
        <v>374</v>
      </c>
      <c r="G6266" s="9">
        <f>Tableau_Groupe_1_Cours_1.accdb3[[#This Row],[Date de début]]</f>
        <v>43138.644444444442</v>
      </c>
      <c r="H6266" s="9">
        <f>Tableau_Groupe_1_Cours_1.accdb3[[#This Row],[Date de fin]]</f>
        <v>43138.733333333337</v>
      </c>
      <c r="I6266" s="13">
        <f>MOD(Tableau_Groupe_1_Cours_1.accdb3[[#This Row],[Date de fin2]]-Tableau_Groupe_1_Cours_1.accdb3[[#This Row],[Date de début2]],1)</f>
        <v>8.8888888894871343E-2</v>
      </c>
    </row>
    <row r="6267" spans="1:9" x14ac:dyDescent="0.25">
      <c r="A6267">
        <v>5566</v>
      </c>
      <c r="B6267">
        <v>43427.383333333331</v>
      </c>
      <c r="C6267">
        <v>43427.481250000004</v>
      </c>
      <c r="D6267">
        <v>1</v>
      </c>
      <c r="E6267">
        <v>15</v>
      </c>
      <c r="F6267">
        <v>215</v>
      </c>
      <c r="G6267" s="9">
        <f>Tableau_Groupe_1_Cours_1.accdb3[[#This Row],[Date de début]]</f>
        <v>43427.383333333331</v>
      </c>
      <c r="H6267" s="9">
        <f>Tableau_Groupe_1_Cours_1.accdb3[[#This Row],[Date de fin]]</f>
        <v>43427.481250000004</v>
      </c>
      <c r="I6267" s="13">
        <f>MOD(Tableau_Groupe_1_Cours_1.accdb3[[#This Row],[Date de fin2]]-Tableau_Groupe_1_Cours_1.accdb3[[#This Row],[Date de début2]],1)</f>
        <v>9.7916666672972497E-2</v>
      </c>
    </row>
    <row r="6268" spans="1:9" x14ac:dyDescent="0.25">
      <c r="A6268">
        <v>959</v>
      </c>
      <c r="B6268">
        <v>43138.644444444442</v>
      </c>
      <c r="C6268">
        <v>43138.733333333337</v>
      </c>
      <c r="D6268">
        <v>44</v>
      </c>
      <c r="E6268">
        <v>15</v>
      </c>
      <c r="F6268">
        <v>418</v>
      </c>
      <c r="G6268" s="9">
        <f>Tableau_Groupe_1_Cours_1.accdb3[[#This Row],[Date de début]]</f>
        <v>43138.644444444442</v>
      </c>
      <c r="H6268" s="9">
        <f>Tableau_Groupe_1_Cours_1.accdb3[[#This Row],[Date de fin]]</f>
        <v>43138.733333333337</v>
      </c>
      <c r="I6268" s="13">
        <f>MOD(Tableau_Groupe_1_Cours_1.accdb3[[#This Row],[Date de fin2]]-Tableau_Groupe_1_Cours_1.accdb3[[#This Row],[Date de début2]],1)</f>
        <v>8.8888888894871343E-2</v>
      </c>
    </row>
    <row r="6269" spans="1:9" x14ac:dyDescent="0.25">
      <c r="A6269">
        <v>704</v>
      </c>
      <c r="B6269">
        <v>43133.381944444445</v>
      </c>
      <c r="C6269">
        <v>43133.429166666661</v>
      </c>
      <c r="D6269">
        <v>12</v>
      </c>
      <c r="E6269">
        <v>15</v>
      </c>
      <c r="F6269">
        <v>195</v>
      </c>
      <c r="G6269" s="9">
        <f>Tableau_Groupe_1_Cours_1.accdb3[[#This Row],[Date de début]]</f>
        <v>43133.381944444445</v>
      </c>
      <c r="H6269" s="9">
        <f>Tableau_Groupe_1_Cours_1.accdb3[[#This Row],[Date de fin]]</f>
        <v>43133.429166666661</v>
      </c>
      <c r="I6269" s="13">
        <f>MOD(Tableau_Groupe_1_Cours_1.accdb3[[#This Row],[Date de fin2]]-Tableau_Groupe_1_Cours_1.accdb3[[#This Row],[Date de début2]],1)</f>
        <v>4.722222221607808E-2</v>
      </c>
    </row>
    <row r="6270" spans="1:9" x14ac:dyDescent="0.25">
      <c r="A6270">
        <v>960</v>
      </c>
      <c r="B6270">
        <v>43138.65</v>
      </c>
      <c r="C6270">
        <v>43138.738888888889</v>
      </c>
      <c r="D6270">
        <v>2</v>
      </c>
      <c r="E6270">
        <v>15</v>
      </c>
      <c r="F6270">
        <v>437</v>
      </c>
      <c r="G6270" s="9">
        <f>Tableau_Groupe_1_Cours_1.accdb3[[#This Row],[Date de début]]</f>
        <v>43138.65</v>
      </c>
      <c r="H6270" s="9">
        <f>Tableau_Groupe_1_Cours_1.accdb3[[#This Row],[Date de fin]]</f>
        <v>43138.738888888889</v>
      </c>
      <c r="I6270" s="13">
        <f>MOD(Tableau_Groupe_1_Cours_1.accdb3[[#This Row],[Date de fin2]]-Tableau_Groupe_1_Cours_1.accdb3[[#This Row],[Date de début2]],1)</f>
        <v>8.8888888887595385E-2</v>
      </c>
    </row>
    <row r="6271" spans="1:9" x14ac:dyDescent="0.25">
      <c r="A6271">
        <v>4032</v>
      </c>
      <c r="B6271">
        <v>43340.384722222225</v>
      </c>
      <c r="C6271">
        <v>43340.508333333331</v>
      </c>
      <c r="D6271">
        <v>12</v>
      </c>
      <c r="E6271">
        <v>15</v>
      </c>
      <c r="F6271">
        <v>199</v>
      </c>
      <c r="G6271" s="9">
        <f>Tableau_Groupe_1_Cours_1.accdb3[[#This Row],[Date de début]]</f>
        <v>43340.384722222225</v>
      </c>
      <c r="H6271" s="9">
        <f>Tableau_Groupe_1_Cours_1.accdb3[[#This Row],[Date de fin]]</f>
        <v>43340.508333333331</v>
      </c>
      <c r="I6271" s="13">
        <f>MOD(Tableau_Groupe_1_Cours_1.accdb3[[#This Row],[Date de fin2]]-Tableau_Groupe_1_Cours_1.accdb3[[#This Row],[Date de début2]],1)</f>
        <v>0.12361111110658385</v>
      </c>
    </row>
    <row r="6272" spans="1:9" x14ac:dyDescent="0.25">
      <c r="A6272">
        <v>961</v>
      </c>
      <c r="B6272">
        <v>43138.644444444442</v>
      </c>
      <c r="C6272">
        <v>43138.733333333337</v>
      </c>
      <c r="D6272">
        <v>6</v>
      </c>
      <c r="E6272">
        <v>15</v>
      </c>
      <c r="F6272">
        <v>221</v>
      </c>
      <c r="G6272" s="9">
        <f>Tableau_Groupe_1_Cours_1.accdb3[[#This Row],[Date de début]]</f>
        <v>43138.644444444442</v>
      </c>
      <c r="H6272" s="9">
        <f>Tableau_Groupe_1_Cours_1.accdb3[[#This Row],[Date de fin]]</f>
        <v>43138.733333333337</v>
      </c>
      <c r="I6272" s="13">
        <f>MOD(Tableau_Groupe_1_Cours_1.accdb3[[#This Row],[Date de fin2]]-Tableau_Groupe_1_Cours_1.accdb3[[#This Row],[Date de début2]],1)</f>
        <v>8.8888888894871343E-2</v>
      </c>
    </row>
    <row r="6273" spans="1:9" x14ac:dyDescent="0.25">
      <c r="A6273">
        <v>1729</v>
      </c>
      <c r="B6273">
        <v>43193.379166666666</v>
      </c>
      <c r="C6273">
        <v>43193.488888888889</v>
      </c>
      <c r="D6273">
        <v>8</v>
      </c>
      <c r="E6273">
        <v>15</v>
      </c>
      <c r="F6273">
        <v>379</v>
      </c>
      <c r="G6273" s="9">
        <f>Tableau_Groupe_1_Cours_1.accdb3[[#This Row],[Date de début]]</f>
        <v>43193.379166666666</v>
      </c>
      <c r="H6273" s="9">
        <f>Tableau_Groupe_1_Cours_1.accdb3[[#This Row],[Date de fin]]</f>
        <v>43193.488888888889</v>
      </c>
      <c r="I6273" s="13">
        <f>MOD(Tableau_Groupe_1_Cours_1.accdb3[[#This Row],[Date de fin2]]-Tableau_Groupe_1_Cours_1.accdb3[[#This Row],[Date de début2]],1)</f>
        <v>0.10972222222335404</v>
      </c>
    </row>
    <row r="6274" spans="1:9" x14ac:dyDescent="0.25">
      <c r="A6274">
        <v>706</v>
      </c>
      <c r="B6274">
        <v>43133.382638888892</v>
      </c>
      <c r="C6274">
        <v>43133.530555555553</v>
      </c>
      <c r="D6274">
        <v>9</v>
      </c>
      <c r="E6274">
        <v>15</v>
      </c>
      <c r="F6274">
        <v>107</v>
      </c>
      <c r="G6274" s="9">
        <f>Tableau_Groupe_1_Cours_1.accdb3[[#This Row],[Date de début]]</f>
        <v>43133.382638888892</v>
      </c>
      <c r="H6274" s="9">
        <f>Tableau_Groupe_1_Cours_1.accdb3[[#This Row],[Date de fin]]</f>
        <v>43133.530555555553</v>
      </c>
      <c r="I6274" s="13">
        <f>MOD(Tableau_Groupe_1_Cours_1.accdb3[[#This Row],[Date de fin2]]-Tableau_Groupe_1_Cours_1.accdb3[[#This Row],[Date de début2]],1)</f>
        <v>0.14791666666133096</v>
      </c>
    </row>
    <row r="6275" spans="1:9" x14ac:dyDescent="0.25">
      <c r="A6275">
        <v>962</v>
      </c>
      <c r="B6275">
        <v>43138.645138888889</v>
      </c>
      <c r="C6275">
        <v>43138.734027777777</v>
      </c>
      <c r="D6275">
        <v>44</v>
      </c>
      <c r="E6275">
        <v>15</v>
      </c>
      <c r="F6275">
        <v>418</v>
      </c>
      <c r="G6275" s="9">
        <f>Tableau_Groupe_1_Cours_1.accdb3[[#This Row],[Date de début]]</f>
        <v>43138.645138888889</v>
      </c>
      <c r="H6275" s="9">
        <f>Tableau_Groupe_1_Cours_1.accdb3[[#This Row],[Date de fin]]</f>
        <v>43138.734027777777</v>
      </c>
      <c r="I6275" s="13">
        <f>MOD(Tableau_Groupe_1_Cours_1.accdb3[[#This Row],[Date de fin2]]-Tableau_Groupe_1_Cours_1.accdb3[[#This Row],[Date de début2]],1)</f>
        <v>8.8888888887595385E-2</v>
      </c>
    </row>
    <row r="6276" spans="1:9" x14ac:dyDescent="0.25">
      <c r="A6276">
        <v>963</v>
      </c>
      <c r="B6276">
        <v>43138.650694444441</v>
      </c>
      <c r="C6276">
        <v>43138.739583333336</v>
      </c>
      <c r="D6276">
        <v>2</v>
      </c>
      <c r="E6276">
        <v>15</v>
      </c>
      <c r="F6276">
        <v>440</v>
      </c>
      <c r="G6276" s="9">
        <f>Tableau_Groupe_1_Cours_1.accdb3[[#This Row],[Date de début]]</f>
        <v>43138.650694444441</v>
      </c>
      <c r="H6276" s="9">
        <f>Tableau_Groupe_1_Cours_1.accdb3[[#This Row],[Date de fin]]</f>
        <v>43138.739583333336</v>
      </c>
      <c r="I6276" s="13">
        <f>MOD(Tableau_Groupe_1_Cours_1.accdb3[[#This Row],[Date de fin2]]-Tableau_Groupe_1_Cours_1.accdb3[[#This Row],[Date de début2]],1)</f>
        <v>8.8888888894871343E-2</v>
      </c>
    </row>
    <row r="6277" spans="1:9" x14ac:dyDescent="0.25">
      <c r="A6277">
        <v>2755</v>
      </c>
      <c r="B6277">
        <v>43258.382638888892</v>
      </c>
      <c r="C6277">
        <v>43258.509722222225</v>
      </c>
      <c r="D6277">
        <v>3</v>
      </c>
      <c r="E6277">
        <v>15</v>
      </c>
      <c r="F6277">
        <v>218</v>
      </c>
      <c r="G6277" s="9">
        <f>Tableau_Groupe_1_Cours_1.accdb3[[#This Row],[Date de début]]</f>
        <v>43258.382638888892</v>
      </c>
      <c r="H6277" s="9">
        <f>Tableau_Groupe_1_Cours_1.accdb3[[#This Row],[Date de fin]]</f>
        <v>43258.509722222225</v>
      </c>
      <c r="I6277" s="13">
        <f>MOD(Tableau_Groupe_1_Cours_1.accdb3[[#This Row],[Date de fin2]]-Tableau_Groupe_1_Cours_1.accdb3[[#This Row],[Date de début2]],1)</f>
        <v>0.12708333333284827</v>
      </c>
    </row>
    <row r="6278" spans="1:9" x14ac:dyDescent="0.25">
      <c r="A6278">
        <v>964</v>
      </c>
      <c r="B6278">
        <v>43138.650694444441</v>
      </c>
      <c r="C6278">
        <v>43138.739583333336</v>
      </c>
      <c r="D6278">
        <v>2</v>
      </c>
      <c r="E6278">
        <v>15</v>
      </c>
      <c r="F6278">
        <v>448</v>
      </c>
      <c r="G6278" s="9">
        <f>Tableau_Groupe_1_Cours_1.accdb3[[#This Row],[Date de début]]</f>
        <v>43138.650694444441</v>
      </c>
      <c r="H6278" s="9">
        <f>Tableau_Groupe_1_Cours_1.accdb3[[#This Row],[Date de fin]]</f>
        <v>43138.739583333336</v>
      </c>
      <c r="I6278" s="13">
        <f>MOD(Tableau_Groupe_1_Cours_1.accdb3[[#This Row],[Date de fin2]]-Tableau_Groupe_1_Cours_1.accdb3[[#This Row],[Date de début2]],1)</f>
        <v>8.8888888894871343E-2</v>
      </c>
    </row>
    <row r="6279" spans="1:9" x14ac:dyDescent="0.25">
      <c r="A6279">
        <v>965</v>
      </c>
      <c r="B6279">
        <v>43138.645833333336</v>
      </c>
      <c r="C6279">
        <v>43138.734722222223</v>
      </c>
      <c r="D6279">
        <v>10</v>
      </c>
      <c r="E6279">
        <v>15</v>
      </c>
      <c r="F6279">
        <v>1</v>
      </c>
      <c r="G6279" s="9">
        <f>Tableau_Groupe_1_Cours_1.accdb3[[#This Row],[Date de début]]</f>
        <v>43138.645833333336</v>
      </c>
      <c r="H6279" s="9">
        <f>Tableau_Groupe_1_Cours_1.accdb3[[#This Row],[Date de fin]]</f>
        <v>43138.734722222223</v>
      </c>
      <c r="I6279" s="13">
        <f>MOD(Tableau_Groupe_1_Cours_1.accdb3[[#This Row],[Date de fin2]]-Tableau_Groupe_1_Cours_1.accdb3[[#This Row],[Date de début2]],1)</f>
        <v>8.8888888887595385E-2</v>
      </c>
    </row>
    <row r="6280" spans="1:9" x14ac:dyDescent="0.25">
      <c r="A6280">
        <v>966</v>
      </c>
      <c r="B6280">
        <v>43138.640277777777</v>
      </c>
      <c r="C6280">
        <v>43138.729166666672</v>
      </c>
      <c r="D6280">
        <v>9</v>
      </c>
      <c r="E6280">
        <v>15</v>
      </c>
      <c r="F6280">
        <v>240</v>
      </c>
      <c r="G6280" s="9">
        <f>Tableau_Groupe_1_Cours_1.accdb3[[#This Row],[Date de début]]</f>
        <v>43138.640277777777</v>
      </c>
      <c r="H6280" s="9">
        <f>Tableau_Groupe_1_Cours_1.accdb3[[#This Row],[Date de fin]]</f>
        <v>43138.729166666672</v>
      </c>
      <c r="I6280" s="13">
        <f>MOD(Tableau_Groupe_1_Cours_1.accdb3[[#This Row],[Date de fin2]]-Tableau_Groupe_1_Cours_1.accdb3[[#This Row],[Date de début2]],1)</f>
        <v>8.8888888894871343E-2</v>
      </c>
    </row>
    <row r="6281" spans="1:9" x14ac:dyDescent="0.25">
      <c r="A6281">
        <v>3526</v>
      </c>
      <c r="B6281">
        <v>43311.37777777778</v>
      </c>
      <c r="C6281">
        <v>43311.456249999996</v>
      </c>
      <c r="D6281">
        <v>37</v>
      </c>
      <c r="E6281">
        <v>15</v>
      </c>
      <c r="F6281">
        <v>67</v>
      </c>
      <c r="G6281" s="9">
        <f>Tableau_Groupe_1_Cours_1.accdb3[[#This Row],[Date de début]]</f>
        <v>43311.37777777778</v>
      </c>
      <c r="H6281" s="9">
        <f>Tableau_Groupe_1_Cours_1.accdb3[[#This Row],[Date de fin]]</f>
        <v>43311.456249999996</v>
      </c>
      <c r="I6281" s="13">
        <f>MOD(Tableau_Groupe_1_Cours_1.accdb3[[#This Row],[Date de fin2]]-Tableau_Groupe_1_Cours_1.accdb3[[#This Row],[Date de début2]],1)</f>
        <v>7.847222221607808E-2</v>
      </c>
    </row>
    <row r="6282" spans="1:9" x14ac:dyDescent="0.25">
      <c r="A6282">
        <v>967</v>
      </c>
      <c r="B6282">
        <v>43138.645833333336</v>
      </c>
      <c r="C6282">
        <v>43138.734722222223</v>
      </c>
      <c r="D6282">
        <v>29</v>
      </c>
      <c r="E6282">
        <v>15</v>
      </c>
      <c r="F6282">
        <v>19</v>
      </c>
      <c r="G6282" s="9">
        <f>Tableau_Groupe_1_Cours_1.accdb3[[#This Row],[Date de début]]</f>
        <v>43138.645833333336</v>
      </c>
      <c r="H6282" s="9">
        <f>Tableau_Groupe_1_Cours_1.accdb3[[#This Row],[Date de fin]]</f>
        <v>43138.734722222223</v>
      </c>
      <c r="I6282" s="13">
        <f>MOD(Tableau_Groupe_1_Cours_1.accdb3[[#This Row],[Date de fin2]]-Tableau_Groupe_1_Cours_1.accdb3[[#This Row],[Date de début2]],1)</f>
        <v>8.8888888887595385E-2</v>
      </c>
    </row>
    <row r="6283" spans="1:9" x14ac:dyDescent="0.25">
      <c r="A6283">
        <v>968</v>
      </c>
      <c r="B6283">
        <v>43138.640972222223</v>
      </c>
      <c r="C6283">
        <v>43138.729861111111</v>
      </c>
      <c r="D6283">
        <v>46</v>
      </c>
      <c r="E6283">
        <v>15</v>
      </c>
      <c r="F6283">
        <v>10</v>
      </c>
      <c r="G6283" s="9">
        <f>Tableau_Groupe_1_Cours_1.accdb3[[#This Row],[Date de début]]</f>
        <v>43138.640972222223</v>
      </c>
      <c r="H6283" s="9">
        <f>Tableau_Groupe_1_Cours_1.accdb3[[#This Row],[Date de fin]]</f>
        <v>43138.729861111111</v>
      </c>
      <c r="I6283" s="13">
        <f>MOD(Tableau_Groupe_1_Cours_1.accdb3[[#This Row],[Date de fin2]]-Tableau_Groupe_1_Cours_1.accdb3[[#This Row],[Date de début2]],1)</f>
        <v>8.8888888887595385E-2</v>
      </c>
    </row>
    <row r="6284" spans="1:9" x14ac:dyDescent="0.25">
      <c r="A6284">
        <v>4040</v>
      </c>
      <c r="B6284">
        <v>43340.376388888886</v>
      </c>
      <c r="C6284">
        <v>43340.509722222225</v>
      </c>
      <c r="D6284">
        <v>422</v>
      </c>
      <c r="E6284">
        <v>15</v>
      </c>
      <c r="F6284">
        <v>333</v>
      </c>
      <c r="G6284" s="9">
        <f>Tableau_Groupe_1_Cours_1.accdb3[[#This Row],[Date de début]]</f>
        <v>43340.376388888886</v>
      </c>
      <c r="H6284" s="9">
        <f>Tableau_Groupe_1_Cours_1.accdb3[[#This Row],[Date de fin]]</f>
        <v>43340.509722222225</v>
      </c>
      <c r="I6284" s="13">
        <f>MOD(Tableau_Groupe_1_Cours_1.accdb3[[#This Row],[Date de fin2]]-Tableau_Groupe_1_Cours_1.accdb3[[#This Row],[Date de début2]],1)</f>
        <v>0.13333333333866904</v>
      </c>
    </row>
    <row r="6285" spans="1:9" x14ac:dyDescent="0.25">
      <c r="A6285">
        <v>6344</v>
      </c>
      <c r="B6285">
        <v>43459.375</v>
      </c>
      <c r="C6285">
        <v>43459.446527777778</v>
      </c>
      <c r="D6285">
        <v>2</v>
      </c>
      <c r="E6285">
        <v>15</v>
      </c>
      <c r="F6285">
        <v>382</v>
      </c>
      <c r="G6285" s="9">
        <f>Tableau_Groupe_1_Cours_1.accdb3[[#This Row],[Date de début]]</f>
        <v>43459.375</v>
      </c>
      <c r="H6285" s="9">
        <f>Tableau_Groupe_1_Cours_1.accdb3[[#This Row],[Date de fin]]</f>
        <v>43459.446527777778</v>
      </c>
      <c r="I6285" s="13">
        <f>MOD(Tableau_Groupe_1_Cours_1.accdb3[[#This Row],[Date de fin2]]-Tableau_Groupe_1_Cours_1.accdb3[[#This Row],[Date de début2]],1)</f>
        <v>7.1527777778101154E-2</v>
      </c>
    </row>
    <row r="6286" spans="1:9" x14ac:dyDescent="0.25">
      <c r="A6286">
        <v>713</v>
      </c>
      <c r="B6286">
        <v>43136.384722222225</v>
      </c>
      <c r="C6286">
        <v>43136.545138888883</v>
      </c>
      <c r="D6286">
        <v>63</v>
      </c>
      <c r="E6286">
        <v>15</v>
      </c>
      <c r="F6286">
        <v>244</v>
      </c>
      <c r="G6286" s="9">
        <f>Tableau_Groupe_1_Cours_1.accdb3[[#This Row],[Date de début]]</f>
        <v>43136.384722222225</v>
      </c>
      <c r="H6286" s="9">
        <f>Tableau_Groupe_1_Cours_1.accdb3[[#This Row],[Date de fin]]</f>
        <v>43136.545138888883</v>
      </c>
      <c r="I6286" s="13">
        <f>MOD(Tableau_Groupe_1_Cours_1.accdb3[[#This Row],[Date de fin2]]-Tableau_Groupe_1_Cours_1.accdb3[[#This Row],[Date de début2]],1)</f>
        <v>0.16041666665842058</v>
      </c>
    </row>
    <row r="6287" spans="1:9" x14ac:dyDescent="0.25">
      <c r="A6287">
        <v>969</v>
      </c>
      <c r="B6287">
        <v>43138.645833333336</v>
      </c>
      <c r="C6287">
        <v>43138.734722222223</v>
      </c>
      <c r="D6287">
        <v>8</v>
      </c>
      <c r="E6287">
        <v>15</v>
      </c>
      <c r="F6287">
        <v>12</v>
      </c>
      <c r="G6287" s="9">
        <f>Tableau_Groupe_1_Cours_1.accdb3[[#This Row],[Date de début]]</f>
        <v>43138.645833333336</v>
      </c>
      <c r="H6287" s="9">
        <f>Tableau_Groupe_1_Cours_1.accdb3[[#This Row],[Date de fin]]</f>
        <v>43138.734722222223</v>
      </c>
      <c r="I6287" s="13">
        <f>MOD(Tableau_Groupe_1_Cours_1.accdb3[[#This Row],[Date de fin2]]-Tableau_Groupe_1_Cours_1.accdb3[[#This Row],[Date de début2]],1)</f>
        <v>8.8888888887595385E-2</v>
      </c>
    </row>
    <row r="6288" spans="1:9" x14ac:dyDescent="0.25">
      <c r="A6288">
        <v>1737</v>
      </c>
      <c r="B6288">
        <v>43194.379861111112</v>
      </c>
      <c r="C6288">
        <v>43194.442361111105</v>
      </c>
      <c r="D6288">
        <v>1</v>
      </c>
      <c r="E6288">
        <v>15</v>
      </c>
      <c r="F6288">
        <v>13</v>
      </c>
      <c r="G6288" s="9">
        <f>Tableau_Groupe_1_Cours_1.accdb3[[#This Row],[Date de début]]</f>
        <v>43194.379861111112</v>
      </c>
      <c r="H6288" s="9">
        <f>Tableau_Groupe_1_Cours_1.accdb3[[#This Row],[Date de fin]]</f>
        <v>43194.442361111105</v>
      </c>
      <c r="I6288" s="13">
        <f>MOD(Tableau_Groupe_1_Cours_1.accdb3[[#This Row],[Date de fin2]]-Tableau_Groupe_1_Cours_1.accdb3[[#This Row],[Date de début2]],1)</f>
        <v>6.2499999992724042E-2</v>
      </c>
    </row>
    <row r="6289" spans="1:9" x14ac:dyDescent="0.25">
      <c r="A6289">
        <v>4041</v>
      </c>
      <c r="B6289">
        <v>43340.383333333331</v>
      </c>
      <c r="C6289">
        <v>43340.438194444439</v>
      </c>
      <c r="D6289">
        <v>19</v>
      </c>
      <c r="E6289">
        <v>15</v>
      </c>
      <c r="F6289">
        <v>206</v>
      </c>
      <c r="G6289" s="9">
        <f>Tableau_Groupe_1_Cours_1.accdb3[[#This Row],[Date de début]]</f>
        <v>43340.383333333331</v>
      </c>
      <c r="H6289" s="9">
        <f>Tableau_Groupe_1_Cours_1.accdb3[[#This Row],[Date de fin]]</f>
        <v>43340.438194444439</v>
      </c>
      <c r="I6289" s="13">
        <f>MOD(Tableau_Groupe_1_Cours_1.accdb3[[#This Row],[Date de fin2]]-Tableau_Groupe_1_Cours_1.accdb3[[#This Row],[Date de début2]],1)</f>
        <v>5.486111110803904E-2</v>
      </c>
    </row>
    <row r="6290" spans="1:9" x14ac:dyDescent="0.25">
      <c r="A6290">
        <v>970</v>
      </c>
      <c r="B6290">
        <v>43138.640972222223</v>
      </c>
      <c r="C6290">
        <v>43138.729861111111</v>
      </c>
      <c r="D6290">
        <v>16</v>
      </c>
      <c r="E6290">
        <v>15</v>
      </c>
      <c r="F6290">
        <v>290</v>
      </c>
      <c r="G6290" s="9">
        <f>Tableau_Groupe_1_Cours_1.accdb3[[#This Row],[Date de début]]</f>
        <v>43138.640972222223</v>
      </c>
      <c r="H6290" s="9">
        <f>Tableau_Groupe_1_Cours_1.accdb3[[#This Row],[Date de fin]]</f>
        <v>43138.729861111111</v>
      </c>
      <c r="I6290" s="13">
        <f>MOD(Tableau_Groupe_1_Cours_1.accdb3[[#This Row],[Date de fin2]]-Tableau_Groupe_1_Cours_1.accdb3[[#This Row],[Date de début2]],1)</f>
        <v>8.8888888887595385E-2</v>
      </c>
    </row>
    <row r="6291" spans="1:9" x14ac:dyDescent="0.25">
      <c r="A6291">
        <v>5322</v>
      </c>
      <c r="B6291">
        <v>43399.379166666666</v>
      </c>
      <c r="C6291">
        <v>43399.505555555559</v>
      </c>
      <c r="D6291">
        <v>1</v>
      </c>
      <c r="E6291">
        <v>15</v>
      </c>
      <c r="F6291">
        <v>153</v>
      </c>
      <c r="G6291" s="9">
        <f>Tableau_Groupe_1_Cours_1.accdb3[[#This Row],[Date de début]]</f>
        <v>43399.379166666666</v>
      </c>
      <c r="H6291" s="9">
        <f>Tableau_Groupe_1_Cours_1.accdb3[[#This Row],[Date de fin]]</f>
        <v>43399.505555555559</v>
      </c>
      <c r="I6291" s="13">
        <f>MOD(Tableau_Groupe_1_Cours_1.accdb3[[#This Row],[Date de fin2]]-Tableau_Groupe_1_Cours_1.accdb3[[#This Row],[Date de début2]],1)</f>
        <v>0.12638888889341615</v>
      </c>
    </row>
    <row r="6292" spans="1:9" x14ac:dyDescent="0.25">
      <c r="A6292">
        <v>971</v>
      </c>
      <c r="B6292">
        <v>43138.647222222222</v>
      </c>
      <c r="C6292">
        <v>43138.736111111117</v>
      </c>
      <c r="D6292">
        <v>108</v>
      </c>
      <c r="E6292">
        <v>15</v>
      </c>
      <c r="F6292">
        <v>52</v>
      </c>
      <c r="G6292" s="9">
        <f>Tableau_Groupe_1_Cours_1.accdb3[[#This Row],[Date de début]]</f>
        <v>43138.647222222222</v>
      </c>
      <c r="H6292" s="9">
        <f>Tableau_Groupe_1_Cours_1.accdb3[[#This Row],[Date de fin]]</f>
        <v>43138.736111111117</v>
      </c>
      <c r="I6292" s="13">
        <f>MOD(Tableau_Groupe_1_Cours_1.accdb3[[#This Row],[Date de fin2]]-Tableau_Groupe_1_Cours_1.accdb3[[#This Row],[Date de début2]],1)</f>
        <v>8.8888888894871343E-2</v>
      </c>
    </row>
    <row r="6293" spans="1:9" x14ac:dyDescent="0.25">
      <c r="A6293">
        <v>972</v>
      </c>
      <c r="B6293">
        <v>43138.642361111109</v>
      </c>
      <c r="C6293">
        <v>43138.731250000004</v>
      </c>
      <c r="D6293">
        <v>4</v>
      </c>
      <c r="E6293">
        <v>15</v>
      </c>
      <c r="F6293">
        <v>21</v>
      </c>
      <c r="G6293" s="9">
        <f>Tableau_Groupe_1_Cours_1.accdb3[[#This Row],[Date de début]]</f>
        <v>43138.642361111109</v>
      </c>
      <c r="H6293" s="9">
        <f>Tableau_Groupe_1_Cours_1.accdb3[[#This Row],[Date de fin]]</f>
        <v>43138.731250000004</v>
      </c>
      <c r="I6293" s="13">
        <f>MOD(Tableau_Groupe_1_Cours_1.accdb3[[#This Row],[Date de fin2]]-Tableau_Groupe_1_Cours_1.accdb3[[#This Row],[Date de début2]],1)</f>
        <v>8.8888888894871343E-2</v>
      </c>
    </row>
    <row r="6294" spans="1:9" x14ac:dyDescent="0.25">
      <c r="A6294">
        <v>2764</v>
      </c>
      <c r="B6294">
        <v>43259.385416666664</v>
      </c>
      <c r="C6294">
        <v>43259.549305555556</v>
      </c>
      <c r="D6294">
        <v>5</v>
      </c>
      <c r="E6294">
        <v>15</v>
      </c>
      <c r="F6294">
        <v>447</v>
      </c>
      <c r="G6294" s="9">
        <f>Tableau_Groupe_1_Cours_1.accdb3[[#This Row],[Date de début]]</f>
        <v>43259.385416666664</v>
      </c>
      <c r="H6294" s="9">
        <f>Tableau_Groupe_1_Cours_1.accdb3[[#This Row],[Date de fin]]</f>
        <v>43259.549305555556</v>
      </c>
      <c r="I6294" s="13">
        <f>MOD(Tableau_Groupe_1_Cours_1.accdb3[[#This Row],[Date de fin2]]-Tableau_Groupe_1_Cours_1.accdb3[[#This Row],[Date de début2]],1)</f>
        <v>0.16388888889196096</v>
      </c>
    </row>
    <row r="6295" spans="1:9" x14ac:dyDescent="0.25">
      <c r="A6295">
        <v>5324</v>
      </c>
      <c r="B6295">
        <v>43399.378472222219</v>
      </c>
      <c r="C6295">
        <v>43399.477083333339</v>
      </c>
      <c r="D6295">
        <v>3</v>
      </c>
      <c r="E6295">
        <v>15</v>
      </c>
      <c r="F6295">
        <v>331</v>
      </c>
      <c r="G6295" s="9">
        <f>Tableau_Groupe_1_Cours_1.accdb3[[#This Row],[Date de début]]</f>
        <v>43399.378472222219</v>
      </c>
      <c r="H6295" s="9">
        <f>Tableau_Groupe_1_Cours_1.accdb3[[#This Row],[Date de fin]]</f>
        <v>43399.477083333339</v>
      </c>
      <c r="I6295" s="13">
        <f>MOD(Tableau_Groupe_1_Cours_1.accdb3[[#This Row],[Date de fin2]]-Tableau_Groupe_1_Cours_1.accdb3[[#This Row],[Date de début2]],1)</f>
        <v>9.8611111119680572E-2</v>
      </c>
    </row>
    <row r="6296" spans="1:9" x14ac:dyDescent="0.25">
      <c r="A6296">
        <v>5580</v>
      </c>
      <c r="B6296">
        <v>43430.379861111112</v>
      </c>
      <c r="C6296">
        <v>43430.497916666667</v>
      </c>
      <c r="D6296">
        <v>16</v>
      </c>
      <c r="E6296">
        <v>15</v>
      </c>
      <c r="F6296">
        <v>186</v>
      </c>
      <c r="G6296" s="9">
        <f>Tableau_Groupe_1_Cours_1.accdb3[[#This Row],[Date de début]]</f>
        <v>43430.379861111112</v>
      </c>
      <c r="H6296" s="9">
        <f>Tableau_Groupe_1_Cours_1.accdb3[[#This Row],[Date de fin]]</f>
        <v>43430.497916666667</v>
      </c>
      <c r="I6296" s="13">
        <f>MOD(Tableau_Groupe_1_Cours_1.accdb3[[#This Row],[Date de fin2]]-Tableau_Groupe_1_Cours_1.accdb3[[#This Row],[Date de début2]],1)</f>
        <v>0.11805555555474712</v>
      </c>
    </row>
    <row r="6297" spans="1:9" x14ac:dyDescent="0.25">
      <c r="A6297">
        <v>205</v>
      </c>
      <c r="B6297">
        <v>43109.385416666664</v>
      </c>
      <c r="C6297">
        <v>43109.506944444445</v>
      </c>
      <c r="D6297">
        <v>1</v>
      </c>
      <c r="E6297">
        <v>15</v>
      </c>
      <c r="F6297">
        <v>318</v>
      </c>
      <c r="G6297" s="9">
        <f>Tableau_Groupe_1_Cours_1.accdb3[[#This Row],[Date de début]]</f>
        <v>43109.385416666664</v>
      </c>
      <c r="H6297" s="9">
        <f>Tableau_Groupe_1_Cours_1.accdb3[[#This Row],[Date de fin]]</f>
        <v>43109.506944444445</v>
      </c>
      <c r="I6297" s="13">
        <f>MOD(Tableau_Groupe_1_Cours_1.accdb3[[#This Row],[Date de fin2]]-Tableau_Groupe_1_Cours_1.accdb3[[#This Row],[Date de début2]],1)</f>
        <v>0.12152777778101154</v>
      </c>
    </row>
    <row r="6298" spans="1:9" x14ac:dyDescent="0.25">
      <c r="A6298">
        <v>973</v>
      </c>
      <c r="B6298">
        <v>43138.645833333336</v>
      </c>
      <c r="C6298">
        <v>43138.734722222223</v>
      </c>
      <c r="D6298">
        <v>106</v>
      </c>
      <c r="E6298">
        <v>15</v>
      </c>
      <c r="F6298">
        <v>24</v>
      </c>
      <c r="G6298" s="9">
        <f>Tableau_Groupe_1_Cours_1.accdb3[[#This Row],[Date de début]]</f>
        <v>43138.645833333336</v>
      </c>
      <c r="H6298" s="9">
        <f>Tableau_Groupe_1_Cours_1.accdb3[[#This Row],[Date de fin]]</f>
        <v>43138.734722222223</v>
      </c>
      <c r="I6298" s="13">
        <f>MOD(Tableau_Groupe_1_Cours_1.accdb3[[#This Row],[Date de fin2]]-Tableau_Groupe_1_Cours_1.accdb3[[#This Row],[Date de début2]],1)</f>
        <v>8.8888888887595385E-2</v>
      </c>
    </row>
    <row r="6299" spans="1:9" x14ac:dyDescent="0.25">
      <c r="A6299">
        <v>206</v>
      </c>
      <c r="B6299">
        <v>43109.513194444444</v>
      </c>
      <c r="C6299">
        <v>43109.642361111109</v>
      </c>
      <c r="D6299">
        <v>2</v>
      </c>
      <c r="E6299">
        <v>15</v>
      </c>
      <c r="F6299">
        <v>437</v>
      </c>
      <c r="G6299" s="9">
        <f>Tableau_Groupe_1_Cours_1.accdb3[[#This Row],[Date de début]]</f>
        <v>43109.513194444444</v>
      </c>
      <c r="H6299" s="9">
        <f>Tableau_Groupe_1_Cours_1.accdb3[[#This Row],[Date de fin]]</f>
        <v>43109.642361111109</v>
      </c>
      <c r="I6299" s="13">
        <f>MOD(Tableau_Groupe_1_Cours_1.accdb3[[#This Row],[Date de fin2]]-Tableau_Groupe_1_Cours_1.accdb3[[#This Row],[Date de début2]],1)</f>
        <v>0.12916666666569654</v>
      </c>
    </row>
    <row r="6300" spans="1:9" x14ac:dyDescent="0.25">
      <c r="A6300">
        <v>974</v>
      </c>
      <c r="B6300">
        <v>43138.640972222223</v>
      </c>
      <c r="C6300">
        <v>43138.729861111111</v>
      </c>
      <c r="D6300">
        <v>7</v>
      </c>
      <c r="E6300">
        <v>15</v>
      </c>
      <c r="F6300">
        <v>341</v>
      </c>
      <c r="G6300" s="9">
        <f>Tableau_Groupe_1_Cours_1.accdb3[[#This Row],[Date de début]]</f>
        <v>43138.640972222223</v>
      </c>
      <c r="H6300" s="9">
        <f>Tableau_Groupe_1_Cours_1.accdb3[[#This Row],[Date de fin]]</f>
        <v>43138.729861111111</v>
      </c>
      <c r="I6300" s="13">
        <f>MOD(Tableau_Groupe_1_Cours_1.accdb3[[#This Row],[Date de fin2]]-Tableau_Groupe_1_Cours_1.accdb3[[#This Row],[Date de début2]],1)</f>
        <v>8.8888888887595385E-2</v>
      </c>
    </row>
    <row r="6301" spans="1:9" x14ac:dyDescent="0.25">
      <c r="A6301">
        <v>207</v>
      </c>
      <c r="B6301">
        <v>43109.645138888889</v>
      </c>
      <c r="C6301">
        <v>43109.731944444444</v>
      </c>
      <c r="D6301">
        <v>147</v>
      </c>
      <c r="E6301">
        <v>15</v>
      </c>
      <c r="F6301">
        <v>130</v>
      </c>
      <c r="G6301" s="9">
        <f>Tableau_Groupe_1_Cours_1.accdb3[[#This Row],[Date de début]]</f>
        <v>43109.645138888889</v>
      </c>
      <c r="H6301" s="9">
        <f>Tableau_Groupe_1_Cours_1.accdb3[[#This Row],[Date de fin]]</f>
        <v>43109.731944444444</v>
      </c>
      <c r="I6301" s="13">
        <f>MOD(Tableau_Groupe_1_Cours_1.accdb3[[#This Row],[Date de fin2]]-Tableau_Groupe_1_Cours_1.accdb3[[#This Row],[Date de début2]],1)</f>
        <v>8.6805555554747116E-2</v>
      </c>
    </row>
    <row r="6302" spans="1:9" x14ac:dyDescent="0.25">
      <c r="A6302">
        <v>975</v>
      </c>
      <c r="B6302">
        <v>43138.647916666669</v>
      </c>
      <c r="C6302">
        <v>43138.736805555556</v>
      </c>
      <c r="D6302">
        <v>3</v>
      </c>
      <c r="E6302">
        <v>15</v>
      </c>
      <c r="F6302">
        <v>86</v>
      </c>
      <c r="G6302" s="9">
        <f>Tableau_Groupe_1_Cours_1.accdb3[[#This Row],[Date de début]]</f>
        <v>43138.647916666669</v>
      </c>
      <c r="H6302" s="9">
        <f>Tableau_Groupe_1_Cours_1.accdb3[[#This Row],[Date de fin]]</f>
        <v>43138.736805555556</v>
      </c>
      <c r="I6302" s="13">
        <f>MOD(Tableau_Groupe_1_Cours_1.accdb3[[#This Row],[Date de fin2]]-Tableau_Groupe_1_Cours_1.accdb3[[#This Row],[Date de début2]],1)</f>
        <v>8.8888888887595385E-2</v>
      </c>
    </row>
    <row r="6303" spans="1:9" x14ac:dyDescent="0.25">
      <c r="A6303">
        <v>976</v>
      </c>
      <c r="B6303">
        <v>43138.643055555556</v>
      </c>
      <c r="C6303">
        <v>43138.731944444444</v>
      </c>
      <c r="D6303">
        <v>2</v>
      </c>
      <c r="E6303">
        <v>15</v>
      </c>
      <c r="F6303">
        <v>32</v>
      </c>
      <c r="G6303" s="9">
        <f>Tableau_Groupe_1_Cours_1.accdb3[[#This Row],[Date de début]]</f>
        <v>43138.643055555556</v>
      </c>
      <c r="H6303" s="9">
        <f>Tableau_Groupe_1_Cours_1.accdb3[[#This Row],[Date de fin]]</f>
        <v>43138.731944444444</v>
      </c>
      <c r="I6303" s="13">
        <f>MOD(Tableau_Groupe_1_Cours_1.accdb3[[#This Row],[Date de fin2]]-Tableau_Groupe_1_Cours_1.accdb3[[#This Row],[Date de début2]],1)</f>
        <v>8.8888888887595385E-2</v>
      </c>
    </row>
    <row r="6304" spans="1:9" x14ac:dyDescent="0.25">
      <c r="A6304">
        <v>4048</v>
      </c>
      <c r="B6304">
        <v>43341.384722222225</v>
      </c>
      <c r="C6304">
        <v>43341.53402777778</v>
      </c>
      <c r="D6304">
        <v>1</v>
      </c>
      <c r="E6304">
        <v>15</v>
      </c>
      <c r="F6304">
        <v>300</v>
      </c>
      <c r="G6304" s="9">
        <f>Tableau_Groupe_1_Cours_1.accdb3[[#This Row],[Date de début]]</f>
        <v>43341.384722222225</v>
      </c>
      <c r="H6304" s="9">
        <f>Tableau_Groupe_1_Cours_1.accdb3[[#This Row],[Date de fin]]</f>
        <v>43341.53402777778</v>
      </c>
      <c r="I6304" s="13">
        <f>MOD(Tableau_Groupe_1_Cours_1.accdb3[[#This Row],[Date de fin2]]-Tableau_Groupe_1_Cours_1.accdb3[[#This Row],[Date de début2]],1)</f>
        <v>0.14930555555474712</v>
      </c>
    </row>
    <row r="6305" spans="1:9" x14ac:dyDescent="0.25">
      <c r="A6305">
        <v>977</v>
      </c>
      <c r="B6305">
        <v>43138.645833333336</v>
      </c>
      <c r="C6305">
        <v>43138.734722222223</v>
      </c>
      <c r="D6305">
        <v>1</v>
      </c>
      <c r="E6305">
        <v>15</v>
      </c>
      <c r="F6305">
        <v>35</v>
      </c>
      <c r="G6305" s="9">
        <f>Tableau_Groupe_1_Cours_1.accdb3[[#This Row],[Date de début]]</f>
        <v>43138.645833333336</v>
      </c>
      <c r="H6305" s="9">
        <f>Tableau_Groupe_1_Cours_1.accdb3[[#This Row],[Date de fin]]</f>
        <v>43138.734722222223</v>
      </c>
      <c r="I6305" s="13">
        <f>MOD(Tableau_Groupe_1_Cours_1.accdb3[[#This Row],[Date de fin2]]-Tableau_Groupe_1_Cours_1.accdb3[[#This Row],[Date de début2]],1)</f>
        <v>8.8888888887595385E-2</v>
      </c>
    </row>
    <row r="6306" spans="1:9" x14ac:dyDescent="0.25">
      <c r="A6306">
        <v>978</v>
      </c>
      <c r="B6306">
        <v>43138.64166666667</v>
      </c>
      <c r="C6306">
        <v>43138.730555555558</v>
      </c>
      <c r="D6306">
        <v>27</v>
      </c>
      <c r="E6306">
        <v>15</v>
      </c>
      <c r="F6306">
        <v>391</v>
      </c>
      <c r="G6306" s="9">
        <f>Tableau_Groupe_1_Cours_1.accdb3[[#This Row],[Date de début]]</f>
        <v>43138.64166666667</v>
      </c>
      <c r="H6306" s="9">
        <f>Tableau_Groupe_1_Cours_1.accdb3[[#This Row],[Date de fin]]</f>
        <v>43138.730555555558</v>
      </c>
      <c r="I6306" s="13">
        <f>MOD(Tableau_Groupe_1_Cours_1.accdb3[[#This Row],[Date de fin2]]-Tableau_Groupe_1_Cours_1.accdb3[[#This Row],[Date de début2]],1)</f>
        <v>8.8888888887595385E-2</v>
      </c>
    </row>
    <row r="6307" spans="1:9" x14ac:dyDescent="0.25">
      <c r="A6307">
        <v>979</v>
      </c>
      <c r="B6307">
        <v>43138.649305555555</v>
      </c>
      <c r="C6307">
        <v>43138.73819444445</v>
      </c>
      <c r="D6307">
        <v>6</v>
      </c>
      <c r="E6307">
        <v>15</v>
      </c>
      <c r="F6307">
        <v>119</v>
      </c>
      <c r="G6307" s="9">
        <f>Tableau_Groupe_1_Cours_1.accdb3[[#This Row],[Date de début]]</f>
        <v>43138.649305555555</v>
      </c>
      <c r="H6307" s="9">
        <f>Tableau_Groupe_1_Cours_1.accdb3[[#This Row],[Date de fin]]</f>
        <v>43138.73819444445</v>
      </c>
      <c r="I6307" s="13">
        <f>MOD(Tableau_Groupe_1_Cours_1.accdb3[[#This Row],[Date de fin2]]-Tableau_Groupe_1_Cours_1.accdb3[[#This Row],[Date de début2]],1)</f>
        <v>8.8888888894871343E-2</v>
      </c>
    </row>
    <row r="6308" spans="1:9" x14ac:dyDescent="0.25">
      <c r="A6308">
        <v>980</v>
      </c>
      <c r="B6308">
        <v>43138.645138888889</v>
      </c>
      <c r="C6308">
        <v>43138.734027777777</v>
      </c>
      <c r="D6308">
        <v>4</v>
      </c>
      <c r="E6308">
        <v>15</v>
      </c>
      <c r="F6308">
        <v>289</v>
      </c>
      <c r="G6308" s="9">
        <f>Tableau_Groupe_1_Cours_1.accdb3[[#This Row],[Date de début]]</f>
        <v>43138.645138888889</v>
      </c>
      <c r="H6308" s="9">
        <f>Tableau_Groupe_1_Cours_1.accdb3[[#This Row],[Date de fin]]</f>
        <v>43138.734027777777</v>
      </c>
      <c r="I6308" s="13">
        <f>MOD(Tableau_Groupe_1_Cours_1.accdb3[[#This Row],[Date de fin2]]-Tableau_Groupe_1_Cours_1.accdb3[[#This Row],[Date de début2]],1)</f>
        <v>8.8888888887595385E-2</v>
      </c>
    </row>
    <row r="6309" spans="1:9" x14ac:dyDescent="0.25">
      <c r="A6309">
        <v>725</v>
      </c>
      <c r="B6309">
        <v>43136.375694444447</v>
      </c>
      <c r="C6309">
        <v>43136.532638888886</v>
      </c>
      <c r="D6309">
        <v>7</v>
      </c>
      <c r="E6309">
        <v>15</v>
      </c>
      <c r="F6309">
        <v>364</v>
      </c>
      <c r="G6309" s="9">
        <f>Tableau_Groupe_1_Cours_1.accdb3[[#This Row],[Date de début]]</f>
        <v>43136.375694444447</v>
      </c>
      <c r="H6309" s="9">
        <f>Tableau_Groupe_1_Cours_1.accdb3[[#This Row],[Date de fin]]</f>
        <v>43136.532638888886</v>
      </c>
      <c r="I6309" s="13">
        <f>MOD(Tableau_Groupe_1_Cours_1.accdb3[[#This Row],[Date de fin2]]-Tableau_Groupe_1_Cours_1.accdb3[[#This Row],[Date de début2]],1)</f>
        <v>0.15694444443943212</v>
      </c>
    </row>
    <row r="6310" spans="1:9" x14ac:dyDescent="0.25">
      <c r="A6310">
        <v>981</v>
      </c>
      <c r="B6310">
        <v>43138.645833333336</v>
      </c>
      <c r="C6310">
        <v>43138.734722222223</v>
      </c>
      <c r="D6310">
        <v>1</v>
      </c>
      <c r="E6310">
        <v>15</v>
      </c>
      <c r="F6310">
        <v>46</v>
      </c>
      <c r="G6310" s="9">
        <f>Tableau_Groupe_1_Cours_1.accdb3[[#This Row],[Date de début]]</f>
        <v>43138.645833333336</v>
      </c>
      <c r="H6310" s="9">
        <f>Tableau_Groupe_1_Cours_1.accdb3[[#This Row],[Date de fin]]</f>
        <v>43138.734722222223</v>
      </c>
      <c r="I6310" s="13">
        <f>MOD(Tableau_Groupe_1_Cours_1.accdb3[[#This Row],[Date de fin2]]-Tableau_Groupe_1_Cours_1.accdb3[[#This Row],[Date de début2]],1)</f>
        <v>8.8888888887595385E-2</v>
      </c>
    </row>
    <row r="6311" spans="1:9" x14ac:dyDescent="0.25">
      <c r="A6311">
        <v>1237</v>
      </c>
      <c r="B6311">
        <v>43164.379166666666</v>
      </c>
      <c r="C6311">
        <v>43164.520833333336</v>
      </c>
      <c r="D6311">
        <v>1</v>
      </c>
      <c r="E6311">
        <v>15</v>
      </c>
      <c r="F6311">
        <v>356</v>
      </c>
      <c r="G6311" s="9">
        <f>Tableau_Groupe_1_Cours_1.accdb3[[#This Row],[Date de début]]</f>
        <v>43164.379166666666</v>
      </c>
      <c r="H6311" s="9">
        <f>Tableau_Groupe_1_Cours_1.accdb3[[#This Row],[Date de fin]]</f>
        <v>43164.520833333336</v>
      </c>
      <c r="I6311" s="13">
        <f>MOD(Tableau_Groupe_1_Cours_1.accdb3[[#This Row],[Date de fin2]]-Tableau_Groupe_1_Cours_1.accdb3[[#This Row],[Date de début2]],1)</f>
        <v>0.14166666667006211</v>
      </c>
    </row>
    <row r="6312" spans="1:9" x14ac:dyDescent="0.25">
      <c r="A6312">
        <v>982</v>
      </c>
      <c r="B6312">
        <v>43138.648611111108</v>
      </c>
      <c r="C6312">
        <v>43138.737500000003</v>
      </c>
      <c r="D6312">
        <v>3</v>
      </c>
      <c r="E6312">
        <v>15</v>
      </c>
      <c r="F6312">
        <v>442</v>
      </c>
      <c r="G6312" s="9">
        <f>Tableau_Groupe_1_Cours_1.accdb3[[#This Row],[Date de début]]</f>
        <v>43138.648611111108</v>
      </c>
      <c r="H6312" s="9">
        <f>Tableau_Groupe_1_Cours_1.accdb3[[#This Row],[Date de fin]]</f>
        <v>43138.737500000003</v>
      </c>
      <c r="I6312" s="13">
        <f>MOD(Tableau_Groupe_1_Cours_1.accdb3[[#This Row],[Date de fin2]]-Tableau_Groupe_1_Cours_1.accdb3[[#This Row],[Date de début2]],1)</f>
        <v>8.8888888894871343E-2</v>
      </c>
    </row>
    <row r="6313" spans="1:9" x14ac:dyDescent="0.25">
      <c r="A6313">
        <v>983</v>
      </c>
      <c r="B6313">
        <v>43138.643750000003</v>
      </c>
      <c r="C6313">
        <v>43138.732638888891</v>
      </c>
      <c r="D6313">
        <v>46</v>
      </c>
      <c r="E6313">
        <v>15</v>
      </c>
      <c r="F6313">
        <v>102</v>
      </c>
      <c r="G6313" s="9">
        <f>Tableau_Groupe_1_Cours_1.accdb3[[#This Row],[Date de début]]</f>
        <v>43138.643750000003</v>
      </c>
      <c r="H6313" s="9">
        <f>Tableau_Groupe_1_Cours_1.accdb3[[#This Row],[Date de fin]]</f>
        <v>43138.732638888891</v>
      </c>
      <c r="I6313" s="13">
        <f>MOD(Tableau_Groupe_1_Cours_1.accdb3[[#This Row],[Date de fin2]]-Tableau_Groupe_1_Cours_1.accdb3[[#This Row],[Date de début2]],1)</f>
        <v>8.8888888887595385E-2</v>
      </c>
    </row>
    <row r="6314" spans="1:9" x14ac:dyDescent="0.25">
      <c r="A6314">
        <v>984</v>
      </c>
      <c r="B6314">
        <v>43138.646527777775</v>
      </c>
      <c r="C6314">
        <v>43138.73541666667</v>
      </c>
      <c r="D6314">
        <v>1</v>
      </c>
      <c r="E6314">
        <v>15</v>
      </c>
      <c r="F6314">
        <v>306</v>
      </c>
      <c r="G6314" s="9">
        <f>Tableau_Groupe_1_Cours_1.accdb3[[#This Row],[Date de début]]</f>
        <v>43138.646527777775</v>
      </c>
      <c r="H6314" s="9">
        <f>Tableau_Groupe_1_Cours_1.accdb3[[#This Row],[Date de fin]]</f>
        <v>43138.73541666667</v>
      </c>
      <c r="I6314" s="13">
        <f>MOD(Tableau_Groupe_1_Cours_1.accdb3[[#This Row],[Date de fin2]]-Tableau_Groupe_1_Cours_1.accdb3[[#This Row],[Date de début2]],1)</f>
        <v>8.8888888894871343E-2</v>
      </c>
    </row>
    <row r="6315" spans="1:9" x14ac:dyDescent="0.25">
      <c r="A6315">
        <v>985</v>
      </c>
      <c r="B6315">
        <v>43138.646527777775</v>
      </c>
      <c r="C6315">
        <v>43138.73541666667</v>
      </c>
      <c r="D6315">
        <v>8</v>
      </c>
      <c r="E6315">
        <v>15</v>
      </c>
      <c r="F6315">
        <v>57</v>
      </c>
      <c r="G6315" s="9">
        <f>Tableau_Groupe_1_Cours_1.accdb3[[#This Row],[Date de début]]</f>
        <v>43138.646527777775</v>
      </c>
      <c r="H6315" s="9">
        <f>Tableau_Groupe_1_Cours_1.accdb3[[#This Row],[Date de fin]]</f>
        <v>43138.73541666667</v>
      </c>
      <c r="I6315" s="13">
        <f>MOD(Tableau_Groupe_1_Cours_1.accdb3[[#This Row],[Date de fin2]]-Tableau_Groupe_1_Cours_1.accdb3[[#This Row],[Date de début2]],1)</f>
        <v>8.8888888894871343E-2</v>
      </c>
    </row>
    <row r="6316" spans="1:9" x14ac:dyDescent="0.25">
      <c r="A6316">
        <v>986</v>
      </c>
      <c r="B6316">
        <v>43138.649305555555</v>
      </c>
      <c r="C6316">
        <v>43138.73819444445</v>
      </c>
      <c r="D6316">
        <v>5</v>
      </c>
      <c r="E6316">
        <v>15</v>
      </c>
      <c r="F6316">
        <v>42</v>
      </c>
      <c r="G6316" s="9">
        <f>Tableau_Groupe_1_Cours_1.accdb3[[#This Row],[Date de début]]</f>
        <v>43138.649305555555</v>
      </c>
      <c r="H6316" s="9">
        <f>Tableau_Groupe_1_Cours_1.accdb3[[#This Row],[Date de fin]]</f>
        <v>43138.73819444445</v>
      </c>
      <c r="I6316" s="13">
        <f>MOD(Tableau_Groupe_1_Cours_1.accdb3[[#This Row],[Date de fin2]]-Tableau_Groupe_1_Cours_1.accdb3[[#This Row],[Date de début2]],1)</f>
        <v>8.8888888894871343E-2</v>
      </c>
    </row>
    <row r="6317" spans="1:9" x14ac:dyDescent="0.25">
      <c r="A6317">
        <v>987</v>
      </c>
      <c r="B6317">
        <v>43138.644444444442</v>
      </c>
      <c r="C6317">
        <v>43138.733333333337</v>
      </c>
      <c r="D6317">
        <v>46</v>
      </c>
      <c r="E6317">
        <v>15</v>
      </c>
      <c r="F6317">
        <v>125</v>
      </c>
      <c r="G6317" s="9">
        <f>Tableau_Groupe_1_Cours_1.accdb3[[#This Row],[Date de début]]</f>
        <v>43138.644444444442</v>
      </c>
      <c r="H6317" s="9">
        <f>Tableau_Groupe_1_Cours_1.accdb3[[#This Row],[Date de fin]]</f>
        <v>43138.733333333337</v>
      </c>
      <c r="I6317" s="13">
        <f>MOD(Tableau_Groupe_1_Cours_1.accdb3[[#This Row],[Date de fin2]]-Tableau_Groupe_1_Cours_1.accdb3[[#This Row],[Date de début2]],1)</f>
        <v>8.8888888894871343E-2</v>
      </c>
    </row>
    <row r="6318" spans="1:9" x14ac:dyDescent="0.25">
      <c r="A6318">
        <v>4059</v>
      </c>
      <c r="B6318">
        <v>43342.377083333333</v>
      </c>
      <c r="C6318">
        <v>43342.5</v>
      </c>
      <c r="D6318">
        <v>5</v>
      </c>
      <c r="E6318">
        <v>15</v>
      </c>
      <c r="F6318">
        <v>295</v>
      </c>
      <c r="G6318" s="9">
        <f>Tableau_Groupe_1_Cours_1.accdb3[[#This Row],[Date de début]]</f>
        <v>43342.377083333333</v>
      </c>
      <c r="H6318" s="9">
        <f>Tableau_Groupe_1_Cours_1.accdb3[[#This Row],[Date de fin]]</f>
        <v>43342.5</v>
      </c>
      <c r="I6318" s="13">
        <f>MOD(Tableau_Groupe_1_Cours_1.accdb3[[#This Row],[Date de fin2]]-Tableau_Groupe_1_Cours_1.accdb3[[#This Row],[Date de début2]],1)</f>
        <v>0.12291666666715173</v>
      </c>
    </row>
    <row r="6319" spans="1:9" x14ac:dyDescent="0.25">
      <c r="A6319">
        <v>988</v>
      </c>
      <c r="B6319">
        <v>43138.647916666669</v>
      </c>
      <c r="C6319">
        <v>43138.736805555556</v>
      </c>
      <c r="D6319">
        <v>2</v>
      </c>
      <c r="E6319">
        <v>15</v>
      </c>
      <c r="F6319">
        <v>323</v>
      </c>
      <c r="G6319" s="9">
        <f>Tableau_Groupe_1_Cours_1.accdb3[[#This Row],[Date de début]]</f>
        <v>43138.647916666669</v>
      </c>
      <c r="H6319" s="9">
        <f>Tableau_Groupe_1_Cours_1.accdb3[[#This Row],[Date de fin]]</f>
        <v>43138.736805555556</v>
      </c>
      <c r="I6319" s="13">
        <f>MOD(Tableau_Groupe_1_Cours_1.accdb3[[#This Row],[Date de fin2]]-Tableau_Groupe_1_Cours_1.accdb3[[#This Row],[Date de début2]],1)</f>
        <v>8.8888888887595385E-2</v>
      </c>
    </row>
    <row r="6320" spans="1:9" x14ac:dyDescent="0.25">
      <c r="A6320">
        <v>989</v>
      </c>
      <c r="B6320">
        <v>43138.646527777775</v>
      </c>
      <c r="C6320">
        <v>43138.73541666667</v>
      </c>
      <c r="D6320">
        <v>4</v>
      </c>
      <c r="E6320">
        <v>15</v>
      </c>
      <c r="F6320">
        <v>68</v>
      </c>
      <c r="G6320" s="9">
        <f>Tableau_Groupe_1_Cours_1.accdb3[[#This Row],[Date de début]]</f>
        <v>43138.646527777775</v>
      </c>
      <c r="H6320" s="9">
        <f>Tableau_Groupe_1_Cours_1.accdb3[[#This Row],[Date de fin]]</f>
        <v>43138.73541666667</v>
      </c>
      <c r="I6320" s="13">
        <f>MOD(Tableau_Groupe_1_Cours_1.accdb3[[#This Row],[Date de fin2]]-Tableau_Groupe_1_Cours_1.accdb3[[#This Row],[Date de début2]],1)</f>
        <v>8.8888888894871343E-2</v>
      </c>
    </row>
    <row r="6321" spans="1:9" x14ac:dyDescent="0.25">
      <c r="A6321">
        <v>4061</v>
      </c>
      <c r="B6321">
        <v>43342.382638888892</v>
      </c>
      <c r="C6321">
        <v>43342.548611111109</v>
      </c>
      <c r="D6321">
        <v>53</v>
      </c>
      <c r="E6321">
        <v>15</v>
      </c>
      <c r="F6321">
        <v>206</v>
      </c>
      <c r="G6321" s="9">
        <f>Tableau_Groupe_1_Cours_1.accdb3[[#This Row],[Date de début]]</f>
        <v>43342.382638888892</v>
      </c>
      <c r="H6321" s="9">
        <f>Tableau_Groupe_1_Cours_1.accdb3[[#This Row],[Date de fin]]</f>
        <v>43342.548611111109</v>
      </c>
      <c r="I6321" s="13">
        <f>MOD(Tableau_Groupe_1_Cours_1.accdb3[[#This Row],[Date de fin2]]-Tableau_Groupe_1_Cours_1.accdb3[[#This Row],[Date de début2]],1)</f>
        <v>0.16597222221753327</v>
      </c>
    </row>
    <row r="6322" spans="1:9" x14ac:dyDescent="0.25">
      <c r="A6322">
        <v>5597</v>
      </c>
      <c r="B6322">
        <v>43431.378472222219</v>
      </c>
      <c r="C6322">
        <v>43431.459722222222</v>
      </c>
      <c r="D6322">
        <v>24</v>
      </c>
      <c r="E6322">
        <v>15</v>
      </c>
      <c r="F6322">
        <v>280</v>
      </c>
      <c r="G6322" s="9">
        <f>Tableau_Groupe_1_Cours_1.accdb3[[#This Row],[Date de début]]</f>
        <v>43431.378472222219</v>
      </c>
      <c r="H6322" s="9">
        <f>Tableau_Groupe_1_Cours_1.accdb3[[#This Row],[Date de fin]]</f>
        <v>43431.459722222222</v>
      </c>
      <c r="I6322" s="13">
        <f>MOD(Tableau_Groupe_1_Cours_1.accdb3[[#This Row],[Date de fin2]]-Tableau_Groupe_1_Cours_1.accdb3[[#This Row],[Date de début2]],1)</f>
        <v>8.1250000002910383E-2</v>
      </c>
    </row>
    <row r="6323" spans="1:9" x14ac:dyDescent="0.25">
      <c r="A6323">
        <v>6365</v>
      </c>
      <c r="B6323">
        <v>43462.376388888886</v>
      </c>
      <c r="C6323">
        <v>43462.475694444445</v>
      </c>
      <c r="D6323">
        <v>5</v>
      </c>
      <c r="E6323">
        <v>15</v>
      </c>
      <c r="F6323">
        <v>387</v>
      </c>
      <c r="G6323" s="9">
        <f>Tableau_Groupe_1_Cours_1.accdb3[[#This Row],[Date de début]]</f>
        <v>43462.376388888886</v>
      </c>
      <c r="H6323" s="9">
        <f>Tableau_Groupe_1_Cours_1.accdb3[[#This Row],[Date de fin]]</f>
        <v>43462.475694444445</v>
      </c>
      <c r="I6323" s="13">
        <f>MOD(Tableau_Groupe_1_Cours_1.accdb3[[#This Row],[Date de fin2]]-Tableau_Groupe_1_Cours_1.accdb3[[#This Row],[Date de début2]],1)</f>
        <v>9.930555555911269E-2</v>
      </c>
    </row>
    <row r="6324" spans="1:9" x14ac:dyDescent="0.25">
      <c r="A6324">
        <v>990</v>
      </c>
      <c r="B6324">
        <v>43138.65</v>
      </c>
      <c r="C6324">
        <v>43138.738888888889</v>
      </c>
      <c r="D6324">
        <v>5</v>
      </c>
      <c r="E6324">
        <v>15</v>
      </c>
      <c r="F6324">
        <v>92</v>
      </c>
      <c r="G6324" s="9">
        <f>Tableau_Groupe_1_Cours_1.accdb3[[#This Row],[Date de début]]</f>
        <v>43138.65</v>
      </c>
      <c r="H6324" s="9">
        <f>Tableau_Groupe_1_Cours_1.accdb3[[#This Row],[Date de fin]]</f>
        <v>43138.738888888889</v>
      </c>
      <c r="I6324" s="13">
        <f>MOD(Tableau_Groupe_1_Cours_1.accdb3[[#This Row],[Date de fin2]]-Tableau_Groupe_1_Cours_1.accdb3[[#This Row],[Date de début2]],1)</f>
        <v>8.8888888887595385E-2</v>
      </c>
    </row>
    <row r="6325" spans="1:9" x14ac:dyDescent="0.25">
      <c r="A6325">
        <v>1758</v>
      </c>
      <c r="B6325">
        <v>43196.377083333333</v>
      </c>
      <c r="C6325">
        <v>43196.442361111105</v>
      </c>
      <c r="D6325">
        <v>1</v>
      </c>
      <c r="E6325">
        <v>15</v>
      </c>
      <c r="F6325">
        <v>184</v>
      </c>
      <c r="G6325" s="9">
        <f>Tableau_Groupe_1_Cours_1.accdb3[[#This Row],[Date de début]]</f>
        <v>43196.377083333333</v>
      </c>
      <c r="H6325" s="9">
        <f>Tableau_Groupe_1_Cours_1.accdb3[[#This Row],[Date de fin]]</f>
        <v>43196.442361111105</v>
      </c>
      <c r="I6325" s="13">
        <f>MOD(Tableau_Groupe_1_Cours_1.accdb3[[#This Row],[Date de fin2]]-Tableau_Groupe_1_Cours_1.accdb3[[#This Row],[Date de début2]],1)</f>
        <v>6.5277777772280388E-2</v>
      </c>
    </row>
    <row r="6326" spans="1:9" x14ac:dyDescent="0.25">
      <c r="A6326">
        <v>991</v>
      </c>
      <c r="B6326">
        <v>43138.645138888889</v>
      </c>
      <c r="C6326">
        <v>43138.734027777777</v>
      </c>
      <c r="D6326">
        <v>6</v>
      </c>
      <c r="E6326">
        <v>15</v>
      </c>
      <c r="F6326">
        <v>147</v>
      </c>
      <c r="G6326" s="9">
        <f>Tableau_Groupe_1_Cours_1.accdb3[[#This Row],[Date de début]]</f>
        <v>43138.645138888889</v>
      </c>
      <c r="H6326" s="9">
        <f>Tableau_Groupe_1_Cours_1.accdb3[[#This Row],[Date de fin]]</f>
        <v>43138.734027777777</v>
      </c>
      <c r="I6326" s="13">
        <f>MOD(Tableau_Groupe_1_Cours_1.accdb3[[#This Row],[Date de fin2]]-Tableau_Groupe_1_Cours_1.accdb3[[#This Row],[Date de début2]],1)</f>
        <v>8.8888888887595385E-2</v>
      </c>
    </row>
    <row r="6327" spans="1:9" x14ac:dyDescent="0.25">
      <c r="A6327">
        <v>992</v>
      </c>
      <c r="B6327">
        <v>43138.649305555555</v>
      </c>
      <c r="C6327">
        <v>43138.73819444445</v>
      </c>
      <c r="D6327">
        <v>2</v>
      </c>
      <c r="E6327">
        <v>15</v>
      </c>
      <c r="F6327">
        <v>340</v>
      </c>
      <c r="G6327" s="9">
        <f>Tableau_Groupe_1_Cours_1.accdb3[[#This Row],[Date de début]]</f>
        <v>43138.649305555555</v>
      </c>
      <c r="H6327" s="9">
        <f>Tableau_Groupe_1_Cours_1.accdb3[[#This Row],[Date de fin]]</f>
        <v>43138.73819444445</v>
      </c>
      <c r="I6327" s="13">
        <f>MOD(Tableau_Groupe_1_Cours_1.accdb3[[#This Row],[Date de fin2]]-Tableau_Groupe_1_Cours_1.accdb3[[#This Row],[Date de début2]],1)</f>
        <v>8.8888888894871343E-2</v>
      </c>
    </row>
    <row r="6328" spans="1:9" x14ac:dyDescent="0.25">
      <c r="A6328">
        <v>993</v>
      </c>
      <c r="B6328">
        <v>43138.650694444441</v>
      </c>
      <c r="C6328">
        <v>43138.739583333336</v>
      </c>
      <c r="D6328">
        <v>1</v>
      </c>
      <c r="E6328">
        <v>15</v>
      </c>
      <c r="F6328">
        <v>344</v>
      </c>
      <c r="G6328" s="9">
        <f>Tableau_Groupe_1_Cours_1.accdb3[[#This Row],[Date de début]]</f>
        <v>43138.650694444441</v>
      </c>
      <c r="H6328" s="9">
        <f>Tableau_Groupe_1_Cours_1.accdb3[[#This Row],[Date de fin]]</f>
        <v>43138.739583333336</v>
      </c>
      <c r="I6328" s="13">
        <f>MOD(Tableau_Groupe_1_Cours_1.accdb3[[#This Row],[Date de fin2]]-Tableau_Groupe_1_Cours_1.accdb3[[#This Row],[Date de début2]],1)</f>
        <v>8.8888888894871343E-2</v>
      </c>
    </row>
    <row r="6329" spans="1:9" x14ac:dyDescent="0.25">
      <c r="A6329">
        <v>2017</v>
      </c>
      <c r="B6329">
        <v>43227.382638888892</v>
      </c>
      <c r="C6329">
        <v>43227.511805555558</v>
      </c>
      <c r="D6329">
        <v>52</v>
      </c>
      <c r="E6329">
        <v>15</v>
      </c>
      <c r="F6329">
        <v>105</v>
      </c>
      <c r="G6329" s="9">
        <f>Tableau_Groupe_1_Cours_1.accdb3[[#This Row],[Date de début]]</f>
        <v>43227.382638888892</v>
      </c>
      <c r="H6329" s="9">
        <f>Tableau_Groupe_1_Cours_1.accdb3[[#This Row],[Date de fin]]</f>
        <v>43227.511805555558</v>
      </c>
      <c r="I6329" s="13">
        <f>MOD(Tableau_Groupe_1_Cours_1.accdb3[[#This Row],[Date de fin2]]-Tableau_Groupe_1_Cours_1.accdb3[[#This Row],[Date de début2]],1)</f>
        <v>0.12916666666569654</v>
      </c>
    </row>
    <row r="6330" spans="1:9" x14ac:dyDescent="0.25">
      <c r="A6330">
        <v>3553</v>
      </c>
      <c r="B6330">
        <v>43313.375694444447</v>
      </c>
      <c r="C6330">
        <v>43313.446527777778</v>
      </c>
      <c r="D6330">
        <v>15</v>
      </c>
      <c r="E6330">
        <v>15</v>
      </c>
      <c r="F6330">
        <v>246</v>
      </c>
      <c r="G6330" s="9">
        <f>Tableau_Groupe_1_Cours_1.accdb3[[#This Row],[Date de début]]</f>
        <v>43313.375694444447</v>
      </c>
      <c r="H6330" s="9">
        <f>Tableau_Groupe_1_Cours_1.accdb3[[#This Row],[Date de fin]]</f>
        <v>43313.446527777778</v>
      </c>
      <c r="I6330" s="13">
        <f>MOD(Tableau_Groupe_1_Cours_1.accdb3[[#This Row],[Date de fin2]]-Tableau_Groupe_1_Cours_1.accdb3[[#This Row],[Date de début2]],1)</f>
        <v>7.0833333331393078E-2</v>
      </c>
    </row>
    <row r="6331" spans="1:9" x14ac:dyDescent="0.25">
      <c r="A6331">
        <v>994</v>
      </c>
      <c r="B6331">
        <v>43138.647916666669</v>
      </c>
      <c r="C6331">
        <v>43138.736805555556</v>
      </c>
      <c r="D6331">
        <v>20</v>
      </c>
      <c r="E6331">
        <v>15</v>
      </c>
      <c r="F6331">
        <v>246</v>
      </c>
      <c r="G6331" s="9">
        <f>Tableau_Groupe_1_Cours_1.accdb3[[#This Row],[Date de début]]</f>
        <v>43138.647916666669</v>
      </c>
      <c r="H6331" s="9">
        <f>Tableau_Groupe_1_Cours_1.accdb3[[#This Row],[Date de fin]]</f>
        <v>43138.736805555556</v>
      </c>
      <c r="I6331" s="13">
        <f>MOD(Tableau_Groupe_1_Cours_1.accdb3[[#This Row],[Date de fin2]]-Tableau_Groupe_1_Cours_1.accdb3[[#This Row],[Date de début2]],1)</f>
        <v>8.8888888887595385E-2</v>
      </c>
    </row>
    <row r="6332" spans="1:9" x14ac:dyDescent="0.25">
      <c r="A6332">
        <v>3554</v>
      </c>
      <c r="B6332">
        <v>43313.377083333333</v>
      </c>
      <c r="C6332">
        <v>43313.442361111105</v>
      </c>
      <c r="D6332">
        <v>7</v>
      </c>
      <c r="E6332">
        <v>15</v>
      </c>
      <c r="F6332">
        <v>175</v>
      </c>
      <c r="G6332" s="9">
        <f>Tableau_Groupe_1_Cours_1.accdb3[[#This Row],[Date de début]]</f>
        <v>43313.377083333333</v>
      </c>
      <c r="H6332" s="9">
        <f>Tableau_Groupe_1_Cours_1.accdb3[[#This Row],[Date de fin]]</f>
        <v>43313.442361111105</v>
      </c>
      <c r="I6332" s="13">
        <f>MOD(Tableau_Groupe_1_Cours_1.accdb3[[#This Row],[Date de fin2]]-Tableau_Groupe_1_Cours_1.accdb3[[#This Row],[Date de début2]],1)</f>
        <v>6.5277777772280388E-2</v>
      </c>
    </row>
    <row r="6333" spans="1:9" x14ac:dyDescent="0.25">
      <c r="A6333">
        <v>995</v>
      </c>
      <c r="B6333">
        <v>43138.646527777775</v>
      </c>
      <c r="C6333">
        <v>43138.73541666667</v>
      </c>
      <c r="D6333">
        <v>4</v>
      </c>
      <c r="E6333">
        <v>15</v>
      </c>
      <c r="F6333">
        <v>423</v>
      </c>
      <c r="G6333" s="9">
        <f>Tableau_Groupe_1_Cours_1.accdb3[[#This Row],[Date de début]]</f>
        <v>43138.646527777775</v>
      </c>
      <c r="H6333" s="9">
        <f>Tableau_Groupe_1_Cours_1.accdb3[[#This Row],[Date de fin]]</f>
        <v>43138.73541666667</v>
      </c>
      <c r="I6333" s="13">
        <f>MOD(Tableau_Groupe_1_Cours_1.accdb3[[#This Row],[Date de fin2]]-Tableau_Groupe_1_Cours_1.accdb3[[#This Row],[Date de début2]],1)</f>
        <v>8.8888888894871343E-2</v>
      </c>
    </row>
    <row r="6334" spans="1:9" x14ac:dyDescent="0.25">
      <c r="A6334">
        <v>996</v>
      </c>
      <c r="B6334">
        <v>43138.650694444441</v>
      </c>
      <c r="C6334">
        <v>43138.739583333336</v>
      </c>
      <c r="D6334">
        <v>2</v>
      </c>
      <c r="E6334">
        <v>15</v>
      </c>
      <c r="F6334">
        <v>357</v>
      </c>
      <c r="G6334" s="9">
        <f>Tableau_Groupe_1_Cours_1.accdb3[[#This Row],[Date de début]]</f>
        <v>43138.650694444441</v>
      </c>
      <c r="H6334" s="9">
        <f>Tableau_Groupe_1_Cours_1.accdb3[[#This Row],[Date de fin]]</f>
        <v>43138.739583333336</v>
      </c>
      <c r="I6334" s="13">
        <f>MOD(Tableau_Groupe_1_Cours_1.accdb3[[#This Row],[Date de fin2]]-Tableau_Groupe_1_Cours_1.accdb3[[#This Row],[Date de début2]],1)</f>
        <v>8.8888888894871343E-2</v>
      </c>
    </row>
    <row r="6335" spans="1:9" x14ac:dyDescent="0.25">
      <c r="A6335">
        <v>2788</v>
      </c>
      <c r="B6335">
        <v>43263.377083333333</v>
      </c>
      <c r="C6335">
        <v>43263.507638888892</v>
      </c>
      <c r="D6335">
        <v>4</v>
      </c>
      <c r="E6335">
        <v>15</v>
      </c>
      <c r="F6335">
        <v>277</v>
      </c>
      <c r="G6335" s="9">
        <f>Tableau_Groupe_1_Cours_1.accdb3[[#This Row],[Date de début]]</f>
        <v>43263.377083333333</v>
      </c>
      <c r="H6335" s="9">
        <f>Tableau_Groupe_1_Cours_1.accdb3[[#This Row],[Date de fin]]</f>
        <v>43263.507638888892</v>
      </c>
      <c r="I6335" s="13">
        <f>MOD(Tableau_Groupe_1_Cours_1.accdb3[[#This Row],[Date de fin2]]-Tableau_Groupe_1_Cours_1.accdb3[[#This Row],[Date de début2]],1)</f>
        <v>0.13055555555911269</v>
      </c>
    </row>
    <row r="6336" spans="1:9" x14ac:dyDescent="0.25">
      <c r="A6336">
        <v>997</v>
      </c>
      <c r="B6336">
        <v>43138.640277777777</v>
      </c>
      <c r="C6336">
        <v>43138.729166666672</v>
      </c>
      <c r="D6336">
        <v>4</v>
      </c>
      <c r="E6336">
        <v>15</v>
      </c>
      <c r="F6336">
        <v>361</v>
      </c>
      <c r="G6336" s="9">
        <f>Tableau_Groupe_1_Cours_1.accdb3[[#This Row],[Date de début]]</f>
        <v>43138.640277777777</v>
      </c>
      <c r="H6336" s="9">
        <f>Tableau_Groupe_1_Cours_1.accdb3[[#This Row],[Date de fin]]</f>
        <v>43138.729166666672</v>
      </c>
      <c r="I6336" s="13">
        <f>MOD(Tableau_Groupe_1_Cours_1.accdb3[[#This Row],[Date de fin2]]-Tableau_Groupe_1_Cours_1.accdb3[[#This Row],[Date de début2]],1)</f>
        <v>8.8888888894871343E-2</v>
      </c>
    </row>
    <row r="6337" spans="1:9" x14ac:dyDescent="0.25">
      <c r="A6337">
        <v>2789</v>
      </c>
      <c r="B6337">
        <v>43263.383333333331</v>
      </c>
      <c r="C6337">
        <v>43263.504166666666</v>
      </c>
      <c r="D6337">
        <v>17</v>
      </c>
      <c r="E6337">
        <v>15</v>
      </c>
      <c r="F6337">
        <v>386</v>
      </c>
      <c r="G6337" s="9">
        <f>Tableau_Groupe_1_Cours_1.accdb3[[#This Row],[Date de début]]</f>
        <v>43263.383333333331</v>
      </c>
      <c r="H6337" s="9">
        <f>Tableau_Groupe_1_Cours_1.accdb3[[#This Row],[Date de fin]]</f>
        <v>43263.504166666666</v>
      </c>
      <c r="I6337" s="13">
        <f>MOD(Tableau_Groupe_1_Cours_1.accdb3[[#This Row],[Date de fin2]]-Tableau_Groupe_1_Cours_1.accdb3[[#This Row],[Date de début2]],1)</f>
        <v>0.12083333333430346</v>
      </c>
    </row>
    <row r="6338" spans="1:9" x14ac:dyDescent="0.25">
      <c r="A6338">
        <v>230</v>
      </c>
      <c r="B6338">
        <v>43110.380555555559</v>
      </c>
      <c r="C6338">
        <v>43110.497916666667</v>
      </c>
      <c r="D6338">
        <v>69</v>
      </c>
      <c r="E6338">
        <v>15</v>
      </c>
      <c r="F6338">
        <v>301</v>
      </c>
      <c r="G6338" s="9">
        <f>Tableau_Groupe_1_Cours_1.accdb3[[#This Row],[Date de début]]</f>
        <v>43110.380555555559</v>
      </c>
      <c r="H6338" s="9">
        <f>Tableau_Groupe_1_Cours_1.accdb3[[#This Row],[Date de fin]]</f>
        <v>43110.497916666667</v>
      </c>
      <c r="I6338" s="13">
        <f>MOD(Tableau_Groupe_1_Cours_1.accdb3[[#This Row],[Date de fin2]]-Tableau_Groupe_1_Cours_1.accdb3[[#This Row],[Date de début2]],1)</f>
        <v>0.11736111110803904</v>
      </c>
    </row>
    <row r="6339" spans="1:9" x14ac:dyDescent="0.25">
      <c r="A6339">
        <v>998</v>
      </c>
      <c r="B6339">
        <v>43138.649305555555</v>
      </c>
      <c r="C6339">
        <v>43138.73819444445</v>
      </c>
      <c r="D6339">
        <v>1</v>
      </c>
      <c r="E6339">
        <v>15</v>
      </c>
      <c r="F6339">
        <v>279</v>
      </c>
      <c r="G6339" s="9">
        <f>Tableau_Groupe_1_Cours_1.accdb3[[#This Row],[Date de début]]</f>
        <v>43138.649305555555</v>
      </c>
      <c r="H6339" s="9">
        <f>Tableau_Groupe_1_Cours_1.accdb3[[#This Row],[Date de fin]]</f>
        <v>43138.73819444445</v>
      </c>
      <c r="I6339" s="13">
        <f>MOD(Tableau_Groupe_1_Cours_1.accdb3[[#This Row],[Date de fin2]]-Tableau_Groupe_1_Cours_1.accdb3[[#This Row],[Date de début2]],1)</f>
        <v>8.8888888894871343E-2</v>
      </c>
    </row>
    <row r="6340" spans="1:9" x14ac:dyDescent="0.25">
      <c r="A6340">
        <v>231</v>
      </c>
      <c r="B6340">
        <v>43110.501388888886</v>
      </c>
      <c r="C6340">
        <v>43110.644444444442</v>
      </c>
      <c r="D6340">
        <v>5</v>
      </c>
      <c r="E6340">
        <v>15</v>
      </c>
      <c r="F6340">
        <v>284</v>
      </c>
      <c r="G6340" s="9">
        <f>Tableau_Groupe_1_Cours_1.accdb3[[#This Row],[Date de début]]</f>
        <v>43110.501388888886</v>
      </c>
      <c r="H6340" s="9">
        <f>Tableau_Groupe_1_Cours_1.accdb3[[#This Row],[Date de fin]]</f>
        <v>43110.644444444442</v>
      </c>
      <c r="I6340" s="13">
        <f>MOD(Tableau_Groupe_1_Cours_1.accdb3[[#This Row],[Date de fin2]]-Tableau_Groupe_1_Cours_1.accdb3[[#This Row],[Date de début2]],1)</f>
        <v>0.14305555555620231</v>
      </c>
    </row>
    <row r="6341" spans="1:9" x14ac:dyDescent="0.25">
      <c r="A6341">
        <v>999</v>
      </c>
      <c r="B6341">
        <v>43138.646527777775</v>
      </c>
      <c r="C6341">
        <v>43138.73541666667</v>
      </c>
      <c r="D6341">
        <v>4</v>
      </c>
      <c r="E6341">
        <v>15</v>
      </c>
      <c r="F6341">
        <v>29</v>
      </c>
      <c r="G6341" s="9">
        <f>Tableau_Groupe_1_Cours_1.accdb3[[#This Row],[Date de début]]</f>
        <v>43138.646527777775</v>
      </c>
      <c r="H6341" s="9">
        <f>Tableau_Groupe_1_Cours_1.accdb3[[#This Row],[Date de fin]]</f>
        <v>43138.73541666667</v>
      </c>
      <c r="I6341" s="13">
        <f>MOD(Tableau_Groupe_1_Cours_1.accdb3[[#This Row],[Date de fin2]]-Tableau_Groupe_1_Cours_1.accdb3[[#This Row],[Date de début2]],1)</f>
        <v>8.8888888894871343E-2</v>
      </c>
    </row>
    <row r="6342" spans="1:9" x14ac:dyDescent="0.25">
      <c r="A6342">
        <v>1767</v>
      </c>
      <c r="B6342">
        <v>43196.385416666664</v>
      </c>
      <c r="C6342">
        <v>43196.518750000003</v>
      </c>
      <c r="D6342">
        <v>416</v>
      </c>
      <c r="E6342">
        <v>15</v>
      </c>
      <c r="F6342">
        <v>328</v>
      </c>
      <c r="G6342" s="9">
        <f>Tableau_Groupe_1_Cours_1.accdb3[[#This Row],[Date de début]]</f>
        <v>43196.385416666664</v>
      </c>
      <c r="H6342" s="9">
        <f>Tableau_Groupe_1_Cours_1.accdb3[[#This Row],[Date de fin]]</f>
        <v>43196.518750000003</v>
      </c>
      <c r="I6342" s="13">
        <f>MOD(Tableau_Groupe_1_Cours_1.accdb3[[#This Row],[Date de fin2]]-Tableau_Groupe_1_Cours_1.accdb3[[#This Row],[Date de début2]],1)</f>
        <v>0.13333333333866904</v>
      </c>
    </row>
    <row r="6343" spans="1:9" x14ac:dyDescent="0.25">
      <c r="A6343">
        <v>232</v>
      </c>
      <c r="B6343">
        <v>43110.647222222222</v>
      </c>
      <c r="C6343">
        <v>43110.731944444444</v>
      </c>
      <c r="D6343">
        <v>47</v>
      </c>
      <c r="E6343">
        <v>15</v>
      </c>
      <c r="F6343">
        <v>43</v>
      </c>
      <c r="G6343" s="9">
        <f>Tableau_Groupe_1_Cours_1.accdb3[[#This Row],[Date de début]]</f>
        <v>43110.647222222222</v>
      </c>
      <c r="H6343" s="9">
        <f>Tableau_Groupe_1_Cours_1.accdb3[[#This Row],[Date de fin]]</f>
        <v>43110.731944444444</v>
      </c>
      <c r="I6343" s="13">
        <f>MOD(Tableau_Groupe_1_Cours_1.accdb3[[#This Row],[Date de fin2]]-Tableau_Groupe_1_Cours_1.accdb3[[#This Row],[Date de début2]],1)</f>
        <v>8.4722222221898846E-2</v>
      </c>
    </row>
    <row r="6344" spans="1:9" x14ac:dyDescent="0.25">
      <c r="A6344">
        <v>1000</v>
      </c>
      <c r="B6344">
        <v>43138.640972222223</v>
      </c>
      <c r="C6344">
        <v>43138.729861111111</v>
      </c>
      <c r="D6344">
        <v>8</v>
      </c>
      <c r="E6344">
        <v>15</v>
      </c>
      <c r="F6344">
        <v>373</v>
      </c>
      <c r="G6344" s="9">
        <f>Tableau_Groupe_1_Cours_1.accdb3[[#This Row],[Date de début]]</f>
        <v>43138.640972222223</v>
      </c>
      <c r="H6344" s="9">
        <f>Tableau_Groupe_1_Cours_1.accdb3[[#This Row],[Date de fin]]</f>
        <v>43138.729861111111</v>
      </c>
      <c r="I6344" s="13">
        <f>MOD(Tableau_Groupe_1_Cours_1.accdb3[[#This Row],[Date de fin2]]-Tableau_Groupe_1_Cours_1.accdb3[[#This Row],[Date de début2]],1)</f>
        <v>8.8888888887595385E-2</v>
      </c>
    </row>
    <row r="6345" spans="1:9" x14ac:dyDescent="0.25">
      <c r="A6345">
        <v>3560</v>
      </c>
      <c r="B6345">
        <v>43314.375694444447</v>
      </c>
      <c r="C6345">
        <v>43314.450694444444</v>
      </c>
      <c r="D6345">
        <v>4</v>
      </c>
      <c r="E6345">
        <v>15</v>
      </c>
      <c r="F6345">
        <v>200</v>
      </c>
      <c r="G6345" s="9">
        <f>Tableau_Groupe_1_Cours_1.accdb3[[#This Row],[Date de début]]</f>
        <v>43314.375694444447</v>
      </c>
      <c r="H6345" s="9">
        <f>Tableau_Groupe_1_Cours_1.accdb3[[#This Row],[Date de fin]]</f>
        <v>43314.450694444444</v>
      </c>
      <c r="I6345" s="13">
        <f>MOD(Tableau_Groupe_1_Cours_1.accdb3[[#This Row],[Date de fin2]]-Tableau_Groupe_1_Cours_1.accdb3[[#This Row],[Date de début2]],1)</f>
        <v>7.4999999997089617E-2</v>
      </c>
    </row>
    <row r="6346" spans="1:9" x14ac:dyDescent="0.25">
      <c r="A6346">
        <v>5608</v>
      </c>
      <c r="B6346">
        <v>43432.375694444447</v>
      </c>
      <c r="C6346">
        <v>43432.499305555561</v>
      </c>
      <c r="D6346">
        <v>4</v>
      </c>
      <c r="E6346">
        <v>15</v>
      </c>
      <c r="F6346">
        <v>163</v>
      </c>
      <c r="G6346" s="9">
        <f>Tableau_Groupe_1_Cours_1.accdb3[[#This Row],[Date de début]]</f>
        <v>43432.375694444447</v>
      </c>
      <c r="H6346" s="9">
        <f>Tableau_Groupe_1_Cours_1.accdb3[[#This Row],[Date de fin]]</f>
        <v>43432.499305555561</v>
      </c>
      <c r="I6346" s="13">
        <f>MOD(Tableau_Groupe_1_Cours_1.accdb3[[#This Row],[Date de fin2]]-Tableau_Groupe_1_Cours_1.accdb3[[#This Row],[Date de début2]],1)</f>
        <v>0.12361111111385981</v>
      </c>
    </row>
    <row r="6347" spans="1:9" x14ac:dyDescent="0.25">
      <c r="A6347">
        <v>1001</v>
      </c>
      <c r="B6347">
        <v>43138.647222222222</v>
      </c>
      <c r="C6347">
        <v>43138.736111111117</v>
      </c>
      <c r="D6347">
        <v>22</v>
      </c>
      <c r="E6347">
        <v>15</v>
      </c>
      <c r="F6347">
        <v>378</v>
      </c>
      <c r="G6347" s="9">
        <f>Tableau_Groupe_1_Cours_1.accdb3[[#This Row],[Date de début]]</f>
        <v>43138.647222222222</v>
      </c>
      <c r="H6347" s="9">
        <f>Tableau_Groupe_1_Cours_1.accdb3[[#This Row],[Date de fin]]</f>
        <v>43138.736111111117</v>
      </c>
      <c r="I6347" s="13">
        <f>MOD(Tableau_Groupe_1_Cours_1.accdb3[[#This Row],[Date de fin2]]-Tableau_Groupe_1_Cours_1.accdb3[[#This Row],[Date de début2]],1)</f>
        <v>8.8888888894871343E-2</v>
      </c>
    </row>
    <row r="6348" spans="1:9" x14ac:dyDescent="0.25">
      <c r="A6348">
        <v>1769</v>
      </c>
      <c r="B6348">
        <v>43196.384027777778</v>
      </c>
      <c r="C6348">
        <v>43196.522222222222</v>
      </c>
      <c r="D6348">
        <v>38</v>
      </c>
      <c r="E6348">
        <v>15</v>
      </c>
      <c r="F6348">
        <v>18</v>
      </c>
      <c r="G6348" s="9">
        <f>Tableau_Groupe_1_Cours_1.accdb3[[#This Row],[Date de début]]</f>
        <v>43196.384027777778</v>
      </c>
      <c r="H6348" s="9">
        <f>Tableau_Groupe_1_Cours_1.accdb3[[#This Row],[Date de fin]]</f>
        <v>43196.522222222222</v>
      </c>
      <c r="I6348" s="13">
        <f>MOD(Tableau_Groupe_1_Cours_1.accdb3[[#This Row],[Date de fin2]]-Tableau_Groupe_1_Cours_1.accdb3[[#This Row],[Date de début2]],1)</f>
        <v>0.13819444444379769</v>
      </c>
    </row>
    <row r="6349" spans="1:9" x14ac:dyDescent="0.25">
      <c r="A6349">
        <v>1002</v>
      </c>
      <c r="B6349">
        <v>43138.64166666667</v>
      </c>
      <c r="C6349">
        <v>43138.730555555558</v>
      </c>
      <c r="D6349">
        <v>3</v>
      </c>
      <c r="E6349">
        <v>15</v>
      </c>
      <c r="F6349">
        <v>382</v>
      </c>
      <c r="G6349" s="9">
        <f>Tableau_Groupe_1_Cours_1.accdb3[[#This Row],[Date de début]]</f>
        <v>43138.64166666667</v>
      </c>
      <c r="H6349" s="9">
        <f>Tableau_Groupe_1_Cours_1.accdb3[[#This Row],[Date de fin]]</f>
        <v>43138.730555555558</v>
      </c>
      <c r="I6349" s="13">
        <f>MOD(Tableau_Groupe_1_Cours_1.accdb3[[#This Row],[Date de fin2]]-Tableau_Groupe_1_Cours_1.accdb3[[#This Row],[Date de début2]],1)</f>
        <v>8.8888888887595385E-2</v>
      </c>
    </row>
    <row r="6350" spans="1:9" x14ac:dyDescent="0.25">
      <c r="A6350">
        <v>3562</v>
      </c>
      <c r="B6350">
        <v>43314.381249999999</v>
      </c>
      <c r="C6350">
        <v>43314.450694444444</v>
      </c>
      <c r="D6350">
        <v>58</v>
      </c>
      <c r="E6350">
        <v>15</v>
      </c>
      <c r="F6350">
        <v>67</v>
      </c>
      <c r="G6350" s="9">
        <f>Tableau_Groupe_1_Cours_1.accdb3[[#This Row],[Date de début]]</f>
        <v>43314.381249999999</v>
      </c>
      <c r="H6350" s="9">
        <f>Tableau_Groupe_1_Cours_1.accdb3[[#This Row],[Date de fin]]</f>
        <v>43314.450694444444</v>
      </c>
      <c r="I6350" s="13">
        <f>MOD(Tableau_Groupe_1_Cours_1.accdb3[[#This Row],[Date de fin2]]-Tableau_Groupe_1_Cours_1.accdb3[[#This Row],[Date de début2]],1)</f>
        <v>6.9444444445252884E-2</v>
      </c>
    </row>
    <row r="6351" spans="1:9" x14ac:dyDescent="0.25">
      <c r="A6351">
        <v>4074</v>
      </c>
      <c r="B6351">
        <v>43343.380555555559</v>
      </c>
      <c r="C6351">
        <v>43343.496527777781</v>
      </c>
      <c r="D6351">
        <v>10</v>
      </c>
      <c r="E6351">
        <v>15</v>
      </c>
      <c r="F6351">
        <v>240</v>
      </c>
      <c r="G6351" s="9">
        <f>Tableau_Groupe_1_Cours_1.accdb3[[#This Row],[Date de début]]</f>
        <v>43343.380555555559</v>
      </c>
      <c r="H6351" s="9">
        <f>Tableau_Groupe_1_Cours_1.accdb3[[#This Row],[Date de fin]]</f>
        <v>43343.496527777781</v>
      </c>
      <c r="I6351" s="13">
        <f>MOD(Tableau_Groupe_1_Cours_1.accdb3[[#This Row],[Date de fin2]]-Tableau_Groupe_1_Cours_1.accdb3[[#This Row],[Date de début2]],1)</f>
        <v>0.11597222222189885</v>
      </c>
    </row>
    <row r="6352" spans="1:9" x14ac:dyDescent="0.25">
      <c r="A6352">
        <v>1003</v>
      </c>
      <c r="B6352">
        <v>43138.646527777775</v>
      </c>
      <c r="C6352">
        <v>43138.73541666667</v>
      </c>
      <c r="D6352">
        <v>14</v>
      </c>
      <c r="E6352">
        <v>15</v>
      </c>
      <c r="F6352">
        <v>150</v>
      </c>
      <c r="G6352" s="9">
        <f>Tableau_Groupe_1_Cours_1.accdb3[[#This Row],[Date de début]]</f>
        <v>43138.646527777775</v>
      </c>
      <c r="H6352" s="9">
        <f>Tableau_Groupe_1_Cours_1.accdb3[[#This Row],[Date de fin]]</f>
        <v>43138.73541666667</v>
      </c>
      <c r="I6352" s="13">
        <f>MOD(Tableau_Groupe_1_Cours_1.accdb3[[#This Row],[Date de fin2]]-Tableau_Groupe_1_Cours_1.accdb3[[#This Row],[Date de début2]],1)</f>
        <v>8.8888888894871343E-2</v>
      </c>
    </row>
    <row r="6353" spans="1:9" x14ac:dyDescent="0.25">
      <c r="A6353">
        <v>2027</v>
      </c>
      <c r="B6353">
        <v>43228.381944444445</v>
      </c>
      <c r="C6353">
        <v>43228.54305555555</v>
      </c>
      <c r="D6353">
        <v>3</v>
      </c>
      <c r="E6353">
        <v>15</v>
      </c>
      <c r="F6353">
        <v>229</v>
      </c>
      <c r="G6353" s="9">
        <f>Tableau_Groupe_1_Cours_1.accdb3[[#This Row],[Date de début]]</f>
        <v>43228.381944444445</v>
      </c>
      <c r="H6353" s="9">
        <f>Tableau_Groupe_1_Cours_1.accdb3[[#This Row],[Date de fin]]</f>
        <v>43228.54305555555</v>
      </c>
      <c r="I6353" s="13">
        <f>MOD(Tableau_Groupe_1_Cours_1.accdb3[[#This Row],[Date de fin2]]-Tableau_Groupe_1_Cours_1.accdb3[[#This Row],[Date de début2]],1)</f>
        <v>0.16111111110512866</v>
      </c>
    </row>
    <row r="6354" spans="1:9" x14ac:dyDescent="0.25">
      <c r="A6354">
        <v>1004</v>
      </c>
      <c r="B6354">
        <v>43138.646527777775</v>
      </c>
      <c r="C6354">
        <v>43138.73541666667</v>
      </c>
      <c r="D6354">
        <v>11</v>
      </c>
      <c r="E6354">
        <v>15</v>
      </c>
      <c r="F6354">
        <v>390</v>
      </c>
      <c r="G6354" s="9">
        <f>Tableau_Groupe_1_Cours_1.accdb3[[#This Row],[Date de début]]</f>
        <v>43138.646527777775</v>
      </c>
      <c r="H6354" s="9">
        <f>Tableau_Groupe_1_Cours_1.accdb3[[#This Row],[Date de fin]]</f>
        <v>43138.73541666667</v>
      </c>
      <c r="I6354" s="13">
        <f>MOD(Tableau_Groupe_1_Cours_1.accdb3[[#This Row],[Date de fin2]]-Tableau_Groupe_1_Cours_1.accdb3[[#This Row],[Date de début2]],1)</f>
        <v>8.8888888894871343E-2</v>
      </c>
    </row>
    <row r="6355" spans="1:9" x14ac:dyDescent="0.25">
      <c r="A6355">
        <v>1005</v>
      </c>
      <c r="B6355">
        <v>43138.644444444442</v>
      </c>
      <c r="C6355">
        <v>43138.733333333337</v>
      </c>
      <c r="D6355">
        <v>75</v>
      </c>
      <c r="E6355">
        <v>15</v>
      </c>
      <c r="F6355">
        <v>450</v>
      </c>
      <c r="G6355" s="9">
        <f>Tableau_Groupe_1_Cours_1.accdb3[[#This Row],[Date de début]]</f>
        <v>43138.644444444442</v>
      </c>
      <c r="H6355" s="9">
        <f>Tableau_Groupe_1_Cours_1.accdb3[[#This Row],[Date de fin]]</f>
        <v>43138.733333333337</v>
      </c>
      <c r="I6355" s="13">
        <f>MOD(Tableau_Groupe_1_Cours_1.accdb3[[#This Row],[Date de fin2]]-Tableau_Groupe_1_Cours_1.accdb3[[#This Row],[Date de début2]],1)</f>
        <v>8.8888888894871343E-2</v>
      </c>
    </row>
    <row r="6356" spans="1:9" x14ac:dyDescent="0.25">
      <c r="A6356">
        <v>1006</v>
      </c>
      <c r="B6356">
        <v>43138.64166666667</v>
      </c>
      <c r="C6356">
        <v>43138.730555555558</v>
      </c>
      <c r="D6356">
        <v>1</v>
      </c>
      <c r="E6356">
        <v>15</v>
      </c>
      <c r="F6356">
        <v>127</v>
      </c>
      <c r="G6356" s="9">
        <f>Tableau_Groupe_1_Cours_1.accdb3[[#This Row],[Date de début]]</f>
        <v>43138.64166666667</v>
      </c>
      <c r="H6356" s="9">
        <f>Tableau_Groupe_1_Cours_1.accdb3[[#This Row],[Date de fin]]</f>
        <v>43138.730555555558</v>
      </c>
      <c r="I6356" s="13">
        <f>MOD(Tableau_Groupe_1_Cours_1.accdb3[[#This Row],[Date de fin2]]-Tableau_Groupe_1_Cours_1.accdb3[[#This Row],[Date de début2]],1)</f>
        <v>8.8888888887595385E-2</v>
      </c>
    </row>
    <row r="6357" spans="1:9" x14ac:dyDescent="0.25">
      <c r="A6357">
        <v>1007</v>
      </c>
      <c r="B6357">
        <v>43138.644444444442</v>
      </c>
      <c r="C6357">
        <v>43138.733333333337</v>
      </c>
      <c r="D6357">
        <v>3</v>
      </c>
      <c r="E6357">
        <v>15</v>
      </c>
      <c r="F6357">
        <v>71</v>
      </c>
      <c r="G6357" s="9">
        <f>Tableau_Groupe_1_Cours_1.accdb3[[#This Row],[Date de début]]</f>
        <v>43138.644444444442</v>
      </c>
      <c r="H6357" s="9">
        <f>Tableau_Groupe_1_Cours_1.accdb3[[#This Row],[Date de fin]]</f>
        <v>43138.733333333337</v>
      </c>
      <c r="I6357" s="13">
        <f>MOD(Tableau_Groupe_1_Cours_1.accdb3[[#This Row],[Date de fin2]]-Tableau_Groupe_1_Cours_1.accdb3[[#This Row],[Date de début2]],1)</f>
        <v>8.8888888894871343E-2</v>
      </c>
    </row>
    <row r="6358" spans="1:9" x14ac:dyDescent="0.25">
      <c r="A6358">
        <v>6383</v>
      </c>
      <c r="B6358">
        <v>43465.37777777778</v>
      </c>
      <c r="C6358">
        <v>43465.434027777774</v>
      </c>
      <c r="D6358">
        <v>2</v>
      </c>
      <c r="E6358">
        <v>15</v>
      </c>
      <c r="F6358">
        <v>68</v>
      </c>
      <c r="G6358" s="9">
        <f>Tableau_Groupe_1_Cours_1.accdb3[[#This Row],[Date de début]]</f>
        <v>43465.37777777778</v>
      </c>
      <c r="H6358" s="9">
        <f>Tableau_Groupe_1_Cours_1.accdb3[[#This Row],[Date de fin]]</f>
        <v>43465.434027777774</v>
      </c>
      <c r="I6358" s="13">
        <f>MOD(Tableau_Groupe_1_Cours_1.accdb3[[#This Row],[Date de fin2]]-Tableau_Groupe_1_Cours_1.accdb3[[#This Row],[Date de début2]],1)</f>
        <v>5.6249999994179234E-2</v>
      </c>
    </row>
    <row r="6359" spans="1:9" x14ac:dyDescent="0.25">
      <c r="A6359">
        <v>752</v>
      </c>
      <c r="B6359">
        <v>43137.383333333331</v>
      </c>
      <c r="C6359">
        <v>43137.468055555561</v>
      </c>
      <c r="D6359">
        <v>46</v>
      </c>
      <c r="E6359">
        <v>15</v>
      </c>
      <c r="F6359">
        <v>287</v>
      </c>
      <c r="G6359" s="9">
        <f>Tableau_Groupe_1_Cours_1.accdb3[[#This Row],[Date de début]]</f>
        <v>43137.383333333331</v>
      </c>
      <c r="H6359" s="9">
        <f>Tableau_Groupe_1_Cours_1.accdb3[[#This Row],[Date de fin]]</f>
        <v>43137.468055555561</v>
      </c>
      <c r="I6359" s="13">
        <f>MOD(Tableau_Groupe_1_Cours_1.accdb3[[#This Row],[Date de fin2]]-Tableau_Groupe_1_Cours_1.accdb3[[#This Row],[Date de début2]],1)</f>
        <v>8.4722222229174804E-2</v>
      </c>
    </row>
    <row r="6360" spans="1:9" x14ac:dyDescent="0.25">
      <c r="A6360">
        <v>1008</v>
      </c>
      <c r="B6360">
        <v>43138.647222222222</v>
      </c>
      <c r="C6360">
        <v>43138.736111111117</v>
      </c>
      <c r="D6360">
        <v>11</v>
      </c>
      <c r="E6360">
        <v>15</v>
      </c>
      <c r="F6360">
        <v>407</v>
      </c>
      <c r="G6360" s="9">
        <f>Tableau_Groupe_1_Cours_1.accdb3[[#This Row],[Date de début]]</f>
        <v>43138.647222222222</v>
      </c>
      <c r="H6360" s="9">
        <f>Tableau_Groupe_1_Cours_1.accdb3[[#This Row],[Date de fin]]</f>
        <v>43138.736111111117</v>
      </c>
      <c r="I6360" s="13">
        <f>MOD(Tableau_Groupe_1_Cours_1.accdb3[[#This Row],[Date de fin2]]-Tableau_Groupe_1_Cours_1.accdb3[[#This Row],[Date de début2]],1)</f>
        <v>8.8888888894871343E-2</v>
      </c>
    </row>
    <row r="6361" spans="1:9" x14ac:dyDescent="0.25">
      <c r="A6361">
        <v>4592</v>
      </c>
      <c r="B6361">
        <v>43375.378472222219</v>
      </c>
      <c r="C6361">
        <v>43375.456944444442</v>
      </c>
      <c r="D6361">
        <v>41</v>
      </c>
      <c r="E6361">
        <v>15</v>
      </c>
      <c r="F6361">
        <v>125</v>
      </c>
      <c r="G6361" s="9">
        <f>Tableau_Groupe_1_Cours_1.accdb3[[#This Row],[Date de début]]</f>
        <v>43375.378472222219</v>
      </c>
      <c r="H6361" s="9">
        <f>Tableau_Groupe_1_Cours_1.accdb3[[#This Row],[Date de fin]]</f>
        <v>43375.456944444442</v>
      </c>
      <c r="I6361" s="13">
        <f>MOD(Tableau_Groupe_1_Cours_1.accdb3[[#This Row],[Date de fin2]]-Tableau_Groupe_1_Cours_1.accdb3[[#This Row],[Date de début2]],1)</f>
        <v>7.8472222223354038E-2</v>
      </c>
    </row>
    <row r="6362" spans="1:9" x14ac:dyDescent="0.25">
      <c r="A6362">
        <v>5616</v>
      </c>
      <c r="B6362">
        <v>43433.379166666666</v>
      </c>
      <c r="C6362">
        <v>43433.507638888892</v>
      </c>
      <c r="D6362">
        <v>8</v>
      </c>
      <c r="E6362">
        <v>15</v>
      </c>
      <c r="F6362">
        <v>247</v>
      </c>
      <c r="G6362" s="9">
        <f>Tableau_Groupe_1_Cours_1.accdb3[[#This Row],[Date de début]]</f>
        <v>43433.379166666666</v>
      </c>
      <c r="H6362" s="9">
        <f>Tableau_Groupe_1_Cours_1.accdb3[[#This Row],[Date de fin]]</f>
        <v>43433.507638888892</v>
      </c>
      <c r="I6362" s="13">
        <f>MOD(Tableau_Groupe_1_Cours_1.accdb3[[#This Row],[Date de fin2]]-Tableau_Groupe_1_Cours_1.accdb3[[#This Row],[Date de début2]],1)</f>
        <v>0.12847222222626442</v>
      </c>
    </row>
    <row r="6363" spans="1:9" x14ac:dyDescent="0.25">
      <c r="A6363">
        <v>753</v>
      </c>
      <c r="B6363">
        <v>43137.470833333333</v>
      </c>
      <c r="C6363">
        <v>43137.614583333336</v>
      </c>
      <c r="D6363">
        <v>30</v>
      </c>
      <c r="E6363">
        <v>15</v>
      </c>
      <c r="F6363">
        <v>104</v>
      </c>
      <c r="G6363" s="9">
        <f>Tableau_Groupe_1_Cours_1.accdb3[[#This Row],[Date de début]]</f>
        <v>43137.470833333333</v>
      </c>
      <c r="H6363" s="9">
        <f>Tableau_Groupe_1_Cours_1.accdb3[[#This Row],[Date de fin]]</f>
        <v>43137.614583333336</v>
      </c>
      <c r="I6363" s="13">
        <f>MOD(Tableau_Groupe_1_Cours_1.accdb3[[#This Row],[Date de fin2]]-Tableau_Groupe_1_Cours_1.accdb3[[#This Row],[Date de début2]],1)</f>
        <v>0.14375000000291038</v>
      </c>
    </row>
    <row r="6364" spans="1:9" x14ac:dyDescent="0.25">
      <c r="A6364">
        <v>1009</v>
      </c>
      <c r="B6364">
        <v>43138.645138888889</v>
      </c>
      <c r="C6364">
        <v>43138.734027777777</v>
      </c>
      <c r="D6364">
        <v>5</v>
      </c>
      <c r="E6364">
        <v>15</v>
      </c>
      <c r="F6364">
        <v>45</v>
      </c>
      <c r="G6364" s="9">
        <f>Tableau_Groupe_1_Cours_1.accdb3[[#This Row],[Date de début]]</f>
        <v>43138.645138888889</v>
      </c>
      <c r="H6364" s="9">
        <f>Tableau_Groupe_1_Cours_1.accdb3[[#This Row],[Date de fin]]</f>
        <v>43138.734027777777</v>
      </c>
      <c r="I6364" s="13">
        <f>MOD(Tableau_Groupe_1_Cours_1.accdb3[[#This Row],[Date de fin2]]-Tableau_Groupe_1_Cours_1.accdb3[[#This Row],[Date de début2]],1)</f>
        <v>8.8888888887595385E-2</v>
      </c>
    </row>
    <row r="6365" spans="1:9" x14ac:dyDescent="0.25">
      <c r="A6365">
        <v>754</v>
      </c>
      <c r="B6365">
        <v>43137.622916666667</v>
      </c>
      <c r="C6365">
        <v>43137.737500000003</v>
      </c>
      <c r="D6365">
        <v>40</v>
      </c>
      <c r="E6365">
        <v>15</v>
      </c>
      <c r="F6365">
        <v>280</v>
      </c>
      <c r="G6365" s="9">
        <f>Tableau_Groupe_1_Cours_1.accdb3[[#This Row],[Date de début]]</f>
        <v>43137.622916666667</v>
      </c>
      <c r="H6365" s="9">
        <f>Tableau_Groupe_1_Cours_1.accdb3[[#This Row],[Date de fin]]</f>
        <v>43137.737500000003</v>
      </c>
      <c r="I6365" s="13">
        <f>MOD(Tableau_Groupe_1_Cours_1.accdb3[[#This Row],[Date de fin2]]-Tableau_Groupe_1_Cours_1.accdb3[[#This Row],[Date de début2]],1)</f>
        <v>0.11458333333575865</v>
      </c>
    </row>
    <row r="6366" spans="1:9" x14ac:dyDescent="0.25">
      <c r="A6366">
        <v>1010</v>
      </c>
      <c r="B6366">
        <v>43138.642361111109</v>
      </c>
      <c r="C6366">
        <v>43138.731250000004</v>
      </c>
      <c r="D6366">
        <v>42</v>
      </c>
      <c r="E6366">
        <v>15</v>
      </c>
      <c r="F6366">
        <v>183</v>
      </c>
      <c r="G6366" s="9">
        <f>Tableau_Groupe_1_Cours_1.accdb3[[#This Row],[Date de début]]</f>
        <v>43138.642361111109</v>
      </c>
      <c r="H6366" s="9">
        <f>Tableau_Groupe_1_Cours_1.accdb3[[#This Row],[Date de fin]]</f>
        <v>43138.731250000004</v>
      </c>
      <c r="I6366" s="13">
        <f>MOD(Tableau_Groupe_1_Cours_1.accdb3[[#This Row],[Date de fin2]]-Tableau_Groupe_1_Cours_1.accdb3[[#This Row],[Date de début2]],1)</f>
        <v>8.8888888894871343E-2</v>
      </c>
    </row>
    <row r="6367" spans="1:9" x14ac:dyDescent="0.25">
      <c r="A6367">
        <v>1011</v>
      </c>
      <c r="B6367">
        <v>43138.645833333336</v>
      </c>
      <c r="C6367">
        <v>43138.734722222223</v>
      </c>
      <c r="D6367">
        <v>4</v>
      </c>
      <c r="E6367">
        <v>15</v>
      </c>
      <c r="F6367">
        <v>99</v>
      </c>
      <c r="G6367" s="9">
        <f>Tableau_Groupe_1_Cours_1.accdb3[[#This Row],[Date de début]]</f>
        <v>43138.645833333336</v>
      </c>
      <c r="H6367" s="9">
        <f>Tableau_Groupe_1_Cours_1.accdb3[[#This Row],[Date de fin]]</f>
        <v>43138.734722222223</v>
      </c>
      <c r="I6367" s="13">
        <f>MOD(Tableau_Groupe_1_Cours_1.accdb3[[#This Row],[Date de fin2]]-Tableau_Groupe_1_Cours_1.accdb3[[#This Row],[Date de début2]],1)</f>
        <v>8.8888888887595385E-2</v>
      </c>
    </row>
    <row r="6368" spans="1:9" x14ac:dyDescent="0.25">
      <c r="A6368">
        <v>1012</v>
      </c>
      <c r="B6368">
        <v>43138.650694444441</v>
      </c>
      <c r="C6368">
        <v>43138.739583333336</v>
      </c>
      <c r="D6368">
        <v>1</v>
      </c>
      <c r="E6368">
        <v>15</v>
      </c>
      <c r="F6368">
        <v>265</v>
      </c>
      <c r="G6368" s="9">
        <f>Tableau_Groupe_1_Cours_1.accdb3[[#This Row],[Date de début]]</f>
        <v>43138.650694444441</v>
      </c>
      <c r="H6368" s="9">
        <f>Tableau_Groupe_1_Cours_1.accdb3[[#This Row],[Date de fin]]</f>
        <v>43138.739583333336</v>
      </c>
      <c r="I6368" s="13">
        <f>MOD(Tableau_Groupe_1_Cours_1.accdb3[[#This Row],[Date de fin2]]-Tableau_Groupe_1_Cours_1.accdb3[[#This Row],[Date de début2]],1)</f>
        <v>8.8888888894871343E-2</v>
      </c>
    </row>
    <row r="6369" spans="1:9" x14ac:dyDescent="0.25">
      <c r="A6369">
        <v>4084</v>
      </c>
      <c r="B6369">
        <v>43346.378472222219</v>
      </c>
      <c r="C6369">
        <v>43346.46875</v>
      </c>
      <c r="D6369">
        <v>3</v>
      </c>
      <c r="E6369">
        <v>15</v>
      </c>
      <c r="F6369">
        <v>239</v>
      </c>
      <c r="G6369" s="9">
        <f>Tableau_Groupe_1_Cours_1.accdb3[[#This Row],[Date de début]]</f>
        <v>43346.378472222219</v>
      </c>
      <c r="H6369" s="9">
        <f>Tableau_Groupe_1_Cours_1.accdb3[[#This Row],[Date de fin]]</f>
        <v>43346.46875</v>
      </c>
      <c r="I6369" s="13">
        <f>MOD(Tableau_Groupe_1_Cours_1.accdb3[[#This Row],[Date de fin2]]-Tableau_Groupe_1_Cours_1.accdb3[[#This Row],[Date de début2]],1)</f>
        <v>9.0277777781011537E-2</v>
      </c>
    </row>
    <row r="6370" spans="1:9" x14ac:dyDescent="0.25">
      <c r="A6370">
        <v>1013</v>
      </c>
      <c r="B6370">
        <v>43138.645833333336</v>
      </c>
      <c r="C6370">
        <v>43138.734722222223</v>
      </c>
      <c r="D6370">
        <v>6</v>
      </c>
      <c r="E6370">
        <v>15</v>
      </c>
      <c r="F6370">
        <v>90</v>
      </c>
      <c r="G6370" s="9">
        <f>Tableau_Groupe_1_Cours_1.accdb3[[#This Row],[Date de début]]</f>
        <v>43138.645833333336</v>
      </c>
      <c r="H6370" s="9">
        <f>Tableau_Groupe_1_Cours_1.accdb3[[#This Row],[Date de fin]]</f>
        <v>43138.734722222223</v>
      </c>
      <c r="I6370" s="13">
        <f>MOD(Tableau_Groupe_1_Cours_1.accdb3[[#This Row],[Date de fin2]]-Tableau_Groupe_1_Cours_1.accdb3[[#This Row],[Date de début2]],1)</f>
        <v>8.8888888887595385E-2</v>
      </c>
    </row>
    <row r="6371" spans="1:9" x14ac:dyDescent="0.25">
      <c r="A6371">
        <v>1014</v>
      </c>
      <c r="B6371">
        <v>43138.643055555556</v>
      </c>
      <c r="C6371">
        <v>43138.731944444444</v>
      </c>
      <c r="D6371">
        <v>3</v>
      </c>
      <c r="E6371">
        <v>15</v>
      </c>
      <c r="F6371">
        <v>239</v>
      </c>
      <c r="G6371" s="9">
        <f>Tableau_Groupe_1_Cours_1.accdb3[[#This Row],[Date de début]]</f>
        <v>43138.643055555556</v>
      </c>
      <c r="H6371" s="9">
        <f>Tableau_Groupe_1_Cours_1.accdb3[[#This Row],[Date de fin]]</f>
        <v>43138.731944444444</v>
      </c>
      <c r="I6371" s="13">
        <f>MOD(Tableau_Groupe_1_Cours_1.accdb3[[#This Row],[Date de fin2]]-Tableau_Groupe_1_Cours_1.accdb3[[#This Row],[Date de début2]],1)</f>
        <v>8.8888888887595385E-2</v>
      </c>
    </row>
    <row r="6372" spans="1:9" x14ac:dyDescent="0.25">
      <c r="A6372">
        <v>4598</v>
      </c>
      <c r="B6372">
        <v>43375.382638888892</v>
      </c>
      <c r="C6372">
        <v>43375.483333333337</v>
      </c>
      <c r="D6372">
        <v>8</v>
      </c>
      <c r="E6372">
        <v>15</v>
      </c>
      <c r="F6372">
        <v>191</v>
      </c>
      <c r="G6372" s="9">
        <f>Tableau_Groupe_1_Cours_1.accdb3[[#This Row],[Date de début]]</f>
        <v>43375.382638888892</v>
      </c>
      <c r="H6372" s="9">
        <f>Tableau_Groupe_1_Cours_1.accdb3[[#This Row],[Date de fin]]</f>
        <v>43375.483333333337</v>
      </c>
      <c r="I6372" s="13">
        <f>MOD(Tableau_Groupe_1_Cours_1.accdb3[[#This Row],[Date de fin2]]-Tableau_Groupe_1_Cours_1.accdb3[[#This Row],[Date de début2]],1)</f>
        <v>0.10069444444525288</v>
      </c>
    </row>
    <row r="6373" spans="1:9" x14ac:dyDescent="0.25">
      <c r="A6373">
        <v>1015</v>
      </c>
      <c r="B6373">
        <v>43138.646527777775</v>
      </c>
      <c r="C6373">
        <v>43138.73541666667</v>
      </c>
      <c r="D6373">
        <v>1</v>
      </c>
      <c r="E6373">
        <v>15</v>
      </c>
      <c r="F6373">
        <v>127</v>
      </c>
      <c r="G6373" s="9">
        <f>Tableau_Groupe_1_Cours_1.accdb3[[#This Row],[Date de début]]</f>
        <v>43138.646527777775</v>
      </c>
      <c r="H6373" s="9">
        <f>Tableau_Groupe_1_Cours_1.accdb3[[#This Row],[Date de fin]]</f>
        <v>43138.73541666667</v>
      </c>
      <c r="I6373" s="13">
        <f>MOD(Tableau_Groupe_1_Cours_1.accdb3[[#This Row],[Date de fin2]]-Tableau_Groupe_1_Cours_1.accdb3[[#This Row],[Date de début2]],1)</f>
        <v>8.8888888894871343E-2</v>
      </c>
    </row>
    <row r="6374" spans="1:9" x14ac:dyDescent="0.25">
      <c r="A6374">
        <v>2807</v>
      </c>
      <c r="B6374">
        <v>43264.377083333333</v>
      </c>
      <c r="C6374">
        <v>43264.530555555553</v>
      </c>
      <c r="D6374">
        <v>20</v>
      </c>
      <c r="E6374">
        <v>15</v>
      </c>
      <c r="F6374">
        <v>227</v>
      </c>
      <c r="G6374" s="9">
        <f>Tableau_Groupe_1_Cours_1.accdb3[[#This Row],[Date de début]]</f>
        <v>43264.377083333333</v>
      </c>
      <c r="H6374" s="9">
        <f>Tableau_Groupe_1_Cours_1.accdb3[[#This Row],[Date de fin]]</f>
        <v>43264.530555555553</v>
      </c>
      <c r="I6374" s="13">
        <f>MOD(Tableau_Groupe_1_Cours_1.accdb3[[#This Row],[Date de fin2]]-Tableau_Groupe_1_Cours_1.accdb3[[#This Row],[Date de début2]],1)</f>
        <v>0.15347222222044365</v>
      </c>
    </row>
    <row r="6375" spans="1:9" x14ac:dyDescent="0.25">
      <c r="A6375">
        <v>1016</v>
      </c>
      <c r="B6375">
        <v>43138.650694444441</v>
      </c>
      <c r="C6375">
        <v>43138.739583333336</v>
      </c>
      <c r="D6375">
        <v>44</v>
      </c>
      <c r="E6375">
        <v>15</v>
      </c>
      <c r="F6375">
        <v>287</v>
      </c>
      <c r="G6375" s="9">
        <f>Tableau_Groupe_1_Cours_1.accdb3[[#This Row],[Date de début]]</f>
        <v>43138.650694444441</v>
      </c>
      <c r="H6375" s="9">
        <f>Tableau_Groupe_1_Cours_1.accdb3[[#This Row],[Date de fin]]</f>
        <v>43138.739583333336</v>
      </c>
      <c r="I6375" s="13">
        <f>MOD(Tableau_Groupe_1_Cours_1.accdb3[[#This Row],[Date de fin2]]-Tableau_Groupe_1_Cours_1.accdb3[[#This Row],[Date de début2]],1)</f>
        <v>8.8888888894871343E-2</v>
      </c>
    </row>
    <row r="6376" spans="1:9" x14ac:dyDescent="0.25">
      <c r="A6376">
        <v>1017</v>
      </c>
      <c r="B6376">
        <v>43138.647222222222</v>
      </c>
      <c r="C6376">
        <v>43138.736111111117</v>
      </c>
      <c r="D6376">
        <v>7</v>
      </c>
      <c r="E6376">
        <v>15</v>
      </c>
      <c r="F6376">
        <v>135</v>
      </c>
      <c r="G6376" s="9">
        <f>Tableau_Groupe_1_Cours_1.accdb3[[#This Row],[Date de début]]</f>
        <v>43138.647222222222</v>
      </c>
      <c r="H6376" s="9">
        <f>Tableau_Groupe_1_Cours_1.accdb3[[#This Row],[Date de fin]]</f>
        <v>43138.736111111117</v>
      </c>
      <c r="I6376" s="13">
        <f>MOD(Tableau_Groupe_1_Cours_1.accdb3[[#This Row],[Date de fin2]]-Tableau_Groupe_1_Cours_1.accdb3[[#This Row],[Date de début2]],1)</f>
        <v>8.8888888894871343E-2</v>
      </c>
    </row>
    <row r="6377" spans="1:9" x14ac:dyDescent="0.25">
      <c r="A6377">
        <v>1018</v>
      </c>
      <c r="B6377">
        <v>43138.643750000003</v>
      </c>
      <c r="C6377">
        <v>43138.732638888891</v>
      </c>
      <c r="D6377">
        <v>3</v>
      </c>
      <c r="E6377">
        <v>15</v>
      </c>
      <c r="F6377">
        <v>295</v>
      </c>
      <c r="G6377" s="9">
        <f>Tableau_Groupe_1_Cours_1.accdb3[[#This Row],[Date de début]]</f>
        <v>43138.643750000003</v>
      </c>
      <c r="H6377" s="9">
        <f>Tableau_Groupe_1_Cours_1.accdb3[[#This Row],[Date de fin]]</f>
        <v>43138.732638888891</v>
      </c>
      <c r="I6377" s="13">
        <f>MOD(Tableau_Groupe_1_Cours_1.accdb3[[#This Row],[Date de fin2]]-Tableau_Groupe_1_Cours_1.accdb3[[#This Row],[Date de début2]],1)</f>
        <v>8.8888888887595385E-2</v>
      </c>
    </row>
    <row r="6378" spans="1:9" x14ac:dyDescent="0.25">
      <c r="A6378">
        <v>1274</v>
      </c>
      <c r="B6378">
        <v>43167.384027777778</v>
      </c>
      <c r="C6378">
        <v>43167.538888888892</v>
      </c>
      <c r="D6378">
        <v>1</v>
      </c>
      <c r="E6378">
        <v>15</v>
      </c>
      <c r="F6378">
        <v>380</v>
      </c>
      <c r="G6378" s="9">
        <f>Tableau_Groupe_1_Cours_1.accdb3[[#This Row],[Date de début]]</f>
        <v>43167.384027777778</v>
      </c>
      <c r="H6378" s="9">
        <f>Tableau_Groupe_1_Cours_1.accdb3[[#This Row],[Date de fin]]</f>
        <v>43167.538888888892</v>
      </c>
      <c r="I6378" s="13">
        <f>MOD(Tableau_Groupe_1_Cours_1.accdb3[[#This Row],[Date de fin2]]-Tableau_Groupe_1_Cours_1.accdb3[[#This Row],[Date de début2]],1)</f>
        <v>0.15486111111385981</v>
      </c>
    </row>
    <row r="6379" spans="1:9" x14ac:dyDescent="0.25">
      <c r="A6379">
        <v>1019</v>
      </c>
      <c r="B6379">
        <v>43138.643750000003</v>
      </c>
      <c r="C6379">
        <v>43138.732638888891</v>
      </c>
      <c r="D6379">
        <v>6</v>
      </c>
      <c r="E6379">
        <v>15</v>
      </c>
      <c r="F6379">
        <v>155</v>
      </c>
      <c r="G6379" s="9">
        <f>Tableau_Groupe_1_Cours_1.accdb3[[#This Row],[Date de début]]</f>
        <v>43138.643750000003</v>
      </c>
      <c r="H6379" s="9">
        <f>Tableau_Groupe_1_Cours_1.accdb3[[#This Row],[Date de fin]]</f>
        <v>43138.732638888891</v>
      </c>
      <c r="I6379" s="13">
        <f>MOD(Tableau_Groupe_1_Cours_1.accdb3[[#This Row],[Date de fin2]]-Tableau_Groupe_1_Cours_1.accdb3[[#This Row],[Date de début2]],1)</f>
        <v>8.8888888887595385E-2</v>
      </c>
    </row>
    <row r="6380" spans="1:9" x14ac:dyDescent="0.25">
      <c r="A6380">
        <v>5627</v>
      </c>
      <c r="B6380">
        <v>43434.378472222219</v>
      </c>
      <c r="C6380">
        <v>43434.419444444444</v>
      </c>
      <c r="D6380">
        <v>1</v>
      </c>
      <c r="E6380">
        <v>15</v>
      </c>
      <c r="F6380">
        <v>362</v>
      </c>
      <c r="G6380" s="9">
        <f>Tableau_Groupe_1_Cours_1.accdb3[[#This Row],[Date de début]]</f>
        <v>43434.378472222219</v>
      </c>
      <c r="H6380" s="9">
        <f>Tableau_Groupe_1_Cours_1.accdb3[[#This Row],[Date de fin]]</f>
        <v>43434.419444444444</v>
      </c>
      <c r="I6380" s="13">
        <f>MOD(Tableau_Groupe_1_Cours_1.accdb3[[#This Row],[Date de fin2]]-Tableau_Groupe_1_Cours_1.accdb3[[#This Row],[Date de début2]],1)</f>
        <v>4.0972222224809229E-2</v>
      </c>
    </row>
    <row r="6381" spans="1:9" x14ac:dyDescent="0.25">
      <c r="A6381">
        <v>1020</v>
      </c>
      <c r="B6381">
        <v>43138.640277777777</v>
      </c>
      <c r="C6381">
        <v>43138.729166666672</v>
      </c>
      <c r="D6381">
        <v>1</v>
      </c>
      <c r="E6381">
        <v>15</v>
      </c>
      <c r="F6381">
        <v>310</v>
      </c>
      <c r="G6381" s="9">
        <f>Tableau_Groupe_1_Cours_1.accdb3[[#This Row],[Date de début]]</f>
        <v>43138.640277777777</v>
      </c>
      <c r="H6381" s="9">
        <f>Tableau_Groupe_1_Cours_1.accdb3[[#This Row],[Date de fin]]</f>
        <v>43138.729166666672</v>
      </c>
      <c r="I6381" s="13">
        <f>MOD(Tableau_Groupe_1_Cours_1.accdb3[[#This Row],[Date de fin2]]-Tableau_Groupe_1_Cours_1.accdb3[[#This Row],[Date de début2]],1)</f>
        <v>8.8888888894871343E-2</v>
      </c>
    </row>
    <row r="6382" spans="1:9" x14ac:dyDescent="0.25">
      <c r="A6382">
        <v>1021</v>
      </c>
      <c r="B6382">
        <v>43138.647916666669</v>
      </c>
      <c r="C6382">
        <v>43138.736805555556</v>
      </c>
      <c r="D6382">
        <v>7</v>
      </c>
      <c r="E6382">
        <v>15</v>
      </c>
      <c r="F6382">
        <v>180</v>
      </c>
      <c r="G6382" s="9">
        <f>Tableau_Groupe_1_Cours_1.accdb3[[#This Row],[Date de début]]</f>
        <v>43138.647916666669</v>
      </c>
      <c r="H6382" s="9">
        <f>Tableau_Groupe_1_Cours_1.accdb3[[#This Row],[Date de fin]]</f>
        <v>43138.736805555556</v>
      </c>
      <c r="I6382" s="13">
        <f>MOD(Tableau_Groupe_1_Cours_1.accdb3[[#This Row],[Date de fin2]]-Tableau_Groupe_1_Cours_1.accdb3[[#This Row],[Date de début2]],1)</f>
        <v>8.8888888887595385E-2</v>
      </c>
    </row>
    <row r="6383" spans="1:9" x14ac:dyDescent="0.25">
      <c r="A6383">
        <v>2045</v>
      </c>
      <c r="B6383">
        <v>43229.37777777778</v>
      </c>
      <c r="C6383">
        <v>43229.441666666666</v>
      </c>
      <c r="D6383">
        <v>3</v>
      </c>
      <c r="E6383">
        <v>15</v>
      </c>
      <c r="F6383">
        <v>28</v>
      </c>
      <c r="G6383" s="9">
        <f>Tableau_Groupe_1_Cours_1.accdb3[[#This Row],[Date de début]]</f>
        <v>43229.37777777778</v>
      </c>
      <c r="H6383" s="9">
        <f>Tableau_Groupe_1_Cours_1.accdb3[[#This Row],[Date de fin]]</f>
        <v>43229.441666666666</v>
      </c>
      <c r="I6383" s="13">
        <f>MOD(Tableau_Groupe_1_Cours_1.accdb3[[#This Row],[Date de fin2]]-Tableau_Groupe_1_Cours_1.accdb3[[#This Row],[Date de début2]],1)</f>
        <v>6.3888888886140194E-2</v>
      </c>
    </row>
    <row r="6384" spans="1:9" x14ac:dyDescent="0.25">
      <c r="A6384">
        <v>766</v>
      </c>
      <c r="B6384">
        <v>43138.375</v>
      </c>
      <c r="C6384">
        <v>43138.526388888888</v>
      </c>
      <c r="D6384">
        <v>7</v>
      </c>
      <c r="E6384">
        <v>15</v>
      </c>
      <c r="F6384">
        <v>120</v>
      </c>
      <c r="G6384" s="9">
        <f>Tableau_Groupe_1_Cours_1.accdb3[[#This Row],[Date de début]]</f>
        <v>43138.375</v>
      </c>
      <c r="H6384" s="9">
        <f>Tableau_Groupe_1_Cours_1.accdb3[[#This Row],[Date de fin]]</f>
        <v>43138.526388888888</v>
      </c>
      <c r="I6384" s="13">
        <f>MOD(Tableau_Groupe_1_Cours_1.accdb3[[#This Row],[Date de fin2]]-Tableau_Groupe_1_Cours_1.accdb3[[#This Row],[Date de début2]],1)</f>
        <v>0.15138888888759539</v>
      </c>
    </row>
    <row r="6385" spans="1:9" x14ac:dyDescent="0.25">
      <c r="A6385">
        <v>1022</v>
      </c>
      <c r="B6385">
        <v>43138.640972222223</v>
      </c>
      <c r="C6385">
        <v>43138.729861111111</v>
      </c>
      <c r="D6385">
        <v>1</v>
      </c>
      <c r="E6385">
        <v>15</v>
      </c>
      <c r="F6385">
        <v>351</v>
      </c>
      <c r="G6385" s="9">
        <f>Tableau_Groupe_1_Cours_1.accdb3[[#This Row],[Date de début]]</f>
        <v>43138.640972222223</v>
      </c>
      <c r="H6385" s="9">
        <f>Tableau_Groupe_1_Cours_1.accdb3[[#This Row],[Date de fin]]</f>
        <v>43138.729861111111</v>
      </c>
      <c r="I6385" s="13">
        <f>MOD(Tableau_Groupe_1_Cours_1.accdb3[[#This Row],[Date de fin2]]-Tableau_Groupe_1_Cours_1.accdb3[[#This Row],[Date de début2]],1)</f>
        <v>8.8888888887595385E-2</v>
      </c>
    </row>
    <row r="6386" spans="1:9" x14ac:dyDescent="0.25">
      <c r="A6386">
        <v>767</v>
      </c>
      <c r="B6386">
        <v>43138.534722222219</v>
      </c>
      <c r="C6386">
        <v>43138.640277777777</v>
      </c>
      <c r="D6386">
        <v>9</v>
      </c>
      <c r="E6386">
        <v>15</v>
      </c>
      <c r="F6386">
        <v>79</v>
      </c>
      <c r="G6386" s="9">
        <f>Tableau_Groupe_1_Cours_1.accdb3[[#This Row],[Date de début]]</f>
        <v>43138.534722222219</v>
      </c>
      <c r="H6386" s="9">
        <f>Tableau_Groupe_1_Cours_1.accdb3[[#This Row],[Date de fin]]</f>
        <v>43138.640277777777</v>
      </c>
      <c r="I6386" s="13">
        <f>MOD(Tableau_Groupe_1_Cours_1.accdb3[[#This Row],[Date de fin2]]-Tableau_Groupe_1_Cours_1.accdb3[[#This Row],[Date de début2]],1)</f>
        <v>0.1055555555576575</v>
      </c>
    </row>
    <row r="6387" spans="1:9" x14ac:dyDescent="0.25">
      <c r="A6387">
        <v>1023</v>
      </c>
      <c r="B6387">
        <v>43138.648611111108</v>
      </c>
      <c r="C6387">
        <v>43138.737500000003</v>
      </c>
      <c r="D6387">
        <v>16</v>
      </c>
      <c r="E6387">
        <v>15</v>
      </c>
      <c r="F6387">
        <v>327</v>
      </c>
      <c r="G6387" s="9">
        <f>Tableau_Groupe_1_Cours_1.accdb3[[#This Row],[Date de début]]</f>
        <v>43138.648611111108</v>
      </c>
      <c r="H6387" s="9">
        <f>Tableau_Groupe_1_Cours_1.accdb3[[#This Row],[Date de fin]]</f>
        <v>43138.737500000003</v>
      </c>
      <c r="I6387" s="13">
        <f>MOD(Tableau_Groupe_1_Cours_1.accdb3[[#This Row],[Date de fin2]]-Tableau_Groupe_1_Cours_1.accdb3[[#This Row],[Date de début2]],1)</f>
        <v>8.8888888894871343E-2</v>
      </c>
    </row>
  </sheetData>
  <phoneticPr fontId="3" type="noConversion"/>
  <pageMargins left="0.7" right="0.7" top="0.75" bottom="0.75" header="0.3" footer="0.3"/>
  <legacy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8"/>
  <dimension ref="A1:E13"/>
  <sheetViews>
    <sheetView workbookViewId="0">
      <selection activeCell="E9" sqref="E9:E13"/>
    </sheetView>
  </sheetViews>
  <sheetFormatPr baseColWidth="10" defaultRowHeight="15" x14ac:dyDescent="0.25"/>
  <cols>
    <col min="1" max="1" width="18" bestFit="1" customWidth="1"/>
    <col min="2" max="2" width="35.28515625" bestFit="1" customWidth="1"/>
    <col min="3" max="3" width="7.85546875" bestFit="1" customWidth="1"/>
    <col min="4" max="4" width="81.140625" bestFit="1" customWidth="1"/>
    <col min="5" max="5" width="26.5703125" bestFit="1" customWidth="1"/>
  </cols>
  <sheetData>
    <row r="1" spans="1:5" x14ac:dyDescent="0.25">
      <c r="A1" t="s">
        <v>6</v>
      </c>
      <c r="B1" t="s">
        <v>1</v>
      </c>
      <c r="C1" t="s">
        <v>63</v>
      </c>
      <c r="D1" t="s">
        <v>62</v>
      </c>
      <c r="E1" t="s">
        <v>61</v>
      </c>
    </row>
    <row r="2" spans="1:5" x14ac:dyDescent="0.25">
      <c r="A2">
        <v>1</v>
      </c>
      <c r="B2" t="s">
        <v>41</v>
      </c>
      <c r="C2">
        <v>100672</v>
      </c>
      <c r="D2" t="s">
        <v>64</v>
      </c>
      <c r="E2" t="s">
        <v>40</v>
      </c>
    </row>
    <row r="3" spans="1:5" x14ac:dyDescent="0.25">
      <c r="A3">
        <v>2</v>
      </c>
      <c r="B3" t="s">
        <v>51</v>
      </c>
      <c r="C3">
        <v>50336</v>
      </c>
      <c r="D3" t="s">
        <v>65</v>
      </c>
      <c r="E3" t="s">
        <v>50</v>
      </c>
    </row>
    <row r="4" spans="1:5" x14ac:dyDescent="0.25">
      <c r="A4">
        <v>3</v>
      </c>
      <c r="B4" t="s">
        <v>44</v>
      </c>
      <c r="C4">
        <v>88088</v>
      </c>
      <c r="D4" t="s">
        <v>43</v>
      </c>
      <c r="E4" t="s">
        <v>42</v>
      </c>
    </row>
    <row r="5" spans="1:5" x14ac:dyDescent="0.25">
      <c r="A5">
        <v>4</v>
      </c>
      <c r="B5" t="s">
        <v>39</v>
      </c>
      <c r="C5">
        <v>113256</v>
      </c>
      <c r="D5" t="s">
        <v>38</v>
      </c>
      <c r="E5" t="s">
        <v>37</v>
      </c>
    </row>
    <row r="6" spans="1:5" x14ac:dyDescent="0.25">
      <c r="A6">
        <v>5</v>
      </c>
      <c r="B6" t="s">
        <v>60</v>
      </c>
      <c r="C6">
        <v>12584</v>
      </c>
      <c r="D6" t="s">
        <v>59</v>
      </c>
      <c r="E6" t="s">
        <v>58</v>
      </c>
    </row>
    <row r="7" spans="1:5" x14ac:dyDescent="0.25">
      <c r="A7">
        <v>6</v>
      </c>
      <c r="B7" t="s">
        <v>46</v>
      </c>
      <c r="C7">
        <v>75504</v>
      </c>
      <c r="D7" t="s">
        <v>66</v>
      </c>
      <c r="E7" t="s">
        <v>45</v>
      </c>
    </row>
    <row r="8" spans="1:5" x14ac:dyDescent="0.25">
      <c r="A8">
        <v>7</v>
      </c>
      <c r="B8" t="s">
        <v>57</v>
      </c>
      <c r="C8">
        <v>25168</v>
      </c>
      <c r="D8" t="s">
        <v>56</v>
      </c>
      <c r="E8" t="s">
        <v>55</v>
      </c>
    </row>
    <row r="9" spans="1:5" x14ac:dyDescent="0.25">
      <c r="A9">
        <v>8</v>
      </c>
      <c r="B9" t="s">
        <v>36</v>
      </c>
      <c r="C9">
        <v>125840</v>
      </c>
      <c r="D9" t="s">
        <v>67</v>
      </c>
      <c r="E9" t="s">
        <v>35</v>
      </c>
    </row>
    <row r="10" spans="1:5" x14ac:dyDescent="0.25">
      <c r="A10">
        <v>9</v>
      </c>
      <c r="B10" t="s">
        <v>31</v>
      </c>
      <c r="C10">
        <v>151008</v>
      </c>
      <c r="D10" t="s">
        <v>30</v>
      </c>
      <c r="E10" t="s">
        <v>29</v>
      </c>
    </row>
    <row r="11" spans="1:5" x14ac:dyDescent="0.25">
      <c r="A11">
        <v>10</v>
      </c>
      <c r="B11" t="s">
        <v>54</v>
      </c>
      <c r="C11">
        <v>37752</v>
      </c>
      <c r="D11" t="s">
        <v>53</v>
      </c>
      <c r="E11" t="s">
        <v>52</v>
      </c>
    </row>
    <row r="12" spans="1:5" x14ac:dyDescent="0.25">
      <c r="A12">
        <v>11</v>
      </c>
      <c r="B12" t="s">
        <v>34</v>
      </c>
      <c r="C12">
        <v>138424</v>
      </c>
      <c r="D12" t="s">
        <v>33</v>
      </c>
      <c r="E12" t="s">
        <v>32</v>
      </c>
    </row>
    <row r="13" spans="1:5" x14ac:dyDescent="0.25">
      <c r="A13">
        <v>12</v>
      </c>
      <c r="B13" t="s">
        <v>49</v>
      </c>
      <c r="C13">
        <v>62920</v>
      </c>
      <c r="D13" t="s">
        <v>48</v>
      </c>
      <c r="E13" t="s">
        <v>47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Sommaire</vt:lpstr>
      <vt:lpstr>Paramètres</vt:lpstr>
      <vt:lpstr>tableau_amortissement</vt:lpstr>
      <vt:lpstr>Machine</vt:lpstr>
      <vt:lpstr>Production</vt:lpstr>
      <vt:lpstr>T_Machine</vt:lpstr>
      <vt:lpstr>id_machine</vt:lpstr>
      <vt:lpstr>machine</vt:lpstr>
      <vt:lpstr>Nom_Machine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rfc309</dc:creator>
  <dcterms:created xsi:type="dcterms:W3CDTF">2022-11-18T09:53:18Z</dcterms:created>
  <dcterms:modified xsi:type="dcterms:W3CDTF">2022-11-20T17:11:35Z</dcterms:modified>
</cp:coreProperties>
</file>